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zamaikov.am\Desktop\"/>
    </mc:Choice>
  </mc:AlternateContent>
  <bookViews>
    <workbookView xWindow="0" yWindow="0" windowWidth="28800" windowHeight="12330" tabRatio="935"/>
  </bookViews>
  <sheets>
    <sheet name="СВОД" sheetId="2" r:id="rId1"/>
  </sheets>
  <definedNames>
    <definedName name="_xlnm._FilterDatabase" localSheetId="0" hidden="1">СВОД!$B$2:$Q$3287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270" i="2" l="1"/>
  <c r="P3259" i="2"/>
  <c r="P3248" i="2"/>
  <c r="P3237" i="2"/>
  <c r="P3226" i="2"/>
  <c r="P3215" i="2"/>
  <c r="P3204" i="2"/>
  <c r="P3188" i="2"/>
  <c r="P3177" i="2"/>
  <c r="P3166" i="2"/>
  <c r="P3155" i="2"/>
  <c r="P3144" i="2"/>
  <c r="P3133" i="2"/>
  <c r="P3122" i="2"/>
  <c r="P3106" i="2"/>
  <c r="P3095" i="2"/>
  <c r="P3084" i="2"/>
  <c r="P3073" i="2"/>
  <c r="P3062" i="2"/>
  <c r="P3051" i="2"/>
  <c r="P3040" i="2"/>
  <c r="P3024" i="2"/>
  <c r="P3013" i="2"/>
  <c r="P3002" i="2"/>
  <c r="P2991" i="2"/>
  <c r="P2980" i="2"/>
  <c r="P2969" i="2"/>
  <c r="P2958" i="2"/>
  <c r="P2942" i="2"/>
  <c r="P2931" i="2"/>
  <c r="P2920" i="2"/>
  <c r="P2909" i="2"/>
  <c r="P2898" i="2"/>
  <c r="P2887" i="2"/>
  <c r="P2876" i="2"/>
  <c r="P2860" i="2"/>
  <c r="P2849" i="2"/>
  <c r="P2838" i="2"/>
  <c r="P2827" i="2"/>
  <c r="P2816" i="2"/>
  <c r="P2805" i="2"/>
  <c r="P2794" i="2"/>
  <c r="P2778" i="2"/>
  <c r="P2767" i="2"/>
  <c r="P2756" i="2"/>
  <c r="P2745" i="2"/>
  <c r="P2734" i="2"/>
  <c r="P2723" i="2"/>
  <c r="P2712" i="2"/>
  <c r="P2696" i="2"/>
  <c r="P2685" i="2"/>
  <c r="P2674" i="2"/>
  <c r="P2663" i="2"/>
  <c r="P2652" i="2"/>
  <c r="P2641" i="2"/>
  <c r="P2630" i="2"/>
  <c r="P2614" i="2"/>
  <c r="P2603" i="2"/>
  <c r="P2592" i="2"/>
  <c r="P2581" i="2"/>
  <c r="P2570" i="2"/>
  <c r="P2559" i="2"/>
  <c r="P2548" i="2"/>
  <c r="P2532" i="2"/>
  <c r="P2521" i="2"/>
  <c r="P2510" i="2"/>
  <c r="P2499" i="2"/>
  <c r="P2488" i="2"/>
  <c r="P2477" i="2"/>
  <c r="P2466" i="2"/>
  <c r="P2450" i="2"/>
  <c r="P2439" i="2"/>
  <c r="P2428" i="2"/>
  <c r="P2417" i="2"/>
  <c r="P2406" i="2"/>
  <c r="P2395" i="2"/>
  <c r="P2384" i="2"/>
  <c r="P2368" i="2"/>
  <c r="P2357" i="2"/>
  <c r="P2346" i="2"/>
  <c r="P2335" i="2"/>
  <c r="P2324" i="2"/>
  <c r="P2313" i="2"/>
  <c r="P2302" i="2"/>
  <c r="P2286" i="2"/>
  <c r="P2275" i="2"/>
  <c r="P2264" i="2"/>
  <c r="P2253" i="2"/>
  <c r="P2242" i="2"/>
  <c r="P2231" i="2"/>
  <c r="P2220" i="2"/>
  <c r="P2204" i="2"/>
  <c r="P2193" i="2"/>
  <c r="P2182" i="2"/>
  <c r="P2171" i="2"/>
  <c r="P2160" i="2"/>
  <c r="P2149" i="2"/>
  <c r="P2138" i="2"/>
  <c r="P2122" i="2"/>
  <c r="P2111" i="2"/>
  <c r="P2100" i="2"/>
  <c r="P2089" i="2"/>
  <c r="P2078" i="2"/>
  <c r="P2067" i="2"/>
  <c r="P2056" i="2"/>
  <c r="P2040" i="2"/>
  <c r="P2029" i="2"/>
  <c r="P2018" i="2"/>
  <c r="P2007" i="2"/>
  <c r="P1996" i="2"/>
  <c r="P1985" i="2"/>
  <c r="P1974" i="2"/>
  <c r="P1958" i="2"/>
  <c r="P1947" i="2"/>
  <c r="P1936" i="2"/>
  <c r="P1925" i="2"/>
  <c r="P1914" i="2"/>
  <c r="P1903" i="2"/>
  <c r="P1892" i="2"/>
  <c r="P1876" i="2"/>
  <c r="P1865" i="2"/>
  <c r="P1854" i="2"/>
  <c r="P1843" i="2"/>
  <c r="P1832" i="2"/>
  <c r="P1821" i="2"/>
  <c r="P1810" i="2"/>
  <c r="P1794" i="2"/>
  <c r="P1783" i="2"/>
  <c r="P1772" i="2"/>
  <c r="P1761" i="2"/>
  <c r="P1750" i="2"/>
  <c r="P1739" i="2"/>
  <c r="P1728" i="2"/>
  <c r="P1712" i="2"/>
  <c r="P1701" i="2"/>
  <c r="P1690" i="2"/>
  <c r="P1679" i="2"/>
  <c r="P1668" i="2"/>
  <c r="P1657" i="2"/>
  <c r="P1646" i="2"/>
  <c r="P1630" i="2"/>
  <c r="P1619" i="2"/>
  <c r="P1608" i="2"/>
  <c r="P1597" i="2"/>
  <c r="P1586" i="2"/>
  <c r="P1575" i="2"/>
  <c r="P1564" i="2"/>
  <c r="P1548" i="2"/>
  <c r="P1537" i="2"/>
  <c r="P1526" i="2"/>
  <c r="P1515" i="2"/>
  <c r="P1504" i="2"/>
  <c r="P1493" i="2"/>
  <c r="P1482" i="2"/>
  <c r="P1466" i="2"/>
  <c r="P1455" i="2"/>
  <c r="P1444" i="2"/>
  <c r="P1433" i="2"/>
  <c r="P1422" i="2"/>
  <c r="P1411" i="2"/>
  <c r="P1400" i="2"/>
  <c r="P1384" i="2"/>
  <c r="P1373" i="2"/>
  <c r="P1362" i="2"/>
  <c r="P1351" i="2"/>
  <c r="P1340" i="2"/>
  <c r="P1329" i="2"/>
  <c r="P1318" i="2"/>
  <c r="P1302" i="2"/>
  <c r="P1291" i="2"/>
  <c r="P1280" i="2"/>
  <c r="P1269" i="2"/>
  <c r="P1258" i="2"/>
  <c r="P1247" i="2"/>
  <c r="P1236" i="2"/>
  <c r="P1220" i="2"/>
  <c r="P1209" i="2"/>
  <c r="P1198" i="2"/>
  <c r="P1187" i="2"/>
  <c r="P1176" i="2"/>
  <c r="P1165" i="2"/>
  <c r="P1154" i="2"/>
  <c r="P1138" i="2"/>
  <c r="P1127" i="2"/>
  <c r="P1116" i="2"/>
  <c r="P1105" i="2"/>
  <c r="P1094" i="2"/>
  <c r="P1083" i="2"/>
  <c r="P1072" i="2"/>
  <c r="P1056" i="2"/>
  <c r="P1045" i="2"/>
  <c r="P1034" i="2"/>
  <c r="P1023" i="2"/>
  <c r="P1012" i="2"/>
  <c r="P1001" i="2"/>
  <c r="P990" i="2"/>
  <c r="P974" i="2"/>
  <c r="P963" i="2"/>
  <c r="P952" i="2"/>
  <c r="P941" i="2"/>
  <c r="P930" i="2"/>
  <c r="P919" i="2"/>
  <c r="P908" i="2"/>
  <c r="P892" i="2"/>
  <c r="P881" i="2"/>
  <c r="P870" i="2"/>
  <c r="P859" i="2"/>
  <c r="P848" i="2"/>
  <c r="P837" i="2"/>
  <c r="P826" i="2"/>
  <c r="P810" i="2"/>
  <c r="P799" i="2"/>
  <c r="P788" i="2"/>
  <c r="P777" i="2"/>
  <c r="P766" i="2"/>
  <c r="P755" i="2"/>
  <c r="P744" i="2"/>
  <c r="P728" i="2"/>
  <c r="P717" i="2"/>
  <c r="P706" i="2"/>
  <c r="P695" i="2"/>
  <c r="P684" i="2"/>
  <c r="P673" i="2"/>
  <c r="P662" i="2"/>
  <c r="P646" i="2"/>
  <c r="P635" i="2"/>
  <c r="P624" i="2"/>
  <c r="P613" i="2"/>
  <c r="P602" i="2"/>
  <c r="P591" i="2"/>
  <c r="P580" i="2"/>
  <c r="P564" i="2"/>
  <c r="P553" i="2"/>
  <c r="P542" i="2"/>
  <c r="P531" i="2"/>
  <c r="P520" i="2"/>
  <c r="P509" i="2"/>
  <c r="P498" i="2"/>
  <c r="P482" i="2"/>
  <c r="P471" i="2"/>
  <c r="P460" i="2"/>
  <c r="P449" i="2"/>
  <c r="P438" i="2"/>
  <c r="P427" i="2"/>
  <c r="P416" i="2"/>
  <c r="P400" i="2"/>
  <c r="P389" i="2"/>
  <c r="P378" i="2"/>
  <c r="P367" i="2"/>
  <c r="P356" i="2"/>
  <c r="P345" i="2"/>
  <c r="P334" i="2"/>
  <c r="P318" i="2"/>
  <c r="P307" i="2"/>
  <c r="P296" i="2"/>
  <c r="P285" i="2"/>
  <c r="P274" i="2"/>
  <c r="P263" i="2"/>
  <c r="P252" i="2"/>
  <c r="P236" i="2"/>
  <c r="P225" i="2"/>
  <c r="P214" i="2"/>
  <c r="P203" i="2"/>
  <c r="P192" i="2"/>
  <c r="P181" i="2"/>
  <c r="P170" i="2"/>
  <c r="P154" i="2"/>
  <c r="P143" i="2"/>
  <c r="P132" i="2"/>
  <c r="P121" i="2"/>
  <c r="P110" i="2"/>
  <c r="P99" i="2"/>
  <c r="P88" i="2"/>
  <c r="Q3291" i="2"/>
  <c r="V3290" i="2" l="1"/>
  <c r="W3290" i="2" s="1"/>
  <c r="X3290" i="2" s="1"/>
  <c r="U3293" i="2" l="1"/>
  <c r="P17" i="2"/>
  <c r="P28" i="2"/>
  <c r="P39" i="2"/>
  <c r="P50" i="2"/>
  <c r="P61" i="2"/>
  <c r="P72" i="2"/>
  <c r="O3276" i="2"/>
  <c r="O3278" i="2" s="1"/>
  <c r="O3279" i="2" s="1"/>
  <c r="N3276" i="2"/>
  <c r="N3278" i="2" s="1"/>
  <c r="N3279" i="2" s="1"/>
  <c r="M3276" i="2"/>
  <c r="M3278" i="2" s="1"/>
  <c r="M3279" i="2" s="1"/>
  <c r="L3276" i="2"/>
  <c r="L3278" i="2" s="1"/>
  <c r="L3279" i="2" s="1"/>
  <c r="K3276" i="2"/>
  <c r="K3278" i="2" s="1"/>
  <c r="K3279" i="2" s="1"/>
  <c r="J3276" i="2"/>
  <c r="J3278" i="2" s="1"/>
  <c r="J3279" i="2" s="1"/>
  <c r="I3276" i="2"/>
  <c r="I3278" i="2" s="1"/>
  <c r="I3279" i="2" s="1"/>
  <c r="H3276" i="2"/>
  <c r="H3278" i="2" s="1"/>
  <c r="H3279" i="2" s="1"/>
  <c r="G3276" i="2"/>
  <c r="G3277" i="2" s="1"/>
  <c r="F3276" i="2"/>
  <c r="E3276" i="2"/>
  <c r="E3277" i="2" s="1"/>
  <c r="E3278" i="2" s="1"/>
  <c r="E3279" i="2" s="1"/>
  <c r="D3276" i="2"/>
  <c r="D3277" i="2" s="1"/>
  <c r="O3272" i="2"/>
  <c r="N3272" i="2"/>
  <c r="N3271" i="2" s="1"/>
  <c r="M3272" i="2"/>
  <c r="M3271" i="2" s="1"/>
  <c r="L3272" i="2"/>
  <c r="L3271" i="2" s="1"/>
  <c r="K3272" i="2"/>
  <c r="K3271" i="2" s="1"/>
  <c r="J3272" i="2"/>
  <c r="J3271" i="2" s="1"/>
  <c r="I3272" i="2"/>
  <c r="I3271" i="2" s="1"/>
  <c r="H3272" i="2"/>
  <c r="H3271" i="2" s="1"/>
  <c r="G3272" i="2"/>
  <c r="G3271" i="2" s="1"/>
  <c r="F3272" i="2"/>
  <c r="F3271" i="2" s="1"/>
  <c r="E3272" i="2"/>
  <c r="E3271" i="2" s="1"/>
  <c r="D3272" i="2"/>
  <c r="D3271" i="2" s="1"/>
  <c r="O3271" i="2"/>
  <c r="O3265" i="2"/>
  <c r="O3266" i="2" s="1"/>
  <c r="O3267" i="2" s="1"/>
  <c r="O3268" i="2" s="1"/>
  <c r="N3265" i="2"/>
  <c r="N3266" i="2" s="1"/>
  <c r="N3267" i="2" s="1"/>
  <c r="N3268" i="2" s="1"/>
  <c r="M3265" i="2"/>
  <c r="M3266" i="2" s="1"/>
  <c r="M3267" i="2" s="1"/>
  <c r="M3268" i="2" s="1"/>
  <c r="L3265" i="2"/>
  <c r="L3266" i="2" s="1"/>
  <c r="L3267" i="2" s="1"/>
  <c r="L3268" i="2" s="1"/>
  <c r="K3265" i="2"/>
  <c r="K3266" i="2" s="1"/>
  <c r="K3267" i="2" s="1"/>
  <c r="K3268" i="2" s="1"/>
  <c r="J3265" i="2"/>
  <c r="J3266" i="2" s="1"/>
  <c r="J3267" i="2" s="1"/>
  <c r="J3268" i="2" s="1"/>
  <c r="I3265" i="2"/>
  <c r="I3266" i="2" s="1"/>
  <c r="I3267" i="2" s="1"/>
  <c r="I3268" i="2" s="1"/>
  <c r="H3265" i="2"/>
  <c r="H3266" i="2" s="1"/>
  <c r="H3267" i="2" s="1"/>
  <c r="H3268" i="2" s="1"/>
  <c r="G3265" i="2"/>
  <c r="G3266" i="2" s="1"/>
  <c r="G3267" i="2" s="1"/>
  <c r="G3268" i="2" s="1"/>
  <c r="F3265" i="2"/>
  <c r="F3266" i="2" s="1"/>
  <c r="F3267" i="2" s="1"/>
  <c r="F3268" i="2" s="1"/>
  <c r="E3265" i="2"/>
  <c r="E3266" i="2" s="1"/>
  <c r="E3267" i="2" s="1"/>
  <c r="E3268" i="2" s="1"/>
  <c r="D3265" i="2"/>
  <c r="D3266" i="2" s="1"/>
  <c r="O3261" i="2"/>
  <c r="N3261" i="2"/>
  <c r="M3261" i="2"/>
  <c r="L3261" i="2"/>
  <c r="K3261" i="2"/>
  <c r="J3261" i="2"/>
  <c r="I3261" i="2"/>
  <c r="H3261" i="2"/>
  <c r="G3261" i="2"/>
  <c r="F3261" i="2"/>
  <c r="E3261" i="2"/>
  <c r="D3261" i="2"/>
  <c r="O3260" i="2"/>
  <c r="N3260" i="2"/>
  <c r="M3260" i="2"/>
  <c r="L3260" i="2"/>
  <c r="K3260" i="2"/>
  <c r="J3260" i="2"/>
  <c r="I3260" i="2"/>
  <c r="H3260" i="2"/>
  <c r="G3260" i="2"/>
  <c r="F3260" i="2"/>
  <c r="E3260" i="2"/>
  <c r="D3260" i="2"/>
  <c r="O3254" i="2"/>
  <c r="O3255" i="2" s="1"/>
  <c r="O3256" i="2" s="1"/>
  <c r="O3257" i="2" s="1"/>
  <c r="N3254" i="2"/>
  <c r="N3255" i="2" s="1"/>
  <c r="N3256" i="2" s="1"/>
  <c r="N3257" i="2" s="1"/>
  <c r="M3254" i="2"/>
  <c r="M3255" i="2" s="1"/>
  <c r="M3256" i="2" s="1"/>
  <c r="M3257" i="2" s="1"/>
  <c r="L3254" i="2"/>
  <c r="L3255" i="2" s="1"/>
  <c r="L3256" i="2" s="1"/>
  <c r="L3257" i="2" s="1"/>
  <c r="K3254" i="2"/>
  <c r="K3255" i="2" s="1"/>
  <c r="K3256" i="2" s="1"/>
  <c r="K3257" i="2" s="1"/>
  <c r="J3254" i="2"/>
  <c r="J3255" i="2" s="1"/>
  <c r="J3256" i="2" s="1"/>
  <c r="J3257" i="2" s="1"/>
  <c r="I3254" i="2"/>
  <c r="I3255" i="2" s="1"/>
  <c r="I3256" i="2" s="1"/>
  <c r="I3257" i="2" s="1"/>
  <c r="H3254" i="2"/>
  <c r="H3255" i="2" s="1"/>
  <c r="H3256" i="2" s="1"/>
  <c r="H3257" i="2" s="1"/>
  <c r="G3254" i="2"/>
  <c r="G3255" i="2" s="1"/>
  <c r="G3256" i="2" s="1"/>
  <c r="G3257" i="2" s="1"/>
  <c r="F3254" i="2"/>
  <c r="F3255" i="2" s="1"/>
  <c r="F3256" i="2" s="1"/>
  <c r="F3257" i="2" s="1"/>
  <c r="E3254" i="2"/>
  <c r="E3255" i="2" s="1"/>
  <c r="E3256" i="2" s="1"/>
  <c r="E3257" i="2" s="1"/>
  <c r="D3254" i="2"/>
  <c r="D3255" i="2" s="1"/>
  <c r="O3250" i="2"/>
  <c r="N3250" i="2"/>
  <c r="M3250" i="2"/>
  <c r="L3250" i="2"/>
  <c r="K3250" i="2"/>
  <c r="J3250" i="2"/>
  <c r="I3250" i="2"/>
  <c r="H3250" i="2"/>
  <c r="G3250" i="2"/>
  <c r="F3250" i="2"/>
  <c r="E3250" i="2"/>
  <c r="D3250" i="2"/>
  <c r="O3249" i="2"/>
  <c r="N3249" i="2"/>
  <c r="M3249" i="2"/>
  <c r="L3249" i="2"/>
  <c r="K3249" i="2"/>
  <c r="J3249" i="2"/>
  <c r="I3249" i="2"/>
  <c r="H3249" i="2"/>
  <c r="G3249" i="2"/>
  <c r="F3249" i="2"/>
  <c r="E3249" i="2"/>
  <c r="D3249" i="2"/>
  <c r="O3243" i="2"/>
  <c r="O3244" i="2" s="1"/>
  <c r="O3245" i="2" s="1"/>
  <c r="O3246" i="2" s="1"/>
  <c r="N3243" i="2"/>
  <c r="N3244" i="2" s="1"/>
  <c r="N3245" i="2" s="1"/>
  <c r="N3246" i="2" s="1"/>
  <c r="M3243" i="2"/>
  <c r="M3244" i="2" s="1"/>
  <c r="M3245" i="2" s="1"/>
  <c r="M3246" i="2" s="1"/>
  <c r="L3243" i="2"/>
  <c r="L3244" i="2" s="1"/>
  <c r="L3245" i="2" s="1"/>
  <c r="L3246" i="2" s="1"/>
  <c r="K3243" i="2"/>
  <c r="K3244" i="2" s="1"/>
  <c r="K3245" i="2" s="1"/>
  <c r="K3246" i="2" s="1"/>
  <c r="J3243" i="2"/>
  <c r="J3244" i="2" s="1"/>
  <c r="J3245" i="2" s="1"/>
  <c r="J3246" i="2" s="1"/>
  <c r="I3243" i="2"/>
  <c r="I3244" i="2" s="1"/>
  <c r="I3245" i="2" s="1"/>
  <c r="I3246" i="2" s="1"/>
  <c r="H3243" i="2"/>
  <c r="H3244" i="2" s="1"/>
  <c r="H3245" i="2" s="1"/>
  <c r="H3246" i="2" s="1"/>
  <c r="G3243" i="2"/>
  <c r="G3244" i="2" s="1"/>
  <c r="G3245" i="2" s="1"/>
  <c r="G3246" i="2" s="1"/>
  <c r="F3243" i="2"/>
  <c r="F3244" i="2" s="1"/>
  <c r="F3245" i="2" s="1"/>
  <c r="F3246" i="2" s="1"/>
  <c r="E3243" i="2"/>
  <c r="E3244" i="2" s="1"/>
  <c r="E3245" i="2" s="1"/>
  <c r="E3246" i="2" s="1"/>
  <c r="D3243" i="2"/>
  <c r="D3244" i="2" s="1"/>
  <c r="O3239" i="2"/>
  <c r="N3239" i="2"/>
  <c r="M3239" i="2"/>
  <c r="L3239" i="2"/>
  <c r="K3239" i="2"/>
  <c r="J3239" i="2"/>
  <c r="I3239" i="2"/>
  <c r="H3239" i="2"/>
  <c r="G3239" i="2"/>
  <c r="F3239" i="2"/>
  <c r="E3239" i="2"/>
  <c r="D3239" i="2"/>
  <c r="O3238" i="2"/>
  <c r="N3238" i="2"/>
  <c r="M3238" i="2"/>
  <c r="L3238" i="2"/>
  <c r="K3238" i="2"/>
  <c r="J3238" i="2"/>
  <c r="I3238" i="2"/>
  <c r="H3238" i="2"/>
  <c r="G3238" i="2"/>
  <c r="F3238" i="2"/>
  <c r="E3238" i="2"/>
  <c r="D3238" i="2"/>
  <c r="O3232" i="2"/>
  <c r="O3233" i="2" s="1"/>
  <c r="O3234" i="2" s="1"/>
  <c r="O3235" i="2" s="1"/>
  <c r="N3232" i="2"/>
  <c r="N3233" i="2" s="1"/>
  <c r="N3234" i="2" s="1"/>
  <c r="N3235" i="2" s="1"/>
  <c r="M3232" i="2"/>
  <c r="M3233" i="2" s="1"/>
  <c r="M3234" i="2" s="1"/>
  <c r="M3235" i="2" s="1"/>
  <c r="L3232" i="2"/>
  <c r="L3233" i="2" s="1"/>
  <c r="L3234" i="2" s="1"/>
  <c r="L3235" i="2" s="1"/>
  <c r="K3232" i="2"/>
  <c r="K3233" i="2" s="1"/>
  <c r="K3234" i="2" s="1"/>
  <c r="K3235" i="2" s="1"/>
  <c r="J3232" i="2"/>
  <c r="J3233" i="2" s="1"/>
  <c r="J3234" i="2" s="1"/>
  <c r="J3235" i="2" s="1"/>
  <c r="I3232" i="2"/>
  <c r="I3233" i="2" s="1"/>
  <c r="I3234" i="2" s="1"/>
  <c r="I3235" i="2" s="1"/>
  <c r="H3232" i="2"/>
  <c r="H3233" i="2" s="1"/>
  <c r="H3234" i="2" s="1"/>
  <c r="H3235" i="2" s="1"/>
  <c r="G3232" i="2"/>
  <c r="G3233" i="2" s="1"/>
  <c r="G3234" i="2" s="1"/>
  <c r="G3235" i="2" s="1"/>
  <c r="F3232" i="2"/>
  <c r="F3233" i="2" s="1"/>
  <c r="F3234" i="2" s="1"/>
  <c r="F3235" i="2" s="1"/>
  <c r="E3232" i="2"/>
  <c r="E3233" i="2" s="1"/>
  <c r="E3234" i="2" s="1"/>
  <c r="E3235" i="2" s="1"/>
  <c r="D3232" i="2"/>
  <c r="D3233" i="2" s="1"/>
  <c r="O3228" i="2"/>
  <c r="N3228" i="2"/>
  <c r="M3228" i="2"/>
  <c r="L3228" i="2"/>
  <c r="K3228" i="2"/>
  <c r="J3228" i="2"/>
  <c r="I3228" i="2"/>
  <c r="H3228" i="2"/>
  <c r="G3228" i="2"/>
  <c r="F3228" i="2"/>
  <c r="E3228" i="2"/>
  <c r="D3228" i="2"/>
  <c r="O3227" i="2"/>
  <c r="N3227" i="2"/>
  <c r="M3227" i="2"/>
  <c r="L3227" i="2"/>
  <c r="K3227" i="2"/>
  <c r="J3227" i="2"/>
  <c r="I3227" i="2"/>
  <c r="H3227" i="2"/>
  <c r="G3227" i="2"/>
  <c r="F3227" i="2"/>
  <c r="E3227" i="2"/>
  <c r="D3227" i="2"/>
  <c r="O3221" i="2"/>
  <c r="O3222" i="2" s="1"/>
  <c r="O3223" i="2" s="1"/>
  <c r="O3224" i="2" s="1"/>
  <c r="N3221" i="2"/>
  <c r="N3222" i="2" s="1"/>
  <c r="N3223" i="2" s="1"/>
  <c r="N3224" i="2" s="1"/>
  <c r="M3221" i="2"/>
  <c r="M3222" i="2" s="1"/>
  <c r="M3223" i="2" s="1"/>
  <c r="M3224" i="2" s="1"/>
  <c r="L3221" i="2"/>
  <c r="L3222" i="2" s="1"/>
  <c r="L3223" i="2" s="1"/>
  <c r="L3224" i="2" s="1"/>
  <c r="K3221" i="2"/>
  <c r="K3222" i="2" s="1"/>
  <c r="K3223" i="2" s="1"/>
  <c r="K3224" i="2" s="1"/>
  <c r="J3221" i="2"/>
  <c r="J3222" i="2" s="1"/>
  <c r="J3223" i="2" s="1"/>
  <c r="J3224" i="2" s="1"/>
  <c r="I3221" i="2"/>
  <c r="I3222" i="2" s="1"/>
  <c r="I3223" i="2" s="1"/>
  <c r="I3224" i="2" s="1"/>
  <c r="H3221" i="2"/>
  <c r="H3222" i="2" s="1"/>
  <c r="H3223" i="2" s="1"/>
  <c r="H3224" i="2" s="1"/>
  <c r="G3221" i="2"/>
  <c r="G3222" i="2" s="1"/>
  <c r="G3223" i="2" s="1"/>
  <c r="G3224" i="2" s="1"/>
  <c r="F3221" i="2"/>
  <c r="F3222" i="2" s="1"/>
  <c r="F3223" i="2" s="1"/>
  <c r="F3224" i="2" s="1"/>
  <c r="E3221" i="2"/>
  <c r="E3222" i="2" s="1"/>
  <c r="E3223" i="2" s="1"/>
  <c r="E3224" i="2" s="1"/>
  <c r="D3221" i="2"/>
  <c r="D3222" i="2" s="1"/>
  <c r="O3217" i="2"/>
  <c r="N3217" i="2"/>
  <c r="M3217" i="2"/>
  <c r="L3217" i="2"/>
  <c r="K3217" i="2"/>
  <c r="J3217" i="2"/>
  <c r="I3217" i="2"/>
  <c r="H3217" i="2"/>
  <c r="G3217" i="2"/>
  <c r="F3217" i="2"/>
  <c r="E3217" i="2"/>
  <c r="D3217" i="2"/>
  <c r="O3216" i="2"/>
  <c r="N3216" i="2"/>
  <c r="M3216" i="2"/>
  <c r="L3216" i="2"/>
  <c r="K3216" i="2"/>
  <c r="J3216" i="2"/>
  <c r="I3216" i="2"/>
  <c r="H3216" i="2"/>
  <c r="G3216" i="2"/>
  <c r="F3216" i="2"/>
  <c r="E3216" i="2"/>
  <c r="D3216" i="2"/>
  <c r="O3210" i="2"/>
  <c r="O3211" i="2" s="1"/>
  <c r="N3210" i="2"/>
  <c r="N3211" i="2" s="1"/>
  <c r="M3210" i="2"/>
  <c r="M3211" i="2" s="1"/>
  <c r="L3210" i="2"/>
  <c r="L3211" i="2" s="1"/>
  <c r="K3210" i="2"/>
  <c r="K3211" i="2" s="1"/>
  <c r="J3210" i="2"/>
  <c r="J3211" i="2" s="1"/>
  <c r="I3210" i="2"/>
  <c r="I3211" i="2" s="1"/>
  <c r="H3210" i="2"/>
  <c r="H3211" i="2" s="1"/>
  <c r="G3210" i="2"/>
  <c r="G3211" i="2" s="1"/>
  <c r="F3210" i="2"/>
  <c r="F3211" i="2" s="1"/>
  <c r="E3210" i="2"/>
  <c r="E3211" i="2" s="1"/>
  <c r="D3210" i="2"/>
  <c r="D3211" i="2" s="1"/>
  <c r="O3206" i="2"/>
  <c r="N3206" i="2"/>
  <c r="M3206" i="2"/>
  <c r="L3206" i="2"/>
  <c r="K3206" i="2"/>
  <c r="J3206" i="2"/>
  <c r="I3206" i="2"/>
  <c r="H3206" i="2"/>
  <c r="G3206" i="2"/>
  <c r="F3206" i="2"/>
  <c r="E3206" i="2"/>
  <c r="D3206" i="2"/>
  <c r="O3205" i="2"/>
  <c r="N3205" i="2"/>
  <c r="M3205" i="2"/>
  <c r="L3205" i="2"/>
  <c r="K3205" i="2"/>
  <c r="J3205" i="2"/>
  <c r="I3205" i="2"/>
  <c r="H3205" i="2"/>
  <c r="G3205" i="2"/>
  <c r="F3205" i="2"/>
  <c r="E3205" i="2"/>
  <c r="D3205" i="2"/>
  <c r="O3194" i="2"/>
  <c r="O3196" i="2" s="1"/>
  <c r="O3197" i="2" s="1"/>
  <c r="N3194" i="2"/>
  <c r="N3196" i="2" s="1"/>
  <c r="N3197" i="2" s="1"/>
  <c r="M3194" i="2"/>
  <c r="M3196" i="2" s="1"/>
  <c r="M3197" i="2" s="1"/>
  <c r="L3194" i="2"/>
  <c r="L3196" i="2" s="1"/>
  <c r="L3197" i="2" s="1"/>
  <c r="K3194" i="2"/>
  <c r="K3196" i="2" s="1"/>
  <c r="K3197" i="2" s="1"/>
  <c r="J3194" i="2"/>
  <c r="J3196" i="2" s="1"/>
  <c r="J3197" i="2" s="1"/>
  <c r="I3194" i="2"/>
  <c r="I3196" i="2" s="1"/>
  <c r="I3197" i="2" s="1"/>
  <c r="H3194" i="2"/>
  <c r="H3196" i="2" s="1"/>
  <c r="H3197" i="2" s="1"/>
  <c r="G3194" i="2"/>
  <c r="F3194" i="2"/>
  <c r="F3195" i="2" s="1"/>
  <c r="F3196" i="2" s="1"/>
  <c r="F3197" i="2" s="1"/>
  <c r="E3194" i="2"/>
  <c r="E3195" i="2" s="1"/>
  <c r="E3196" i="2" s="1"/>
  <c r="E3197" i="2" s="1"/>
  <c r="D3194" i="2"/>
  <c r="D3195" i="2" s="1"/>
  <c r="O3190" i="2"/>
  <c r="N3190" i="2"/>
  <c r="M3190" i="2"/>
  <c r="L3190" i="2"/>
  <c r="K3190" i="2"/>
  <c r="J3190" i="2"/>
  <c r="I3190" i="2"/>
  <c r="H3190" i="2"/>
  <c r="G3190" i="2"/>
  <c r="G3189" i="2" s="1"/>
  <c r="F3190" i="2"/>
  <c r="F3189" i="2" s="1"/>
  <c r="E3190" i="2"/>
  <c r="E3189" i="2" s="1"/>
  <c r="D3190" i="2"/>
  <c r="O3189" i="2"/>
  <c r="N3189" i="2"/>
  <c r="M3189" i="2"/>
  <c r="L3189" i="2"/>
  <c r="K3189" i="2"/>
  <c r="J3189" i="2"/>
  <c r="I3189" i="2"/>
  <c r="H3189" i="2"/>
  <c r="O3183" i="2"/>
  <c r="O3184" i="2" s="1"/>
  <c r="O3185" i="2" s="1"/>
  <c r="O3186" i="2" s="1"/>
  <c r="N3183" i="2"/>
  <c r="N3184" i="2" s="1"/>
  <c r="N3185" i="2" s="1"/>
  <c r="N3186" i="2" s="1"/>
  <c r="M3183" i="2"/>
  <c r="M3184" i="2" s="1"/>
  <c r="M3185" i="2" s="1"/>
  <c r="M3186" i="2" s="1"/>
  <c r="L3183" i="2"/>
  <c r="L3184" i="2" s="1"/>
  <c r="L3185" i="2" s="1"/>
  <c r="L3186" i="2" s="1"/>
  <c r="K3183" i="2"/>
  <c r="K3184" i="2" s="1"/>
  <c r="K3185" i="2" s="1"/>
  <c r="K3186" i="2" s="1"/>
  <c r="J3183" i="2"/>
  <c r="J3184" i="2" s="1"/>
  <c r="J3185" i="2" s="1"/>
  <c r="J3186" i="2" s="1"/>
  <c r="I3183" i="2"/>
  <c r="I3184" i="2" s="1"/>
  <c r="I3185" i="2" s="1"/>
  <c r="I3186" i="2" s="1"/>
  <c r="H3183" i="2"/>
  <c r="H3184" i="2" s="1"/>
  <c r="H3185" i="2" s="1"/>
  <c r="H3186" i="2" s="1"/>
  <c r="G3183" i="2"/>
  <c r="G3184" i="2" s="1"/>
  <c r="G3185" i="2" s="1"/>
  <c r="G3186" i="2" s="1"/>
  <c r="F3183" i="2"/>
  <c r="F3184" i="2" s="1"/>
  <c r="F3185" i="2" s="1"/>
  <c r="F3186" i="2" s="1"/>
  <c r="E3183" i="2"/>
  <c r="E3184" i="2" s="1"/>
  <c r="E3185" i="2" s="1"/>
  <c r="E3186" i="2" s="1"/>
  <c r="D3183" i="2"/>
  <c r="D3184" i="2" s="1"/>
  <c r="O3179" i="2"/>
  <c r="N3179" i="2"/>
  <c r="M3179" i="2"/>
  <c r="L3179" i="2"/>
  <c r="K3179" i="2"/>
  <c r="J3179" i="2"/>
  <c r="I3179" i="2"/>
  <c r="H3179" i="2"/>
  <c r="G3179" i="2"/>
  <c r="F3179" i="2"/>
  <c r="E3179" i="2"/>
  <c r="D3179" i="2"/>
  <c r="O3178" i="2"/>
  <c r="N3178" i="2"/>
  <c r="M3178" i="2"/>
  <c r="L3178" i="2"/>
  <c r="K3178" i="2"/>
  <c r="J3178" i="2"/>
  <c r="I3178" i="2"/>
  <c r="H3178" i="2"/>
  <c r="G3178" i="2"/>
  <c r="F3178" i="2"/>
  <c r="E3178" i="2"/>
  <c r="D3178" i="2"/>
  <c r="O3172" i="2"/>
  <c r="O3173" i="2" s="1"/>
  <c r="O3174" i="2" s="1"/>
  <c r="O3175" i="2" s="1"/>
  <c r="N3172" i="2"/>
  <c r="N3173" i="2" s="1"/>
  <c r="N3174" i="2" s="1"/>
  <c r="N3175" i="2" s="1"/>
  <c r="M3172" i="2"/>
  <c r="M3173" i="2" s="1"/>
  <c r="M3174" i="2" s="1"/>
  <c r="M3175" i="2" s="1"/>
  <c r="L3172" i="2"/>
  <c r="L3173" i="2" s="1"/>
  <c r="L3174" i="2" s="1"/>
  <c r="L3175" i="2" s="1"/>
  <c r="K3172" i="2"/>
  <c r="K3173" i="2" s="1"/>
  <c r="K3174" i="2" s="1"/>
  <c r="K3175" i="2" s="1"/>
  <c r="J3172" i="2"/>
  <c r="J3173" i="2" s="1"/>
  <c r="J3174" i="2" s="1"/>
  <c r="J3175" i="2" s="1"/>
  <c r="I3172" i="2"/>
  <c r="I3173" i="2" s="1"/>
  <c r="I3174" i="2" s="1"/>
  <c r="I3175" i="2" s="1"/>
  <c r="H3172" i="2"/>
  <c r="H3173" i="2" s="1"/>
  <c r="H3174" i="2" s="1"/>
  <c r="H3175" i="2" s="1"/>
  <c r="G3172" i="2"/>
  <c r="G3173" i="2" s="1"/>
  <c r="G3174" i="2" s="1"/>
  <c r="G3175" i="2" s="1"/>
  <c r="F3172" i="2"/>
  <c r="F3173" i="2" s="1"/>
  <c r="F3174" i="2" s="1"/>
  <c r="F3175" i="2" s="1"/>
  <c r="E3172" i="2"/>
  <c r="E3173" i="2" s="1"/>
  <c r="E3174" i="2" s="1"/>
  <c r="E3175" i="2" s="1"/>
  <c r="D3172" i="2"/>
  <c r="D3173" i="2" s="1"/>
  <c r="O3168" i="2"/>
  <c r="N3168" i="2"/>
  <c r="M3168" i="2"/>
  <c r="L3168" i="2"/>
  <c r="K3168" i="2"/>
  <c r="J3168" i="2"/>
  <c r="I3168" i="2"/>
  <c r="H3168" i="2"/>
  <c r="G3168" i="2"/>
  <c r="F3168" i="2"/>
  <c r="E3168" i="2"/>
  <c r="D3168" i="2"/>
  <c r="O3167" i="2"/>
  <c r="N3167" i="2"/>
  <c r="M3167" i="2"/>
  <c r="L3167" i="2"/>
  <c r="K3167" i="2"/>
  <c r="J3167" i="2"/>
  <c r="I3167" i="2"/>
  <c r="H3167" i="2"/>
  <c r="G3167" i="2"/>
  <c r="F3167" i="2"/>
  <c r="E3167" i="2"/>
  <c r="D3167" i="2"/>
  <c r="O3161" i="2"/>
  <c r="O3162" i="2" s="1"/>
  <c r="O3163" i="2" s="1"/>
  <c r="O3164" i="2" s="1"/>
  <c r="N3161" i="2"/>
  <c r="N3162" i="2" s="1"/>
  <c r="N3163" i="2" s="1"/>
  <c r="N3164" i="2" s="1"/>
  <c r="M3161" i="2"/>
  <c r="M3162" i="2" s="1"/>
  <c r="M3163" i="2" s="1"/>
  <c r="M3164" i="2" s="1"/>
  <c r="L3161" i="2"/>
  <c r="L3162" i="2" s="1"/>
  <c r="L3163" i="2" s="1"/>
  <c r="L3164" i="2" s="1"/>
  <c r="K3161" i="2"/>
  <c r="K3162" i="2" s="1"/>
  <c r="K3163" i="2" s="1"/>
  <c r="K3164" i="2" s="1"/>
  <c r="J3161" i="2"/>
  <c r="J3162" i="2" s="1"/>
  <c r="J3163" i="2" s="1"/>
  <c r="J3164" i="2" s="1"/>
  <c r="I3161" i="2"/>
  <c r="I3162" i="2" s="1"/>
  <c r="I3163" i="2" s="1"/>
  <c r="I3164" i="2" s="1"/>
  <c r="H3161" i="2"/>
  <c r="H3162" i="2" s="1"/>
  <c r="H3163" i="2" s="1"/>
  <c r="H3164" i="2" s="1"/>
  <c r="G3161" i="2"/>
  <c r="G3162" i="2" s="1"/>
  <c r="G3163" i="2" s="1"/>
  <c r="G3164" i="2" s="1"/>
  <c r="F3161" i="2"/>
  <c r="F3162" i="2" s="1"/>
  <c r="F3163" i="2" s="1"/>
  <c r="F3164" i="2" s="1"/>
  <c r="E3161" i="2"/>
  <c r="E3162" i="2" s="1"/>
  <c r="E3163" i="2" s="1"/>
  <c r="E3164" i="2" s="1"/>
  <c r="D3161" i="2"/>
  <c r="D3162" i="2" s="1"/>
  <c r="O3157" i="2"/>
  <c r="N3157" i="2"/>
  <c r="M3157" i="2"/>
  <c r="L3157" i="2"/>
  <c r="K3157" i="2"/>
  <c r="J3157" i="2"/>
  <c r="I3157" i="2"/>
  <c r="H3157" i="2"/>
  <c r="G3157" i="2"/>
  <c r="F3157" i="2"/>
  <c r="E3157" i="2"/>
  <c r="D3157" i="2"/>
  <c r="O3156" i="2"/>
  <c r="N3156" i="2"/>
  <c r="M3156" i="2"/>
  <c r="L3156" i="2"/>
  <c r="K3156" i="2"/>
  <c r="J3156" i="2"/>
  <c r="I3156" i="2"/>
  <c r="H3156" i="2"/>
  <c r="G3156" i="2"/>
  <c r="F3156" i="2"/>
  <c r="E3156" i="2"/>
  <c r="D3156" i="2"/>
  <c r="O3150" i="2"/>
  <c r="O3151" i="2" s="1"/>
  <c r="O3152" i="2" s="1"/>
  <c r="O3153" i="2" s="1"/>
  <c r="N3150" i="2"/>
  <c r="N3151" i="2" s="1"/>
  <c r="N3152" i="2" s="1"/>
  <c r="N3153" i="2" s="1"/>
  <c r="M3150" i="2"/>
  <c r="M3151" i="2" s="1"/>
  <c r="M3152" i="2" s="1"/>
  <c r="M3153" i="2" s="1"/>
  <c r="L3150" i="2"/>
  <c r="L3151" i="2" s="1"/>
  <c r="L3152" i="2" s="1"/>
  <c r="L3153" i="2" s="1"/>
  <c r="K3150" i="2"/>
  <c r="K3151" i="2" s="1"/>
  <c r="K3152" i="2" s="1"/>
  <c r="K3153" i="2" s="1"/>
  <c r="J3150" i="2"/>
  <c r="J3151" i="2" s="1"/>
  <c r="J3152" i="2" s="1"/>
  <c r="J3153" i="2" s="1"/>
  <c r="I3150" i="2"/>
  <c r="I3151" i="2" s="1"/>
  <c r="I3152" i="2" s="1"/>
  <c r="I3153" i="2" s="1"/>
  <c r="H3150" i="2"/>
  <c r="H3151" i="2" s="1"/>
  <c r="H3152" i="2" s="1"/>
  <c r="H3153" i="2" s="1"/>
  <c r="G3150" i="2"/>
  <c r="G3151" i="2" s="1"/>
  <c r="G3152" i="2" s="1"/>
  <c r="G3153" i="2" s="1"/>
  <c r="F3150" i="2"/>
  <c r="F3151" i="2" s="1"/>
  <c r="F3152" i="2" s="1"/>
  <c r="F3153" i="2" s="1"/>
  <c r="E3150" i="2"/>
  <c r="E3151" i="2" s="1"/>
  <c r="E3152" i="2" s="1"/>
  <c r="E3153" i="2" s="1"/>
  <c r="D3150" i="2"/>
  <c r="D3151" i="2" s="1"/>
  <c r="O3146" i="2"/>
  <c r="N3146" i="2"/>
  <c r="M3146" i="2"/>
  <c r="L3146" i="2"/>
  <c r="K3146" i="2"/>
  <c r="J3146" i="2"/>
  <c r="I3146" i="2"/>
  <c r="H3146" i="2"/>
  <c r="G3146" i="2"/>
  <c r="F3146" i="2"/>
  <c r="E3146" i="2"/>
  <c r="D3146" i="2"/>
  <c r="O3145" i="2"/>
  <c r="N3145" i="2"/>
  <c r="M3145" i="2"/>
  <c r="L3145" i="2"/>
  <c r="K3145" i="2"/>
  <c r="J3145" i="2"/>
  <c r="I3145" i="2"/>
  <c r="H3145" i="2"/>
  <c r="G3145" i="2"/>
  <c r="F3145" i="2"/>
  <c r="E3145" i="2"/>
  <c r="D3145" i="2"/>
  <c r="O3139" i="2"/>
  <c r="O3140" i="2" s="1"/>
  <c r="O3141" i="2" s="1"/>
  <c r="O3142" i="2" s="1"/>
  <c r="N3139" i="2"/>
  <c r="N3140" i="2" s="1"/>
  <c r="N3141" i="2" s="1"/>
  <c r="N3142" i="2" s="1"/>
  <c r="M3139" i="2"/>
  <c r="M3140" i="2" s="1"/>
  <c r="M3141" i="2" s="1"/>
  <c r="M3142" i="2" s="1"/>
  <c r="L3139" i="2"/>
  <c r="L3140" i="2" s="1"/>
  <c r="L3141" i="2" s="1"/>
  <c r="L3142" i="2" s="1"/>
  <c r="K3139" i="2"/>
  <c r="K3140" i="2" s="1"/>
  <c r="K3141" i="2" s="1"/>
  <c r="K3142" i="2" s="1"/>
  <c r="J3139" i="2"/>
  <c r="J3140" i="2" s="1"/>
  <c r="J3141" i="2" s="1"/>
  <c r="J3142" i="2" s="1"/>
  <c r="I3139" i="2"/>
  <c r="I3140" i="2" s="1"/>
  <c r="I3141" i="2" s="1"/>
  <c r="I3142" i="2" s="1"/>
  <c r="H3139" i="2"/>
  <c r="H3140" i="2" s="1"/>
  <c r="H3141" i="2" s="1"/>
  <c r="H3142" i="2" s="1"/>
  <c r="G3139" i="2"/>
  <c r="G3140" i="2" s="1"/>
  <c r="G3141" i="2" s="1"/>
  <c r="G3142" i="2" s="1"/>
  <c r="F3139" i="2"/>
  <c r="F3140" i="2" s="1"/>
  <c r="F3141" i="2" s="1"/>
  <c r="F3142" i="2" s="1"/>
  <c r="E3139" i="2"/>
  <c r="E3140" i="2" s="1"/>
  <c r="E3141" i="2" s="1"/>
  <c r="E3142" i="2" s="1"/>
  <c r="D3139" i="2"/>
  <c r="D3140" i="2" s="1"/>
  <c r="O3135" i="2"/>
  <c r="N3135" i="2"/>
  <c r="M3135" i="2"/>
  <c r="L3135" i="2"/>
  <c r="K3135" i="2"/>
  <c r="J3135" i="2"/>
  <c r="I3135" i="2"/>
  <c r="H3135" i="2"/>
  <c r="G3135" i="2"/>
  <c r="F3135" i="2"/>
  <c r="F3134" i="2" s="1"/>
  <c r="E3135" i="2"/>
  <c r="E3134" i="2" s="1"/>
  <c r="D3135" i="2"/>
  <c r="D3134" i="2" s="1"/>
  <c r="O3134" i="2"/>
  <c r="N3134" i="2"/>
  <c r="M3134" i="2"/>
  <c r="L3134" i="2"/>
  <c r="K3134" i="2"/>
  <c r="J3134" i="2"/>
  <c r="I3134" i="2"/>
  <c r="H3134" i="2"/>
  <c r="G3134" i="2"/>
  <c r="O3128" i="2"/>
  <c r="O3129" i="2" s="1"/>
  <c r="N3128" i="2"/>
  <c r="N3129" i="2" s="1"/>
  <c r="M3128" i="2"/>
  <c r="M3129" i="2" s="1"/>
  <c r="L3128" i="2"/>
  <c r="L3129" i="2" s="1"/>
  <c r="K3128" i="2"/>
  <c r="K3129" i="2" s="1"/>
  <c r="J3128" i="2"/>
  <c r="J3129" i="2" s="1"/>
  <c r="I3128" i="2"/>
  <c r="I3129" i="2" s="1"/>
  <c r="H3128" i="2"/>
  <c r="H3129" i="2" s="1"/>
  <c r="G3128" i="2"/>
  <c r="G3129" i="2" s="1"/>
  <c r="F3128" i="2"/>
  <c r="F3129" i="2" s="1"/>
  <c r="E3128" i="2"/>
  <c r="E3129" i="2" s="1"/>
  <c r="D3128" i="2"/>
  <c r="D3129" i="2" s="1"/>
  <c r="O3124" i="2"/>
  <c r="N3124" i="2"/>
  <c r="M3124" i="2"/>
  <c r="L3124" i="2"/>
  <c r="K3124" i="2"/>
  <c r="J3124" i="2"/>
  <c r="I3124" i="2"/>
  <c r="H3124" i="2"/>
  <c r="G3124" i="2"/>
  <c r="F3124" i="2"/>
  <c r="E3124" i="2"/>
  <c r="D3124" i="2"/>
  <c r="D3123" i="2" s="1"/>
  <c r="O3123" i="2"/>
  <c r="N3123" i="2"/>
  <c r="M3123" i="2"/>
  <c r="L3123" i="2"/>
  <c r="K3123" i="2"/>
  <c r="J3123" i="2"/>
  <c r="I3123" i="2"/>
  <c r="H3123" i="2"/>
  <c r="G3123" i="2"/>
  <c r="F3123" i="2"/>
  <c r="E3123" i="2"/>
  <c r="O3112" i="2"/>
  <c r="O3114" i="2" s="1"/>
  <c r="O3115" i="2" s="1"/>
  <c r="N3112" i="2"/>
  <c r="N3114" i="2" s="1"/>
  <c r="N3115" i="2" s="1"/>
  <c r="M3112" i="2"/>
  <c r="M3114" i="2" s="1"/>
  <c r="M3115" i="2" s="1"/>
  <c r="L3112" i="2"/>
  <c r="L3114" i="2" s="1"/>
  <c r="L3115" i="2" s="1"/>
  <c r="K3112" i="2"/>
  <c r="K3114" i="2" s="1"/>
  <c r="K3115" i="2" s="1"/>
  <c r="J3112" i="2"/>
  <c r="J3114" i="2" s="1"/>
  <c r="J3115" i="2" s="1"/>
  <c r="I3112" i="2"/>
  <c r="I3114" i="2" s="1"/>
  <c r="I3115" i="2" s="1"/>
  <c r="H3112" i="2"/>
  <c r="H3114" i="2" s="1"/>
  <c r="H3115" i="2" s="1"/>
  <c r="G3112" i="2"/>
  <c r="F3112" i="2"/>
  <c r="F3113" i="2" s="1"/>
  <c r="F3114" i="2" s="1"/>
  <c r="F3115" i="2" s="1"/>
  <c r="E3112" i="2"/>
  <c r="E3113" i="2" s="1"/>
  <c r="E3114" i="2" s="1"/>
  <c r="E3115" i="2" s="1"/>
  <c r="D3112" i="2"/>
  <c r="D3113" i="2" s="1"/>
  <c r="O3108" i="2"/>
  <c r="N3108" i="2"/>
  <c r="M3108" i="2"/>
  <c r="L3108" i="2"/>
  <c r="K3108" i="2"/>
  <c r="J3108" i="2"/>
  <c r="I3108" i="2"/>
  <c r="H3108" i="2"/>
  <c r="H3107" i="2" s="1"/>
  <c r="G3108" i="2"/>
  <c r="G3107" i="2" s="1"/>
  <c r="F3108" i="2"/>
  <c r="F3107" i="2" s="1"/>
  <c r="E3108" i="2"/>
  <c r="E3107" i="2" s="1"/>
  <c r="D3108" i="2"/>
  <c r="O3107" i="2"/>
  <c r="N3107" i="2"/>
  <c r="M3107" i="2"/>
  <c r="L3107" i="2"/>
  <c r="K3107" i="2"/>
  <c r="J3107" i="2"/>
  <c r="I3107" i="2"/>
  <c r="O3101" i="2"/>
  <c r="O3102" i="2" s="1"/>
  <c r="O3103" i="2" s="1"/>
  <c r="O3104" i="2" s="1"/>
  <c r="N3101" i="2"/>
  <c r="N3102" i="2" s="1"/>
  <c r="N3103" i="2" s="1"/>
  <c r="N3104" i="2" s="1"/>
  <c r="M3101" i="2"/>
  <c r="M3102" i="2" s="1"/>
  <c r="M3103" i="2" s="1"/>
  <c r="M3104" i="2" s="1"/>
  <c r="L3101" i="2"/>
  <c r="L3102" i="2" s="1"/>
  <c r="L3103" i="2" s="1"/>
  <c r="L3104" i="2" s="1"/>
  <c r="K3101" i="2"/>
  <c r="K3102" i="2" s="1"/>
  <c r="K3103" i="2" s="1"/>
  <c r="K3104" i="2" s="1"/>
  <c r="J3101" i="2"/>
  <c r="J3102" i="2" s="1"/>
  <c r="J3103" i="2" s="1"/>
  <c r="J3104" i="2" s="1"/>
  <c r="I3101" i="2"/>
  <c r="I3102" i="2" s="1"/>
  <c r="I3103" i="2" s="1"/>
  <c r="I3104" i="2" s="1"/>
  <c r="H3101" i="2"/>
  <c r="H3102" i="2" s="1"/>
  <c r="H3103" i="2" s="1"/>
  <c r="H3104" i="2" s="1"/>
  <c r="G3101" i="2"/>
  <c r="G3102" i="2" s="1"/>
  <c r="G3103" i="2" s="1"/>
  <c r="G3104" i="2" s="1"/>
  <c r="F3101" i="2"/>
  <c r="F3102" i="2" s="1"/>
  <c r="F3103" i="2" s="1"/>
  <c r="F3104" i="2" s="1"/>
  <c r="E3101" i="2"/>
  <c r="E3102" i="2" s="1"/>
  <c r="E3103" i="2" s="1"/>
  <c r="E3104" i="2" s="1"/>
  <c r="D3101" i="2"/>
  <c r="D3102" i="2" s="1"/>
  <c r="O3097" i="2"/>
  <c r="N3097" i="2"/>
  <c r="M3097" i="2"/>
  <c r="L3097" i="2"/>
  <c r="K3097" i="2"/>
  <c r="J3097" i="2"/>
  <c r="I3097" i="2"/>
  <c r="H3097" i="2"/>
  <c r="G3097" i="2"/>
  <c r="F3097" i="2"/>
  <c r="E3097" i="2"/>
  <c r="D3097" i="2"/>
  <c r="O3096" i="2"/>
  <c r="N3096" i="2"/>
  <c r="M3096" i="2"/>
  <c r="L3096" i="2"/>
  <c r="K3096" i="2"/>
  <c r="J3096" i="2"/>
  <c r="I3096" i="2"/>
  <c r="H3096" i="2"/>
  <c r="G3096" i="2"/>
  <c r="F3096" i="2"/>
  <c r="E3096" i="2"/>
  <c r="D3096" i="2"/>
  <c r="O3090" i="2"/>
  <c r="O3091" i="2" s="1"/>
  <c r="O3092" i="2" s="1"/>
  <c r="O3093" i="2" s="1"/>
  <c r="N3090" i="2"/>
  <c r="N3091" i="2" s="1"/>
  <c r="N3092" i="2" s="1"/>
  <c r="N3093" i="2" s="1"/>
  <c r="M3090" i="2"/>
  <c r="M3091" i="2" s="1"/>
  <c r="M3092" i="2" s="1"/>
  <c r="M3093" i="2" s="1"/>
  <c r="L3090" i="2"/>
  <c r="L3091" i="2" s="1"/>
  <c r="L3092" i="2" s="1"/>
  <c r="L3093" i="2" s="1"/>
  <c r="K3090" i="2"/>
  <c r="K3091" i="2" s="1"/>
  <c r="K3092" i="2" s="1"/>
  <c r="K3093" i="2" s="1"/>
  <c r="J3090" i="2"/>
  <c r="J3091" i="2" s="1"/>
  <c r="J3092" i="2" s="1"/>
  <c r="J3093" i="2" s="1"/>
  <c r="I3090" i="2"/>
  <c r="I3091" i="2" s="1"/>
  <c r="I3092" i="2" s="1"/>
  <c r="I3093" i="2" s="1"/>
  <c r="H3090" i="2"/>
  <c r="H3091" i="2" s="1"/>
  <c r="H3092" i="2" s="1"/>
  <c r="H3093" i="2" s="1"/>
  <c r="G3090" i="2"/>
  <c r="G3091" i="2" s="1"/>
  <c r="G3092" i="2" s="1"/>
  <c r="G3093" i="2" s="1"/>
  <c r="F3090" i="2"/>
  <c r="F3091" i="2" s="1"/>
  <c r="F3092" i="2" s="1"/>
  <c r="F3093" i="2" s="1"/>
  <c r="E3090" i="2"/>
  <c r="E3091" i="2" s="1"/>
  <c r="E3092" i="2" s="1"/>
  <c r="E3093" i="2" s="1"/>
  <c r="D3090" i="2"/>
  <c r="D3091" i="2" s="1"/>
  <c r="O3086" i="2"/>
  <c r="N3086" i="2"/>
  <c r="M3086" i="2"/>
  <c r="L3086" i="2"/>
  <c r="K3086" i="2"/>
  <c r="J3086" i="2"/>
  <c r="I3086" i="2"/>
  <c r="H3086" i="2"/>
  <c r="G3086" i="2"/>
  <c r="F3086" i="2"/>
  <c r="E3086" i="2"/>
  <c r="D3086" i="2"/>
  <c r="O3085" i="2"/>
  <c r="N3085" i="2"/>
  <c r="M3085" i="2"/>
  <c r="L3085" i="2"/>
  <c r="K3085" i="2"/>
  <c r="J3085" i="2"/>
  <c r="I3085" i="2"/>
  <c r="H3085" i="2"/>
  <c r="G3085" i="2"/>
  <c r="F3085" i="2"/>
  <c r="E3085" i="2"/>
  <c r="D3085" i="2"/>
  <c r="O3079" i="2"/>
  <c r="O3080" i="2" s="1"/>
  <c r="O3081" i="2" s="1"/>
  <c r="O3082" i="2" s="1"/>
  <c r="N3079" i="2"/>
  <c r="N3080" i="2" s="1"/>
  <c r="N3081" i="2" s="1"/>
  <c r="N3082" i="2" s="1"/>
  <c r="M3079" i="2"/>
  <c r="M3080" i="2" s="1"/>
  <c r="M3081" i="2" s="1"/>
  <c r="M3082" i="2" s="1"/>
  <c r="L3079" i="2"/>
  <c r="L3080" i="2" s="1"/>
  <c r="L3081" i="2" s="1"/>
  <c r="L3082" i="2" s="1"/>
  <c r="K3079" i="2"/>
  <c r="K3080" i="2" s="1"/>
  <c r="K3081" i="2" s="1"/>
  <c r="K3082" i="2" s="1"/>
  <c r="J3079" i="2"/>
  <c r="J3080" i="2" s="1"/>
  <c r="J3081" i="2" s="1"/>
  <c r="J3082" i="2" s="1"/>
  <c r="I3079" i="2"/>
  <c r="I3080" i="2" s="1"/>
  <c r="I3081" i="2" s="1"/>
  <c r="I3082" i="2" s="1"/>
  <c r="H3079" i="2"/>
  <c r="H3080" i="2" s="1"/>
  <c r="H3081" i="2" s="1"/>
  <c r="H3082" i="2" s="1"/>
  <c r="G3079" i="2"/>
  <c r="G3080" i="2" s="1"/>
  <c r="G3081" i="2" s="1"/>
  <c r="G3082" i="2" s="1"/>
  <c r="F3079" i="2"/>
  <c r="F3080" i="2" s="1"/>
  <c r="F3081" i="2" s="1"/>
  <c r="F3082" i="2" s="1"/>
  <c r="E3079" i="2"/>
  <c r="E3080" i="2" s="1"/>
  <c r="E3081" i="2" s="1"/>
  <c r="E3082" i="2" s="1"/>
  <c r="D3079" i="2"/>
  <c r="D3080" i="2" s="1"/>
  <c r="O3075" i="2"/>
  <c r="N3075" i="2"/>
  <c r="M3075" i="2"/>
  <c r="L3075" i="2"/>
  <c r="K3075" i="2"/>
  <c r="J3075" i="2"/>
  <c r="J3074" i="2" s="1"/>
  <c r="I3075" i="2"/>
  <c r="I3074" i="2" s="1"/>
  <c r="H3075" i="2"/>
  <c r="H3074" i="2" s="1"/>
  <c r="G3075" i="2"/>
  <c r="G3074" i="2" s="1"/>
  <c r="F3075" i="2"/>
  <c r="E3075" i="2"/>
  <c r="E3074" i="2" s="1"/>
  <c r="D3075" i="2"/>
  <c r="O3074" i="2"/>
  <c r="N3074" i="2"/>
  <c r="M3074" i="2"/>
  <c r="L3074" i="2"/>
  <c r="K3074" i="2"/>
  <c r="F3074" i="2"/>
  <c r="O3068" i="2"/>
  <c r="O3069" i="2" s="1"/>
  <c r="O3070" i="2" s="1"/>
  <c r="O3071" i="2" s="1"/>
  <c r="N3068" i="2"/>
  <c r="N3069" i="2" s="1"/>
  <c r="N3070" i="2" s="1"/>
  <c r="N3071" i="2" s="1"/>
  <c r="M3068" i="2"/>
  <c r="M3069" i="2" s="1"/>
  <c r="M3070" i="2" s="1"/>
  <c r="M3071" i="2" s="1"/>
  <c r="L3068" i="2"/>
  <c r="L3069" i="2" s="1"/>
  <c r="L3070" i="2" s="1"/>
  <c r="L3071" i="2" s="1"/>
  <c r="K3068" i="2"/>
  <c r="K3069" i="2" s="1"/>
  <c r="K3070" i="2" s="1"/>
  <c r="K3071" i="2" s="1"/>
  <c r="J3068" i="2"/>
  <c r="J3069" i="2" s="1"/>
  <c r="J3070" i="2" s="1"/>
  <c r="J3071" i="2" s="1"/>
  <c r="I3068" i="2"/>
  <c r="I3069" i="2" s="1"/>
  <c r="I3070" i="2" s="1"/>
  <c r="I3071" i="2" s="1"/>
  <c r="H3068" i="2"/>
  <c r="H3069" i="2" s="1"/>
  <c r="H3070" i="2" s="1"/>
  <c r="H3071" i="2" s="1"/>
  <c r="G3068" i="2"/>
  <c r="G3069" i="2" s="1"/>
  <c r="G3070" i="2" s="1"/>
  <c r="G3071" i="2" s="1"/>
  <c r="F3068" i="2"/>
  <c r="F3069" i="2" s="1"/>
  <c r="F3070" i="2" s="1"/>
  <c r="F3071" i="2" s="1"/>
  <c r="E3068" i="2"/>
  <c r="E3069" i="2" s="1"/>
  <c r="E3070" i="2" s="1"/>
  <c r="E3071" i="2" s="1"/>
  <c r="D3068" i="2"/>
  <c r="D3069" i="2" s="1"/>
  <c r="O3064" i="2"/>
  <c r="N3064" i="2"/>
  <c r="M3064" i="2"/>
  <c r="L3064" i="2"/>
  <c r="K3064" i="2"/>
  <c r="J3064" i="2"/>
  <c r="I3064" i="2"/>
  <c r="H3064" i="2"/>
  <c r="G3064" i="2"/>
  <c r="F3064" i="2"/>
  <c r="E3064" i="2"/>
  <c r="D3064" i="2"/>
  <c r="O3063" i="2"/>
  <c r="N3063" i="2"/>
  <c r="M3063" i="2"/>
  <c r="L3063" i="2"/>
  <c r="K3063" i="2"/>
  <c r="J3063" i="2"/>
  <c r="I3063" i="2"/>
  <c r="H3063" i="2"/>
  <c r="G3063" i="2"/>
  <c r="F3063" i="2"/>
  <c r="E3063" i="2"/>
  <c r="D3063" i="2"/>
  <c r="O3057" i="2"/>
  <c r="O3058" i="2" s="1"/>
  <c r="O3059" i="2" s="1"/>
  <c r="O3060" i="2" s="1"/>
  <c r="N3057" i="2"/>
  <c r="N3058" i="2" s="1"/>
  <c r="N3059" i="2" s="1"/>
  <c r="N3060" i="2" s="1"/>
  <c r="M3057" i="2"/>
  <c r="M3058" i="2" s="1"/>
  <c r="M3059" i="2" s="1"/>
  <c r="M3060" i="2" s="1"/>
  <c r="L3057" i="2"/>
  <c r="L3058" i="2" s="1"/>
  <c r="L3059" i="2" s="1"/>
  <c r="L3060" i="2" s="1"/>
  <c r="K3057" i="2"/>
  <c r="K3058" i="2" s="1"/>
  <c r="K3059" i="2" s="1"/>
  <c r="K3060" i="2" s="1"/>
  <c r="J3057" i="2"/>
  <c r="J3058" i="2" s="1"/>
  <c r="J3059" i="2" s="1"/>
  <c r="J3060" i="2" s="1"/>
  <c r="I3057" i="2"/>
  <c r="I3058" i="2" s="1"/>
  <c r="I3059" i="2" s="1"/>
  <c r="I3060" i="2" s="1"/>
  <c r="H3057" i="2"/>
  <c r="H3058" i="2" s="1"/>
  <c r="H3059" i="2" s="1"/>
  <c r="H3060" i="2" s="1"/>
  <c r="G3057" i="2"/>
  <c r="G3058" i="2" s="1"/>
  <c r="G3059" i="2" s="1"/>
  <c r="G3060" i="2" s="1"/>
  <c r="F3057" i="2"/>
  <c r="F3058" i="2" s="1"/>
  <c r="F3059" i="2" s="1"/>
  <c r="F3060" i="2" s="1"/>
  <c r="E3057" i="2"/>
  <c r="E3058" i="2" s="1"/>
  <c r="E3059" i="2" s="1"/>
  <c r="E3060" i="2" s="1"/>
  <c r="D3057" i="2"/>
  <c r="D3058" i="2" s="1"/>
  <c r="O3053" i="2"/>
  <c r="N3053" i="2"/>
  <c r="M3053" i="2"/>
  <c r="L3053" i="2"/>
  <c r="K3053" i="2"/>
  <c r="J3053" i="2"/>
  <c r="I3053" i="2"/>
  <c r="H3053" i="2"/>
  <c r="G3053" i="2"/>
  <c r="F3053" i="2"/>
  <c r="E3053" i="2"/>
  <c r="D3053" i="2"/>
  <c r="O3052" i="2"/>
  <c r="N3052" i="2"/>
  <c r="M3052" i="2"/>
  <c r="L3052" i="2"/>
  <c r="K3052" i="2"/>
  <c r="J3052" i="2"/>
  <c r="I3052" i="2"/>
  <c r="H3052" i="2"/>
  <c r="G3052" i="2"/>
  <c r="F3052" i="2"/>
  <c r="E3052" i="2"/>
  <c r="D3052" i="2"/>
  <c r="O3046" i="2"/>
  <c r="O3047" i="2" s="1"/>
  <c r="N3046" i="2"/>
  <c r="N3047" i="2" s="1"/>
  <c r="M3046" i="2"/>
  <c r="M3047" i="2" s="1"/>
  <c r="L3046" i="2"/>
  <c r="L3047" i="2" s="1"/>
  <c r="K3046" i="2"/>
  <c r="K3047" i="2" s="1"/>
  <c r="J3046" i="2"/>
  <c r="J3047" i="2" s="1"/>
  <c r="I3046" i="2"/>
  <c r="I3047" i="2" s="1"/>
  <c r="H3046" i="2"/>
  <c r="H3047" i="2" s="1"/>
  <c r="G3046" i="2"/>
  <c r="G3047" i="2" s="1"/>
  <c r="F3046" i="2"/>
  <c r="F3047" i="2" s="1"/>
  <c r="E3046" i="2"/>
  <c r="E3047" i="2" s="1"/>
  <c r="D3046" i="2"/>
  <c r="D3047" i="2" s="1"/>
  <c r="O3042" i="2"/>
  <c r="N3042" i="2"/>
  <c r="M3042" i="2"/>
  <c r="L3042" i="2"/>
  <c r="K3042" i="2"/>
  <c r="J3042" i="2"/>
  <c r="I3042" i="2"/>
  <c r="H3042" i="2"/>
  <c r="G3042" i="2"/>
  <c r="F3042" i="2"/>
  <c r="E3042" i="2"/>
  <c r="D3042" i="2"/>
  <c r="O3041" i="2"/>
  <c r="N3041" i="2"/>
  <c r="M3041" i="2"/>
  <c r="L3041" i="2"/>
  <c r="K3041" i="2"/>
  <c r="J3041" i="2"/>
  <c r="I3041" i="2"/>
  <c r="H3041" i="2"/>
  <c r="G3041" i="2"/>
  <c r="F3041" i="2"/>
  <c r="E3041" i="2"/>
  <c r="D3041" i="2"/>
  <c r="O3030" i="2"/>
  <c r="O3032" i="2" s="1"/>
  <c r="O3033" i="2" s="1"/>
  <c r="N3030" i="2"/>
  <c r="N3032" i="2" s="1"/>
  <c r="N3033" i="2" s="1"/>
  <c r="M3030" i="2"/>
  <c r="M3032" i="2" s="1"/>
  <c r="M3033" i="2" s="1"/>
  <c r="L3030" i="2"/>
  <c r="L3032" i="2" s="1"/>
  <c r="L3033" i="2" s="1"/>
  <c r="K3030" i="2"/>
  <c r="K3032" i="2" s="1"/>
  <c r="K3033" i="2" s="1"/>
  <c r="J3030" i="2"/>
  <c r="J3032" i="2" s="1"/>
  <c r="J3033" i="2" s="1"/>
  <c r="I3030" i="2"/>
  <c r="I3032" i="2" s="1"/>
  <c r="I3033" i="2" s="1"/>
  <c r="H3030" i="2"/>
  <c r="H3032" i="2" s="1"/>
  <c r="H3033" i="2" s="1"/>
  <c r="G3030" i="2"/>
  <c r="F3030" i="2"/>
  <c r="F3031" i="2" s="1"/>
  <c r="F3032" i="2" s="1"/>
  <c r="F3033" i="2" s="1"/>
  <c r="E3030" i="2"/>
  <c r="E3031" i="2" s="1"/>
  <c r="E3032" i="2" s="1"/>
  <c r="E3033" i="2" s="1"/>
  <c r="D3030" i="2"/>
  <c r="D3031" i="2" s="1"/>
  <c r="O3026" i="2"/>
  <c r="N3026" i="2"/>
  <c r="M3026" i="2"/>
  <c r="L3026" i="2"/>
  <c r="K3026" i="2"/>
  <c r="J3026" i="2"/>
  <c r="I3026" i="2"/>
  <c r="I3025" i="2" s="1"/>
  <c r="H3026" i="2"/>
  <c r="H3025" i="2" s="1"/>
  <c r="G3026" i="2"/>
  <c r="G3025" i="2" s="1"/>
  <c r="F3026" i="2"/>
  <c r="F3025" i="2" s="1"/>
  <c r="E3026" i="2"/>
  <c r="D3026" i="2"/>
  <c r="O3025" i="2"/>
  <c r="N3025" i="2"/>
  <c r="M3025" i="2"/>
  <c r="L3025" i="2"/>
  <c r="K3025" i="2"/>
  <c r="J3025" i="2"/>
  <c r="E3025" i="2"/>
  <c r="O3019" i="2"/>
  <c r="O3020" i="2" s="1"/>
  <c r="O3021" i="2" s="1"/>
  <c r="O3022" i="2" s="1"/>
  <c r="N3019" i="2"/>
  <c r="N3020" i="2" s="1"/>
  <c r="N3021" i="2" s="1"/>
  <c r="N3022" i="2" s="1"/>
  <c r="M3019" i="2"/>
  <c r="M3020" i="2" s="1"/>
  <c r="M3021" i="2" s="1"/>
  <c r="M3022" i="2" s="1"/>
  <c r="L3019" i="2"/>
  <c r="L3020" i="2" s="1"/>
  <c r="L3021" i="2" s="1"/>
  <c r="L3022" i="2" s="1"/>
  <c r="K3019" i="2"/>
  <c r="K3020" i="2" s="1"/>
  <c r="K3021" i="2" s="1"/>
  <c r="K3022" i="2" s="1"/>
  <c r="J3019" i="2"/>
  <c r="J3020" i="2" s="1"/>
  <c r="J3021" i="2" s="1"/>
  <c r="J3022" i="2" s="1"/>
  <c r="I3019" i="2"/>
  <c r="I3020" i="2" s="1"/>
  <c r="I3021" i="2" s="1"/>
  <c r="I3022" i="2" s="1"/>
  <c r="H3019" i="2"/>
  <c r="H3020" i="2" s="1"/>
  <c r="H3021" i="2" s="1"/>
  <c r="H3022" i="2" s="1"/>
  <c r="G3019" i="2"/>
  <c r="G3020" i="2" s="1"/>
  <c r="G3021" i="2" s="1"/>
  <c r="G3022" i="2" s="1"/>
  <c r="F3019" i="2"/>
  <c r="F3020" i="2" s="1"/>
  <c r="F3021" i="2" s="1"/>
  <c r="F3022" i="2" s="1"/>
  <c r="E3019" i="2"/>
  <c r="E3020" i="2" s="1"/>
  <c r="E3021" i="2" s="1"/>
  <c r="E3022" i="2" s="1"/>
  <c r="D3019" i="2"/>
  <c r="D3020" i="2" s="1"/>
  <c r="O3015" i="2"/>
  <c r="N3015" i="2"/>
  <c r="M3015" i="2"/>
  <c r="L3015" i="2"/>
  <c r="K3015" i="2"/>
  <c r="J3015" i="2"/>
  <c r="I3015" i="2"/>
  <c r="H3015" i="2"/>
  <c r="G3015" i="2"/>
  <c r="F3015" i="2"/>
  <c r="E3015" i="2"/>
  <c r="D3015" i="2"/>
  <c r="D3014" i="2" s="1"/>
  <c r="O3014" i="2"/>
  <c r="N3014" i="2"/>
  <c r="M3014" i="2"/>
  <c r="L3014" i="2"/>
  <c r="K3014" i="2"/>
  <c r="J3014" i="2"/>
  <c r="I3014" i="2"/>
  <c r="H3014" i="2"/>
  <c r="G3014" i="2"/>
  <c r="F3014" i="2"/>
  <c r="E3014" i="2"/>
  <c r="O3008" i="2"/>
  <c r="O3009" i="2" s="1"/>
  <c r="O3010" i="2" s="1"/>
  <c r="O3011" i="2" s="1"/>
  <c r="N3008" i="2"/>
  <c r="N3009" i="2" s="1"/>
  <c r="N3010" i="2" s="1"/>
  <c r="N3011" i="2" s="1"/>
  <c r="M3008" i="2"/>
  <c r="M3009" i="2" s="1"/>
  <c r="M3010" i="2" s="1"/>
  <c r="M3011" i="2" s="1"/>
  <c r="L3008" i="2"/>
  <c r="L3009" i="2" s="1"/>
  <c r="L3010" i="2" s="1"/>
  <c r="L3011" i="2" s="1"/>
  <c r="K3008" i="2"/>
  <c r="K3009" i="2" s="1"/>
  <c r="K3010" i="2" s="1"/>
  <c r="K3011" i="2" s="1"/>
  <c r="J3008" i="2"/>
  <c r="J3009" i="2" s="1"/>
  <c r="J3010" i="2" s="1"/>
  <c r="J3011" i="2" s="1"/>
  <c r="I3008" i="2"/>
  <c r="I3009" i="2" s="1"/>
  <c r="I3010" i="2" s="1"/>
  <c r="I3011" i="2" s="1"/>
  <c r="H3008" i="2"/>
  <c r="H3009" i="2" s="1"/>
  <c r="H3010" i="2" s="1"/>
  <c r="H3011" i="2" s="1"/>
  <c r="G3008" i="2"/>
  <c r="G3009" i="2" s="1"/>
  <c r="G3010" i="2" s="1"/>
  <c r="G3011" i="2" s="1"/>
  <c r="F3008" i="2"/>
  <c r="F3009" i="2" s="1"/>
  <c r="F3010" i="2" s="1"/>
  <c r="F3011" i="2" s="1"/>
  <c r="E3008" i="2"/>
  <c r="E3009" i="2" s="1"/>
  <c r="E3010" i="2" s="1"/>
  <c r="E3011" i="2" s="1"/>
  <c r="D3008" i="2"/>
  <c r="D3009" i="2" s="1"/>
  <c r="O3004" i="2"/>
  <c r="O3003" i="2" s="1"/>
  <c r="N3004" i="2"/>
  <c r="N3003" i="2" s="1"/>
  <c r="M3004" i="2"/>
  <c r="M3003" i="2" s="1"/>
  <c r="L3004" i="2"/>
  <c r="L3003" i="2" s="1"/>
  <c r="K3004" i="2"/>
  <c r="J3004" i="2"/>
  <c r="J3003" i="2" s="1"/>
  <c r="I3004" i="2"/>
  <c r="I3003" i="2" s="1"/>
  <c r="H3004" i="2"/>
  <c r="H3003" i="2" s="1"/>
  <c r="G3004" i="2"/>
  <c r="G3003" i="2" s="1"/>
  <c r="F3004" i="2"/>
  <c r="F3003" i="2" s="1"/>
  <c r="E3004" i="2"/>
  <c r="E3003" i="2" s="1"/>
  <c r="D3004" i="2"/>
  <c r="K3003" i="2"/>
  <c r="O2997" i="2"/>
  <c r="O2998" i="2" s="1"/>
  <c r="O2999" i="2" s="1"/>
  <c r="O3000" i="2" s="1"/>
  <c r="N2997" i="2"/>
  <c r="N2998" i="2" s="1"/>
  <c r="N2999" i="2" s="1"/>
  <c r="N3000" i="2" s="1"/>
  <c r="M2997" i="2"/>
  <c r="M2998" i="2" s="1"/>
  <c r="M2999" i="2" s="1"/>
  <c r="M3000" i="2" s="1"/>
  <c r="L2997" i="2"/>
  <c r="L2998" i="2" s="1"/>
  <c r="L2999" i="2" s="1"/>
  <c r="L3000" i="2" s="1"/>
  <c r="K2997" i="2"/>
  <c r="K2998" i="2" s="1"/>
  <c r="K2999" i="2" s="1"/>
  <c r="K3000" i="2" s="1"/>
  <c r="J2997" i="2"/>
  <c r="J2998" i="2" s="1"/>
  <c r="J2999" i="2" s="1"/>
  <c r="J3000" i="2" s="1"/>
  <c r="I2997" i="2"/>
  <c r="I2998" i="2" s="1"/>
  <c r="I2999" i="2" s="1"/>
  <c r="I3000" i="2" s="1"/>
  <c r="H2997" i="2"/>
  <c r="H2998" i="2" s="1"/>
  <c r="H2999" i="2" s="1"/>
  <c r="H3000" i="2" s="1"/>
  <c r="G2997" i="2"/>
  <c r="G2998" i="2" s="1"/>
  <c r="G2999" i="2" s="1"/>
  <c r="G3000" i="2" s="1"/>
  <c r="F2997" i="2"/>
  <c r="F2998" i="2" s="1"/>
  <c r="F2999" i="2" s="1"/>
  <c r="F3000" i="2" s="1"/>
  <c r="E2997" i="2"/>
  <c r="E2998" i="2" s="1"/>
  <c r="E2999" i="2" s="1"/>
  <c r="E3000" i="2" s="1"/>
  <c r="D2997" i="2"/>
  <c r="D2998" i="2" s="1"/>
  <c r="O2993" i="2"/>
  <c r="N2993" i="2"/>
  <c r="M2993" i="2"/>
  <c r="L2993" i="2"/>
  <c r="K2993" i="2"/>
  <c r="J2993" i="2"/>
  <c r="I2993" i="2"/>
  <c r="H2993" i="2"/>
  <c r="G2993" i="2"/>
  <c r="F2993" i="2"/>
  <c r="E2993" i="2"/>
  <c r="D2993" i="2"/>
  <c r="O2992" i="2"/>
  <c r="N2992" i="2"/>
  <c r="M2992" i="2"/>
  <c r="L2992" i="2"/>
  <c r="K2992" i="2"/>
  <c r="J2992" i="2"/>
  <c r="I2992" i="2"/>
  <c r="H2992" i="2"/>
  <c r="G2992" i="2"/>
  <c r="F2992" i="2"/>
  <c r="E2992" i="2"/>
  <c r="D2992" i="2"/>
  <c r="O2986" i="2"/>
  <c r="O2987" i="2" s="1"/>
  <c r="O2988" i="2" s="1"/>
  <c r="O2989" i="2" s="1"/>
  <c r="N2986" i="2"/>
  <c r="N2987" i="2" s="1"/>
  <c r="N2988" i="2" s="1"/>
  <c r="N2989" i="2" s="1"/>
  <c r="M2986" i="2"/>
  <c r="M2987" i="2" s="1"/>
  <c r="M2988" i="2" s="1"/>
  <c r="M2989" i="2" s="1"/>
  <c r="L2986" i="2"/>
  <c r="L2987" i="2" s="1"/>
  <c r="L2988" i="2" s="1"/>
  <c r="L2989" i="2" s="1"/>
  <c r="K2986" i="2"/>
  <c r="K2987" i="2" s="1"/>
  <c r="K2988" i="2" s="1"/>
  <c r="K2989" i="2" s="1"/>
  <c r="J2986" i="2"/>
  <c r="J2987" i="2" s="1"/>
  <c r="J2988" i="2" s="1"/>
  <c r="J2989" i="2" s="1"/>
  <c r="I2986" i="2"/>
  <c r="I2987" i="2" s="1"/>
  <c r="I2988" i="2" s="1"/>
  <c r="I2989" i="2" s="1"/>
  <c r="H2986" i="2"/>
  <c r="H2987" i="2" s="1"/>
  <c r="H2988" i="2" s="1"/>
  <c r="H2989" i="2" s="1"/>
  <c r="G2986" i="2"/>
  <c r="G2987" i="2" s="1"/>
  <c r="G2988" i="2" s="1"/>
  <c r="G2989" i="2" s="1"/>
  <c r="F2986" i="2"/>
  <c r="F2987" i="2" s="1"/>
  <c r="F2988" i="2" s="1"/>
  <c r="F2989" i="2" s="1"/>
  <c r="E2986" i="2"/>
  <c r="E2987" i="2" s="1"/>
  <c r="E2988" i="2" s="1"/>
  <c r="E2989" i="2" s="1"/>
  <c r="D2986" i="2"/>
  <c r="D2987" i="2" s="1"/>
  <c r="O2982" i="2"/>
  <c r="N2982" i="2"/>
  <c r="M2982" i="2"/>
  <c r="L2982" i="2"/>
  <c r="K2982" i="2"/>
  <c r="J2982" i="2"/>
  <c r="I2982" i="2"/>
  <c r="H2982" i="2"/>
  <c r="G2982" i="2"/>
  <c r="F2982" i="2"/>
  <c r="E2982" i="2"/>
  <c r="D2982" i="2"/>
  <c r="O2981" i="2"/>
  <c r="N2981" i="2"/>
  <c r="M2981" i="2"/>
  <c r="L2981" i="2"/>
  <c r="K2981" i="2"/>
  <c r="J2981" i="2"/>
  <c r="I2981" i="2"/>
  <c r="H2981" i="2"/>
  <c r="G2981" i="2"/>
  <c r="F2981" i="2"/>
  <c r="E2981" i="2"/>
  <c r="D2981" i="2"/>
  <c r="O2975" i="2"/>
  <c r="O2976" i="2" s="1"/>
  <c r="O2977" i="2" s="1"/>
  <c r="O2978" i="2" s="1"/>
  <c r="N2975" i="2"/>
  <c r="N2976" i="2" s="1"/>
  <c r="N2977" i="2" s="1"/>
  <c r="N2978" i="2" s="1"/>
  <c r="M2975" i="2"/>
  <c r="M2976" i="2" s="1"/>
  <c r="M2977" i="2" s="1"/>
  <c r="M2978" i="2" s="1"/>
  <c r="L2975" i="2"/>
  <c r="L2976" i="2" s="1"/>
  <c r="L2977" i="2" s="1"/>
  <c r="L2978" i="2" s="1"/>
  <c r="K2975" i="2"/>
  <c r="K2976" i="2" s="1"/>
  <c r="K2977" i="2" s="1"/>
  <c r="K2978" i="2" s="1"/>
  <c r="J2975" i="2"/>
  <c r="J2976" i="2" s="1"/>
  <c r="J2977" i="2" s="1"/>
  <c r="J2978" i="2" s="1"/>
  <c r="I2975" i="2"/>
  <c r="I2976" i="2" s="1"/>
  <c r="I2977" i="2" s="1"/>
  <c r="I2978" i="2" s="1"/>
  <c r="H2975" i="2"/>
  <c r="H2976" i="2" s="1"/>
  <c r="H2977" i="2" s="1"/>
  <c r="H2978" i="2" s="1"/>
  <c r="G2975" i="2"/>
  <c r="G2976" i="2" s="1"/>
  <c r="G2977" i="2" s="1"/>
  <c r="G2978" i="2" s="1"/>
  <c r="F2975" i="2"/>
  <c r="F2976" i="2" s="1"/>
  <c r="F2977" i="2" s="1"/>
  <c r="F2978" i="2" s="1"/>
  <c r="E2975" i="2"/>
  <c r="E2976" i="2" s="1"/>
  <c r="E2977" i="2" s="1"/>
  <c r="E2978" i="2" s="1"/>
  <c r="D2975" i="2"/>
  <c r="D2976" i="2" s="1"/>
  <c r="O2971" i="2"/>
  <c r="N2971" i="2"/>
  <c r="M2971" i="2"/>
  <c r="L2971" i="2"/>
  <c r="K2971" i="2"/>
  <c r="J2971" i="2"/>
  <c r="I2971" i="2"/>
  <c r="H2971" i="2"/>
  <c r="G2971" i="2"/>
  <c r="F2971" i="2"/>
  <c r="E2971" i="2"/>
  <c r="D2971" i="2"/>
  <c r="O2970" i="2"/>
  <c r="N2970" i="2"/>
  <c r="M2970" i="2"/>
  <c r="L2970" i="2"/>
  <c r="K2970" i="2"/>
  <c r="J2970" i="2"/>
  <c r="I2970" i="2"/>
  <c r="H2970" i="2"/>
  <c r="G2970" i="2"/>
  <c r="F2970" i="2"/>
  <c r="E2970" i="2"/>
  <c r="D2970" i="2"/>
  <c r="O2964" i="2"/>
  <c r="O2965" i="2" s="1"/>
  <c r="N2964" i="2"/>
  <c r="N2965" i="2" s="1"/>
  <c r="M2964" i="2"/>
  <c r="M2965" i="2" s="1"/>
  <c r="L2964" i="2"/>
  <c r="L2965" i="2" s="1"/>
  <c r="K2964" i="2"/>
  <c r="K2965" i="2" s="1"/>
  <c r="J2964" i="2"/>
  <c r="J2965" i="2" s="1"/>
  <c r="I2964" i="2"/>
  <c r="I2965" i="2" s="1"/>
  <c r="H2964" i="2"/>
  <c r="H2965" i="2" s="1"/>
  <c r="G2964" i="2"/>
  <c r="G2965" i="2" s="1"/>
  <c r="F2964" i="2"/>
  <c r="F2965" i="2" s="1"/>
  <c r="E2964" i="2"/>
  <c r="E2965" i="2" s="1"/>
  <c r="D2964" i="2"/>
  <c r="D2965" i="2" s="1"/>
  <c r="O2960" i="2"/>
  <c r="N2960" i="2"/>
  <c r="M2960" i="2"/>
  <c r="L2960" i="2"/>
  <c r="K2960" i="2"/>
  <c r="J2960" i="2"/>
  <c r="I2960" i="2"/>
  <c r="H2960" i="2"/>
  <c r="G2960" i="2"/>
  <c r="F2960" i="2"/>
  <c r="E2960" i="2"/>
  <c r="D2960" i="2"/>
  <c r="O2959" i="2"/>
  <c r="N2959" i="2"/>
  <c r="M2959" i="2"/>
  <c r="L2959" i="2"/>
  <c r="K2959" i="2"/>
  <c r="J2959" i="2"/>
  <c r="I2959" i="2"/>
  <c r="H2959" i="2"/>
  <c r="G2959" i="2"/>
  <c r="F2959" i="2"/>
  <c r="E2959" i="2"/>
  <c r="D2959" i="2"/>
  <c r="O2948" i="2"/>
  <c r="O2950" i="2" s="1"/>
  <c r="O2951" i="2" s="1"/>
  <c r="N2948" i="2"/>
  <c r="N2950" i="2" s="1"/>
  <c r="N2951" i="2" s="1"/>
  <c r="M2948" i="2"/>
  <c r="M2950" i="2" s="1"/>
  <c r="M2951" i="2" s="1"/>
  <c r="L2948" i="2"/>
  <c r="L2950" i="2" s="1"/>
  <c r="L2951" i="2" s="1"/>
  <c r="K2948" i="2"/>
  <c r="K2950" i="2" s="1"/>
  <c r="K2951" i="2" s="1"/>
  <c r="J2948" i="2"/>
  <c r="J2950" i="2" s="1"/>
  <c r="J2951" i="2" s="1"/>
  <c r="I2948" i="2"/>
  <c r="I2950" i="2" s="1"/>
  <c r="I2951" i="2" s="1"/>
  <c r="H2948" i="2"/>
  <c r="H2950" i="2" s="1"/>
  <c r="H2951" i="2" s="1"/>
  <c r="G2948" i="2"/>
  <c r="F2948" i="2"/>
  <c r="F2949" i="2" s="1"/>
  <c r="F2950" i="2" s="1"/>
  <c r="F2951" i="2" s="1"/>
  <c r="E2948" i="2"/>
  <c r="E2949" i="2" s="1"/>
  <c r="E2950" i="2" s="1"/>
  <c r="E2951" i="2" s="1"/>
  <c r="D2948" i="2"/>
  <c r="D2949" i="2" s="1"/>
  <c r="O2944" i="2"/>
  <c r="N2944" i="2"/>
  <c r="N2943" i="2" s="1"/>
  <c r="M2944" i="2"/>
  <c r="M2943" i="2" s="1"/>
  <c r="L2944" i="2"/>
  <c r="L2943" i="2" s="1"/>
  <c r="K2944" i="2"/>
  <c r="K2943" i="2" s="1"/>
  <c r="J2944" i="2"/>
  <c r="J2943" i="2" s="1"/>
  <c r="I2944" i="2"/>
  <c r="I2943" i="2" s="1"/>
  <c r="H2944" i="2"/>
  <c r="H2943" i="2" s="1"/>
  <c r="G2944" i="2"/>
  <c r="G2943" i="2" s="1"/>
  <c r="F2944" i="2"/>
  <c r="F2943" i="2" s="1"/>
  <c r="E2944" i="2"/>
  <c r="E2943" i="2" s="1"/>
  <c r="D2944" i="2"/>
  <c r="O2943" i="2"/>
  <c r="O2937" i="2"/>
  <c r="O2938" i="2" s="1"/>
  <c r="O2939" i="2" s="1"/>
  <c r="O2940" i="2" s="1"/>
  <c r="N2937" i="2"/>
  <c r="N2938" i="2" s="1"/>
  <c r="N2939" i="2" s="1"/>
  <c r="N2940" i="2" s="1"/>
  <c r="M2937" i="2"/>
  <c r="M2938" i="2" s="1"/>
  <c r="M2939" i="2" s="1"/>
  <c r="M2940" i="2" s="1"/>
  <c r="L2937" i="2"/>
  <c r="L2938" i="2" s="1"/>
  <c r="L2939" i="2" s="1"/>
  <c r="L2940" i="2" s="1"/>
  <c r="K2937" i="2"/>
  <c r="K2938" i="2" s="1"/>
  <c r="K2939" i="2" s="1"/>
  <c r="K2940" i="2" s="1"/>
  <c r="J2937" i="2"/>
  <c r="J2938" i="2" s="1"/>
  <c r="J2939" i="2" s="1"/>
  <c r="J2940" i="2" s="1"/>
  <c r="I2937" i="2"/>
  <c r="I2938" i="2" s="1"/>
  <c r="I2939" i="2" s="1"/>
  <c r="I2940" i="2" s="1"/>
  <c r="H2937" i="2"/>
  <c r="H2938" i="2" s="1"/>
  <c r="H2939" i="2" s="1"/>
  <c r="H2940" i="2" s="1"/>
  <c r="G2937" i="2"/>
  <c r="G2938" i="2" s="1"/>
  <c r="G2939" i="2" s="1"/>
  <c r="G2940" i="2" s="1"/>
  <c r="F2937" i="2"/>
  <c r="F2938" i="2" s="1"/>
  <c r="F2939" i="2" s="1"/>
  <c r="F2940" i="2" s="1"/>
  <c r="E2937" i="2"/>
  <c r="E2938" i="2" s="1"/>
  <c r="E2939" i="2" s="1"/>
  <c r="E2940" i="2" s="1"/>
  <c r="D2937" i="2"/>
  <c r="D2938" i="2" s="1"/>
  <c r="O2933" i="2"/>
  <c r="N2933" i="2"/>
  <c r="M2933" i="2"/>
  <c r="L2933" i="2"/>
  <c r="K2933" i="2"/>
  <c r="J2933" i="2"/>
  <c r="I2933" i="2"/>
  <c r="H2933" i="2"/>
  <c r="G2933" i="2"/>
  <c r="F2933" i="2"/>
  <c r="E2933" i="2"/>
  <c r="D2933" i="2"/>
  <c r="O2932" i="2"/>
  <c r="N2932" i="2"/>
  <c r="M2932" i="2"/>
  <c r="L2932" i="2"/>
  <c r="K2932" i="2"/>
  <c r="J2932" i="2"/>
  <c r="I2932" i="2"/>
  <c r="H2932" i="2"/>
  <c r="G2932" i="2"/>
  <c r="F2932" i="2"/>
  <c r="E2932" i="2"/>
  <c r="D2932" i="2"/>
  <c r="O2926" i="2"/>
  <c r="O2927" i="2" s="1"/>
  <c r="O2928" i="2" s="1"/>
  <c r="O2929" i="2" s="1"/>
  <c r="N2926" i="2"/>
  <c r="N2927" i="2" s="1"/>
  <c r="N2928" i="2" s="1"/>
  <c r="N2929" i="2" s="1"/>
  <c r="M2926" i="2"/>
  <c r="M2927" i="2" s="1"/>
  <c r="M2928" i="2" s="1"/>
  <c r="M2929" i="2" s="1"/>
  <c r="L2926" i="2"/>
  <c r="L2927" i="2" s="1"/>
  <c r="L2928" i="2" s="1"/>
  <c r="L2929" i="2" s="1"/>
  <c r="K2926" i="2"/>
  <c r="K2927" i="2" s="1"/>
  <c r="K2928" i="2" s="1"/>
  <c r="K2929" i="2" s="1"/>
  <c r="J2926" i="2"/>
  <c r="J2927" i="2" s="1"/>
  <c r="J2928" i="2" s="1"/>
  <c r="J2929" i="2" s="1"/>
  <c r="I2926" i="2"/>
  <c r="I2927" i="2" s="1"/>
  <c r="I2928" i="2" s="1"/>
  <c r="I2929" i="2" s="1"/>
  <c r="H2926" i="2"/>
  <c r="H2927" i="2" s="1"/>
  <c r="H2928" i="2" s="1"/>
  <c r="H2929" i="2" s="1"/>
  <c r="G2926" i="2"/>
  <c r="G2927" i="2" s="1"/>
  <c r="G2928" i="2" s="1"/>
  <c r="G2929" i="2" s="1"/>
  <c r="F2926" i="2"/>
  <c r="F2927" i="2" s="1"/>
  <c r="F2928" i="2" s="1"/>
  <c r="F2929" i="2" s="1"/>
  <c r="E2926" i="2"/>
  <c r="E2927" i="2" s="1"/>
  <c r="E2928" i="2" s="1"/>
  <c r="E2929" i="2" s="1"/>
  <c r="D2926" i="2"/>
  <c r="D2927" i="2" s="1"/>
  <c r="O2922" i="2"/>
  <c r="N2922" i="2"/>
  <c r="M2922" i="2"/>
  <c r="L2922" i="2"/>
  <c r="L2921" i="2" s="1"/>
  <c r="K2922" i="2"/>
  <c r="K2921" i="2" s="1"/>
  <c r="J2922" i="2"/>
  <c r="J2921" i="2" s="1"/>
  <c r="I2922" i="2"/>
  <c r="I2921" i="2" s="1"/>
  <c r="H2922" i="2"/>
  <c r="H2921" i="2" s="1"/>
  <c r="G2922" i="2"/>
  <c r="G2921" i="2" s="1"/>
  <c r="F2922" i="2"/>
  <c r="F2921" i="2" s="1"/>
  <c r="E2922" i="2"/>
  <c r="E2921" i="2" s="1"/>
  <c r="D2922" i="2"/>
  <c r="D2921" i="2" s="1"/>
  <c r="O2921" i="2"/>
  <c r="N2921" i="2"/>
  <c r="M2921" i="2"/>
  <c r="O2915" i="2"/>
  <c r="O2916" i="2" s="1"/>
  <c r="O2917" i="2" s="1"/>
  <c r="O2918" i="2" s="1"/>
  <c r="N2915" i="2"/>
  <c r="N2916" i="2" s="1"/>
  <c r="N2917" i="2" s="1"/>
  <c r="N2918" i="2" s="1"/>
  <c r="M2915" i="2"/>
  <c r="M2916" i="2" s="1"/>
  <c r="M2917" i="2" s="1"/>
  <c r="M2918" i="2" s="1"/>
  <c r="L2915" i="2"/>
  <c r="L2916" i="2" s="1"/>
  <c r="L2917" i="2" s="1"/>
  <c r="L2918" i="2" s="1"/>
  <c r="K2915" i="2"/>
  <c r="K2916" i="2" s="1"/>
  <c r="K2917" i="2" s="1"/>
  <c r="K2918" i="2" s="1"/>
  <c r="J2915" i="2"/>
  <c r="J2916" i="2" s="1"/>
  <c r="J2917" i="2" s="1"/>
  <c r="J2918" i="2" s="1"/>
  <c r="I2915" i="2"/>
  <c r="I2916" i="2" s="1"/>
  <c r="I2917" i="2" s="1"/>
  <c r="I2918" i="2" s="1"/>
  <c r="H2915" i="2"/>
  <c r="H2916" i="2" s="1"/>
  <c r="H2917" i="2" s="1"/>
  <c r="H2918" i="2" s="1"/>
  <c r="G2915" i="2"/>
  <c r="G2916" i="2" s="1"/>
  <c r="G2917" i="2" s="1"/>
  <c r="G2918" i="2" s="1"/>
  <c r="F2915" i="2"/>
  <c r="F2916" i="2" s="1"/>
  <c r="F2917" i="2" s="1"/>
  <c r="F2918" i="2" s="1"/>
  <c r="E2915" i="2"/>
  <c r="E2916" i="2" s="1"/>
  <c r="E2917" i="2" s="1"/>
  <c r="E2918" i="2" s="1"/>
  <c r="D2915" i="2"/>
  <c r="D2916" i="2" s="1"/>
  <c r="O2911" i="2"/>
  <c r="N2911" i="2"/>
  <c r="M2911" i="2"/>
  <c r="L2911" i="2"/>
  <c r="K2911" i="2"/>
  <c r="J2911" i="2"/>
  <c r="I2911" i="2"/>
  <c r="H2911" i="2"/>
  <c r="G2911" i="2"/>
  <c r="F2911" i="2"/>
  <c r="E2911" i="2"/>
  <c r="D2911" i="2"/>
  <c r="O2910" i="2"/>
  <c r="N2910" i="2"/>
  <c r="M2910" i="2"/>
  <c r="L2910" i="2"/>
  <c r="K2910" i="2"/>
  <c r="J2910" i="2"/>
  <c r="I2910" i="2"/>
  <c r="H2910" i="2"/>
  <c r="G2910" i="2"/>
  <c r="F2910" i="2"/>
  <c r="E2910" i="2"/>
  <c r="D2910" i="2"/>
  <c r="O2904" i="2"/>
  <c r="O2905" i="2" s="1"/>
  <c r="O2906" i="2" s="1"/>
  <c r="O2907" i="2" s="1"/>
  <c r="N2904" i="2"/>
  <c r="N2905" i="2" s="1"/>
  <c r="N2906" i="2" s="1"/>
  <c r="N2907" i="2" s="1"/>
  <c r="M2904" i="2"/>
  <c r="M2905" i="2" s="1"/>
  <c r="M2906" i="2" s="1"/>
  <c r="M2907" i="2" s="1"/>
  <c r="L2904" i="2"/>
  <c r="L2905" i="2" s="1"/>
  <c r="L2906" i="2" s="1"/>
  <c r="L2907" i="2" s="1"/>
  <c r="K2904" i="2"/>
  <c r="K2905" i="2" s="1"/>
  <c r="K2906" i="2" s="1"/>
  <c r="K2907" i="2" s="1"/>
  <c r="J2904" i="2"/>
  <c r="J2905" i="2" s="1"/>
  <c r="J2906" i="2" s="1"/>
  <c r="J2907" i="2" s="1"/>
  <c r="I2904" i="2"/>
  <c r="I2905" i="2" s="1"/>
  <c r="I2906" i="2" s="1"/>
  <c r="I2907" i="2" s="1"/>
  <c r="H2904" i="2"/>
  <c r="H2905" i="2" s="1"/>
  <c r="H2906" i="2" s="1"/>
  <c r="H2907" i="2" s="1"/>
  <c r="G2904" i="2"/>
  <c r="G2905" i="2" s="1"/>
  <c r="G2906" i="2" s="1"/>
  <c r="G2907" i="2" s="1"/>
  <c r="F2904" i="2"/>
  <c r="F2905" i="2" s="1"/>
  <c r="F2906" i="2" s="1"/>
  <c r="F2907" i="2" s="1"/>
  <c r="E2904" i="2"/>
  <c r="E2905" i="2" s="1"/>
  <c r="E2906" i="2" s="1"/>
  <c r="E2907" i="2" s="1"/>
  <c r="D2904" i="2"/>
  <c r="D2905" i="2" s="1"/>
  <c r="O2900" i="2"/>
  <c r="N2900" i="2"/>
  <c r="N2899" i="2" s="1"/>
  <c r="M2900" i="2"/>
  <c r="M2899" i="2" s="1"/>
  <c r="L2900" i="2"/>
  <c r="L2899" i="2" s="1"/>
  <c r="K2900" i="2"/>
  <c r="K2899" i="2" s="1"/>
  <c r="J2900" i="2"/>
  <c r="J2899" i="2" s="1"/>
  <c r="I2900" i="2"/>
  <c r="I2899" i="2" s="1"/>
  <c r="H2900" i="2"/>
  <c r="H2899" i="2" s="1"/>
  <c r="G2900" i="2"/>
  <c r="G2899" i="2" s="1"/>
  <c r="F2900" i="2"/>
  <c r="E2900" i="2"/>
  <c r="E2899" i="2" s="1"/>
  <c r="D2900" i="2"/>
  <c r="D2899" i="2" s="1"/>
  <c r="O2899" i="2"/>
  <c r="F2899" i="2"/>
  <c r="O2893" i="2"/>
  <c r="O2894" i="2" s="1"/>
  <c r="O2895" i="2" s="1"/>
  <c r="O2896" i="2" s="1"/>
  <c r="N2893" i="2"/>
  <c r="N2894" i="2" s="1"/>
  <c r="N2895" i="2" s="1"/>
  <c r="N2896" i="2" s="1"/>
  <c r="M2893" i="2"/>
  <c r="M2894" i="2" s="1"/>
  <c r="M2895" i="2" s="1"/>
  <c r="M2896" i="2" s="1"/>
  <c r="L2893" i="2"/>
  <c r="L2894" i="2" s="1"/>
  <c r="L2895" i="2" s="1"/>
  <c r="L2896" i="2" s="1"/>
  <c r="K2893" i="2"/>
  <c r="K2894" i="2" s="1"/>
  <c r="K2895" i="2" s="1"/>
  <c r="K2896" i="2" s="1"/>
  <c r="J2893" i="2"/>
  <c r="J2894" i="2" s="1"/>
  <c r="J2895" i="2" s="1"/>
  <c r="J2896" i="2" s="1"/>
  <c r="I2893" i="2"/>
  <c r="I2894" i="2" s="1"/>
  <c r="I2895" i="2" s="1"/>
  <c r="I2896" i="2" s="1"/>
  <c r="H2893" i="2"/>
  <c r="H2894" i="2" s="1"/>
  <c r="H2895" i="2" s="1"/>
  <c r="H2896" i="2" s="1"/>
  <c r="G2893" i="2"/>
  <c r="G2894" i="2" s="1"/>
  <c r="G2895" i="2" s="1"/>
  <c r="G2896" i="2" s="1"/>
  <c r="F2893" i="2"/>
  <c r="F2894" i="2" s="1"/>
  <c r="F2895" i="2" s="1"/>
  <c r="F2896" i="2" s="1"/>
  <c r="E2893" i="2"/>
  <c r="E2894" i="2" s="1"/>
  <c r="E2895" i="2" s="1"/>
  <c r="E2896" i="2" s="1"/>
  <c r="D2893" i="2"/>
  <c r="D2894" i="2" s="1"/>
  <c r="O2889" i="2"/>
  <c r="N2889" i="2"/>
  <c r="M2889" i="2"/>
  <c r="L2889" i="2"/>
  <c r="K2889" i="2"/>
  <c r="J2889" i="2"/>
  <c r="I2889" i="2"/>
  <c r="H2889" i="2"/>
  <c r="G2889" i="2"/>
  <c r="F2889" i="2"/>
  <c r="E2889" i="2"/>
  <c r="D2889" i="2"/>
  <c r="O2888" i="2"/>
  <c r="N2888" i="2"/>
  <c r="M2888" i="2"/>
  <c r="L2888" i="2"/>
  <c r="K2888" i="2"/>
  <c r="J2888" i="2"/>
  <c r="I2888" i="2"/>
  <c r="H2888" i="2"/>
  <c r="G2888" i="2"/>
  <c r="F2888" i="2"/>
  <c r="E2888" i="2"/>
  <c r="D2888" i="2"/>
  <c r="O2882" i="2"/>
  <c r="O2883" i="2" s="1"/>
  <c r="N2882" i="2"/>
  <c r="N2883" i="2" s="1"/>
  <c r="M2882" i="2"/>
  <c r="M2883" i="2" s="1"/>
  <c r="L2882" i="2"/>
  <c r="L2883" i="2" s="1"/>
  <c r="L2884" i="2" s="1"/>
  <c r="K2882" i="2"/>
  <c r="K2883" i="2" s="1"/>
  <c r="J2882" i="2"/>
  <c r="J2883" i="2" s="1"/>
  <c r="I2882" i="2"/>
  <c r="I2883" i="2" s="1"/>
  <c r="H2882" i="2"/>
  <c r="H2883" i="2" s="1"/>
  <c r="G2882" i="2"/>
  <c r="G2883" i="2" s="1"/>
  <c r="F2882" i="2"/>
  <c r="F2883" i="2" s="1"/>
  <c r="E2882" i="2"/>
  <c r="E2883" i="2" s="1"/>
  <c r="D2882" i="2"/>
  <c r="D2883" i="2" s="1"/>
  <c r="O2878" i="2"/>
  <c r="N2878" i="2"/>
  <c r="M2878" i="2"/>
  <c r="L2878" i="2"/>
  <c r="K2878" i="2"/>
  <c r="J2878" i="2"/>
  <c r="I2878" i="2"/>
  <c r="H2878" i="2"/>
  <c r="G2878" i="2"/>
  <c r="F2878" i="2"/>
  <c r="E2878" i="2"/>
  <c r="D2878" i="2"/>
  <c r="O2877" i="2"/>
  <c r="N2877" i="2"/>
  <c r="M2877" i="2"/>
  <c r="L2877" i="2"/>
  <c r="K2877" i="2"/>
  <c r="J2877" i="2"/>
  <c r="I2877" i="2"/>
  <c r="H2877" i="2"/>
  <c r="G2877" i="2"/>
  <c r="F2877" i="2"/>
  <c r="E2877" i="2"/>
  <c r="D2877" i="2"/>
  <c r="O2866" i="2"/>
  <c r="O2868" i="2" s="1"/>
  <c r="O2869" i="2" s="1"/>
  <c r="N2866" i="2"/>
  <c r="N2868" i="2" s="1"/>
  <c r="N2869" i="2" s="1"/>
  <c r="M2866" i="2"/>
  <c r="M2868" i="2" s="1"/>
  <c r="M2869" i="2" s="1"/>
  <c r="L2866" i="2"/>
  <c r="L2868" i="2" s="1"/>
  <c r="L2869" i="2" s="1"/>
  <c r="K2866" i="2"/>
  <c r="K2868" i="2" s="1"/>
  <c r="K2869" i="2" s="1"/>
  <c r="J2866" i="2"/>
  <c r="J2868" i="2" s="1"/>
  <c r="J2869" i="2" s="1"/>
  <c r="I2866" i="2"/>
  <c r="I2868" i="2" s="1"/>
  <c r="I2869" i="2" s="1"/>
  <c r="H2866" i="2"/>
  <c r="H2868" i="2" s="1"/>
  <c r="H2869" i="2" s="1"/>
  <c r="G2866" i="2"/>
  <c r="F2866" i="2"/>
  <c r="F2867" i="2" s="1"/>
  <c r="F2868" i="2" s="1"/>
  <c r="F2869" i="2" s="1"/>
  <c r="E2866" i="2"/>
  <c r="E2867" i="2" s="1"/>
  <c r="E2868" i="2" s="1"/>
  <c r="E2869" i="2" s="1"/>
  <c r="D2866" i="2"/>
  <c r="D2867" i="2" s="1"/>
  <c r="O2862" i="2"/>
  <c r="N2862" i="2"/>
  <c r="M2862" i="2"/>
  <c r="L2862" i="2"/>
  <c r="K2862" i="2"/>
  <c r="J2862" i="2"/>
  <c r="I2862" i="2"/>
  <c r="H2862" i="2"/>
  <c r="G2862" i="2"/>
  <c r="F2862" i="2"/>
  <c r="E2862" i="2"/>
  <c r="D2862" i="2"/>
  <c r="O2861" i="2"/>
  <c r="N2861" i="2"/>
  <c r="M2861" i="2"/>
  <c r="L2861" i="2"/>
  <c r="K2861" i="2"/>
  <c r="J2861" i="2"/>
  <c r="I2861" i="2"/>
  <c r="H2861" i="2"/>
  <c r="G2861" i="2"/>
  <c r="F2861" i="2"/>
  <c r="E2861" i="2"/>
  <c r="D2861" i="2"/>
  <c r="O2855" i="2"/>
  <c r="O2856" i="2" s="1"/>
  <c r="O2857" i="2" s="1"/>
  <c r="O2858" i="2" s="1"/>
  <c r="N2855" i="2"/>
  <c r="N2856" i="2" s="1"/>
  <c r="N2857" i="2" s="1"/>
  <c r="N2858" i="2" s="1"/>
  <c r="M2855" i="2"/>
  <c r="M2856" i="2" s="1"/>
  <c r="M2857" i="2" s="1"/>
  <c r="M2858" i="2" s="1"/>
  <c r="L2855" i="2"/>
  <c r="L2856" i="2" s="1"/>
  <c r="L2857" i="2" s="1"/>
  <c r="L2858" i="2" s="1"/>
  <c r="K2855" i="2"/>
  <c r="K2856" i="2" s="1"/>
  <c r="K2857" i="2" s="1"/>
  <c r="K2858" i="2" s="1"/>
  <c r="J2855" i="2"/>
  <c r="J2856" i="2" s="1"/>
  <c r="J2857" i="2" s="1"/>
  <c r="J2858" i="2" s="1"/>
  <c r="I2855" i="2"/>
  <c r="I2856" i="2" s="1"/>
  <c r="I2857" i="2" s="1"/>
  <c r="I2858" i="2" s="1"/>
  <c r="H2855" i="2"/>
  <c r="H2856" i="2" s="1"/>
  <c r="H2857" i="2" s="1"/>
  <c r="H2858" i="2" s="1"/>
  <c r="G2855" i="2"/>
  <c r="G2856" i="2" s="1"/>
  <c r="G2857" i="2" s="1"/>
  <c r="G2858" i="2" s="1"/>
  <c r="F2855" i="2"/>
  <c r="F2856" i="2" s="1"/>
  <c r="F2857" i="2" s="1"/>
  <c r="F2858" i="2" s="1"/>
  <c r="E2855" i="2"/>
  <c r="E2856" i="2" s="1"/>
  <c r="E2857" i="2" s="1"/>
  <c r="E2858" i="2" s="1"/>
  <c r="D2855" i="2"/>
  <c r="D2856" i="2" s="1"/>
  <c r="O2851" i="2"/>
  <c r="N2851" i="2"/>
  <c r="M2851" i="2"/>
  <c r="L2851" i="2"/>
  <c r="K2851" i="2"/>
  <c r="J2851" i="2"/>
  <c r="I2851" i="2"/>
  <c r="H2851" i="2"/>
  <c r="G2851" i="2"/>
  <c r="F2851" i="2"/>
  <c r="E2851" i="2"/>
  <c r="D2851" i="2"/>
  <c r="O2850" i="2"/>
  <c r="N2850" i="2"/>
  <c r="M2850" i="2"/>
  <c r="L2850" i="2"/>
  <c r="K2850" i="2"/>
  <c r="J2850" i="2"/>
  <c r="I2850" i="2"/>
  <c r="H2850" i="2"/>
  <c r="G2850" i="2"/>
  <c r="F2850" i="2"/>
  <c r="E2850" i="2"/>
  <c r="D2850" i="2"/>
  <c r="O2844" i="2"/>
  <c r="O2845" i="2" s="1"/>
  <c r="O2846" i="2" s="1"/>
  <c r="O2847" i="2" s="1"/>
  <c r="N2844" i="2"/>
  <c r="N2845" i="2" s="1"/>
  <c r="N2846" i="2" s="1"/>
  <c r="N2847" i="2" s="1"/>
  <c r="M2844" i="2"/>
  <c r="M2845" i="2" s="1"/>
  <c r="M2846" i="2" s="1"/>
  <c r="M2847" i="2" s="1"/>
  <c r="L2844" i="2"/>
  <c r="L2845" i="2" s="1"/>
  <c r="L2846" i="2" s="1"/>
  <c r="L2847" i="2" s="1"/>
  <c r="K2844" i="2"/>
  <c r="K2845" i="2" s="1"/>
  <c r="K2846" i="2" s="1"/>
  <c r="K2847" i="2" s="1"/>
  <c r="J2844" i="2"/>
  <c r="J2845" i="2" s="1"/>
  <c r="J2846" i="2" s="1"/>
  <c r="J2847" i="2" s="1"/>
  <c r="I2844" i="2"/>
  <c r="I2845" i="2" s="1"/>
  <c r="I2846" i="2" s="1"/>
  <c r="I2847" i="2" s="1"/>
  <c r="H2844" i="2"/>
  <c r="H2845" i="2" s="1"/>
  <c r="H2846" i="2" s="1"/>
  <c r="H2847" i="2" s="1"/>
  <c r="G2844" i="2"/>
  <c r="G2845" i="2" s="1"/>
  <c r="G2846" i="2" s="1"/>
  <c r="G2847" i="2" s="1"/>
  <c r="F2844" i="2"/>
  <c r="F2845" i="2" s="1"/>
  <c r="F2846" i="2" s="1"/>
  <c r="F2847" i="2" s="1"/>
  <c r="E2844" i="2"/>
  <c r="E2845" i="2" s="1"/>
  <c r="E2846" i="2" s="1"/>
  <c r="E2847" i="2" s="1"/>
  <c r="D2844" i="2"/>
  <c r="D2845" i="2" s="1"/>
  <c r="O2840" i="2"/>
  <c r="O2839" i="2" s="1"/>
  <c r="N2840" i="2"/>
  <c r="N2839" i="2" s="1"/>
  <c r="M2840" i="2"/>
  <c r="M2839" i="2" s="1"/>
  <c r="L2840" i="2"/>
  <c r="L2839" i="2" s="1"/>
  <c r="K2840" i="2"/>
  <c r="K2839" i="2" s="1"/>
  <c r="J2840" i="2"/>
  <c r="J2839" i="2" s="1"/>
  <c r="I2840" i="2"/>
  <c r="I2839" i="2" s="1"/>
  <c r="H2840" i="2"/>
  <c r="H2839" i="2" s="1"/>
  <c r="G2840" i="2"/>
  <c r="G2839" i="2" s="1"/>
  <c r="F2840" i="2"/>
  <c r="F2839" i="2" s="1"/>
  <c r="E2840" i="2"/>
  <c r="E2839" i="2" s="1"/>
  <c r="D2840" i="2"/>
  <c r="D2839" i="2" s="1"/>
  <c r="O2833" i="2"/>
  <c r="O2834" i="2" s="1"/>
  <c r="O2835" i="2" s="1"/>
  <c r="O2836" i="2" s="1"/>
  <c r="N2833" i="2"/>
  <c r="N2834" i="2" s="1"/>
  <c r="N2835" i="2" s="1"/>
  <c r="N2836" i="2" s="1"/>
  <c r="M2833" i="2"/>
  <c r="M2834" i="2" s="1"/>
  <c r="M2835" i="2" s="1"/>
  <c r="M2836" i="2" s="1"/>
  <c r="L2833" i="2"/>
  <c r="L2834" i="2" s="1"/>
  <c r="L2835" i="2" s="1"/>
  <c r="L2836" i="2" s="1"/>
  <c r="K2833" i="2"/>
  <c r="K2834" i="2" s="1"/>
  <c r="K2835" i="2" s="1"/>
  <c r="K2836" i="2" s="1"/>
  <c r="J2833" i="2"/>
  <c r="J2834" i="2" s="1"/>
  <c r="J2835" i="2" s="1"/>
  <c r="J2836" i="2" s="1"/>
  <c r="I2833" i="2"/>
  <c r="I2834" i="2" s="1"/>
  <c r="I2835" i="2" s="1"/>
  <c r="I2836" i="2" s="1"/>
  <c r="H2833" i="2"/>
  <c r="H2834" i="2" s="1"/>
  <c r="H2835" i="2" s="1"/>
  <c r="H2836" i="2" s="1"/>
  <c r="G2833" i="2"/>
  <c r="G2834" i="2" s="1"/>
  <c r="G2835" i="2" s="1"/>
  <c r="G2836" i="2" s="1"/>
  <c r="F2833" i="2"/>
  <c r="F2834" i="2" s="1"/>
  <c r="F2835" i="2" s="1"/>
  <c r="F2836" i="2" s="1"/>
  <c r="E2833" i="2"/>
  <c r="E2834" i="2" s="1"/>
  <c r="E2835" i="2" s="1"/>
  <c r="E2836" i="2" s="1"/>
  <c r="D2833" i="2"/>
  <c r="D2834" i="2" s="1"/>
  <c r="O2829" i="2"/>
  <c r="N2829" i="2"/>
  <c r="M2829" i="2"/>
  <c r="L2829" i="2"/>
  <c r="K2829" i="2"/>
  <c r="J2829" i="2"/>
  <c r="I2829" i="2"/>
  <c r="H2829" i="2"/>
  <c r="G2829" i="2"/>
  <c r="F2829" i="2"/>
  <c r="E2829" i="2"/>
  <c r="D2829" i="2"/>
  <c r="O2828" i="2"/>
  <c r="N2828" i="2"/>
  <c r="M2828" i="2"/>
  <c r="L2828" i="2"/>
  <c r="K2828" i="2"/>
  <c r="J2828" i="2"/>
  <c r="I2828" i="2"/>
  <c r="H2828" i="2"/>
  <c r="G2828" i="2"/>
  <c r="F2828" i="2"/>
  <c r="E2828" i="2"/>
  <c r="D2828" i="2"/>
  <c r="O2822" i="2"/>
  <c r="O2823" i="2" s="1"/>
  <c r="O2824" i="2" s="1"/>
  <c r="O2825" i="2" s="1"/>
  <c r="N2822" i="2"/>
  <c r="N2823" i="2" s="1"/>
  <c r="N2824" i="2" s="1"/>
  <c r="N2825" i="2" s="1"/>
  <c r="M2822" i="2"/>
  <c r="M2823" i="2" s="1"/>
  <c r="M2824" i="2" s="1"/>
  <c r="M2825" i="2" s="1"/>
  <c r="L2822" i="2"/>
  <c r="L2823" i="2" s="1"/>
  <c r="L2824" i="2" s="1"/>
  <c r="L2825" i="2" s="1"/>
  <c r="K2822" i="2"/>
  <c r="K2823" i="2" s="1"/>
  <c r="K2824" i="2" s="1"/>
  <c r="K2825" i="2" s="1"/>
  <c r="J2822" i="2"/>
  <c r="J2823" i="2" s="1"/>
  <c r="J2824" i="2" s="1"/>
  <c r="J2825" i="2" s="1"/>
  <c r="I2822" i="2"/>
  <c r="I2823" i="2" s="1"/>
  <c r="I2824" i="2" s="1"/>
  <c r="I2825" i="2" s="1"/>
  <c r="H2822" i="2"/>
  <c r="H2823" i="2" s="1"/>
  <c r="H2824" i="2" s="1"/>
  <c r="H2825" i="2" s="1"/>
  <c r="G2822" i="2"/>
  <c r="G2823" i="2" s="1"/>
  <c r="G2824" i="2" s="1"/>
  <c r="G2825" i="2" s="1"/>
  <c r="F2822" i="2"/>
  <c r="F2823" i="2" s="1"/>
  <c r="F2824" i="2" s="1"/>
  <c r="F2825" i="2" s="1"/>
  <c r="E2822" i="2"/>
  <c r="E2823" i="2" s="1"/>
  <c r="E2824" i="2" s="1"/>
  <c r="E2825" i="2" s="1"/>
  <c r="D2822" i="2"/>
  <c r="D2823" i="2" s="1"/>
  <c r="O2818" i="2"/>
  <c r="N2818" i="2"/>
  <c r="M2818" i="2"/>
  <c r="L2818" i="2"/>
  <c r="K2818" i="2"/>
  <c r="J2818" i="2"/>
  <c r="I2818" i="2"/>
  <c r="H2818" i="2"/>
  <c r="G2818" i="2"/>
  <c r="F2818" i="2"/>
  <c r="E2818" i="2"/>
  <c r="D2818" i="2"/>
  <c r="O2817" i="2"/>
  <c r="N2817" i="2"/>
  <c r="M2817" i="2"/>
  <c r="L2817" i="2"/>
  <c r="K2817" i="2"/>
  <c r="J2817" i="2"/>
  <c r="I2817" i="2"/>
  <c r="H2817" i="2"/>
  <c r="G2817" i="2"/>
  <c r="F2817" i="2"/>
  <c r="E2817" i="2"/>
  <c r="D2817" i="2"/>
  <c r="O2811" i="2"/>
  <c r="O2812" i="2" s="1"/>
  <c r="O2813" i="2" s="1"/>
  <c r="O2814" i="2" s="1"/>
  <c r="N2811" i="2"/>
  <c r="N2812" i="2" s="1"/>
  <c r="N2813" i="2" s="1"/>
  <c r="N2814" i="2" s="1"/>
  <c r="M2811" i="2"/>
  <c r="M2812" i="2" s="1"/>
  <c r="M2813" i="2" s="1"/>
  <c r="M2814" i="2" s="1"/>
  <c r="L2811" i="2"/>
  <c r="L2812" i="2" s="1"/>
  <c r="L2813" i="2" s="1"/>
  <c r="L2814" i="2" s="1"/>
  <c r="K2811" i="2"/>
  <c r="K2812" i="2" s="1"/>
  <c r="K2813" i="2" s="1"/>
  <c r="K2814" i="2" s="1"/>
  <c r="J2811" i="2"/>
  <c r="J2812" i="2" s="1"/>
  <c r="J2813" i="2" s="1"/>
  <c r="J2814" i="2" s="1"/>
  <c r="I2811" i="2"/>
  <c r="I2812" i="2" s="1"/>
  <c r="I2813" i="2" s="1"/>
  <c r="I2814" i="2" s="1"/>
  <c r="H2811" i="2"/>
  <c r="H2812" i="2" s="1"/>
  <c r="H2813" i="2" s="1"/>
  <c r="H2814" i="2" s="1"/>
  <c r="G2811" i="2"/>
  <c r="G2812" i="2" s="1"/>
  <c r="G2813" i="2" s="1"/>
  <c r="G2814" i="2" s="1"/>
  <c r="F2811" i="2"/>
  <c r="F2812" i="2" s="1"/>
  <c r="F2813" i="2" s="1"/>
  <c r="F2814" i="2" s="1"/>
  <c r="E2811" i="2"/>
  <c r="E2812" i="2" s="1"/>
  <c r="E2813" i="2" s="1"/>
  <c r="E2814" i="2" s="1"/>
  <c r="D2811" i="2"/>
  <c r="D2812" i="2" s="1"/>
  <c r="O2807" i="2"/>
  <c r="N2807" i="2"/>
  <c r="M2807" i="2"/>
  <c r="L2807" i="2"/>
  <c r="K2807" i="2"/>
  <c r="J2807" i="2"/>
  <c r="I2807" i="2"/>
  <c r="H2807" i="2"/>
  <c r="G2807" i="2"/>
  <c r="F2807" i="2"/>
  <c r="E2807" i="2"/>
  <c r="D2807" i="2"/>
  <c r="O2806" i="2"/>
  <c r="N2806" i="2"/>
  <c r="M2806" i="2"/>
  <c r="L2806" i="2"/>
  <c r="K2806" i="2"/>
  <c r="J2806" i="2"/>
  <c r="I2806" i="2"/>
  <c r="H2806" i="2"/>
  <c r="G2806" i="2"/>
  <c r="F2806" i="2"/>
  <c r="E2806" i="2"/>
  <c r="D2806" i="2"/>
  <c r="O2800" i="2"/>
  <c r="O2801" i="2" s="1"/>
  <c r="N2800" i="2"/>
  <c r="N2801" i="2" s="1"/>
  <c r="M2800" i="2"/>
  <c r="M2801" i="2" s="1"/>
  <c r="L2800" i="2"/>
  <c r="L2801" i="2" s="1"/>
  <c r="K2800" i="2"/>
  <c r="K2801" i="2" s="1"/>
  <c r="J2800" i="2"/>
  <c r="J2801" i="2" s="1"/>
  <c r="I2800" i="2"/>
  <c r="I2801" i="2" s="1"/>
  <c r="H2800" i="2"/>
  <c r="H2801" i="2" s="1"/>
  <c r="G2800" i="2"/>
  <c r="G2801" i="2" s="1"/>
  <c r="F2800" i="2"/>
  <c r="F2801" i="2" s="1"/>
  <c r="E2800" i="2"/>
  <c r="E2801" i="2" s="1"/>
  <c r="D2800" i="2"/>
  <c r="D2801" i="2" s="1"/>
  <c r="O2796" i="2"/>
  <c r="N2796" i="2"/>
  <c r="M2796" i="2"/>
  <c r="L2796" i="2"/>
  <c r="K2796" i="2"/>
  <c r="J2796" i="2"/>
  <c r="I2796" i="2"/>
  <c r="I2795" i="2" s="1"/>
  <c r="H2796" i="2"/>
  <c r="H2795" i="2" s="1"/>
  <c r="G2796" i="2"/>
  <c r="G2795" i="2" s="1"/>
  <c r="F2796" i="2"/>
  <c r="F2795" i="2" s="1"/>
  <c r="E2796" i="2"/>
  <c r="E2795" i="2" s="1"/>
  <c r="D2796" i="2"/>
  <c r="D2795" i="2" s="1"/>
  <c r="O2795" i="2"/>
  <c r="N2795" i="2"/>
  <c r="M2795" i="2"/>
  <c r="L2795" i="2"/>
  <c r="K2795" i="2"/>
  <c r="J2795" i="2"/>
  <c r="O2784" i="2"/>
  <c r="O2786" i="2" s="1"/>
  <c r="O2787" i="2" s="1"/>
  <c r="N2784" i="2"/>
  <c r="N2786" i="2" s="1"/>
  <c r="N2787" i="2" s="1"/>
  <c r="M2784" i="2"/>
  <c r="M2786" i="2" s="1"/>
  <c r="M2787" i="2" s="1"/>
  <c r="L2784" i="2"/>
  <c r="L2786" i="2" s="1"/>
  <c r="L2787" i="2" s="1"/>
  <c r="K2784" i="2"/>
  <c r="K2786" i="2" s="1"/>
  <c r="K2787" i="2" s="1"/>
  <c r="J2784" i="2"/>
  <c r="J2786" i="2" s="1"/>
  <c r="J2787" i="2" s="1"/>
  <c r="I2784" i="2"/>
  <c r="I2786" i="2" s="1"/>
  <c r="I2787" i="2" s="1"/>
  <c r="H2784" i="2"/>
  <c r="H2786" i="2" s="1"/>
  <c r="H2787" i="2" s="1"/>
  <c r="G2784" i="2"/>
  <c r="F2784" i="2"/>
  <c r="F2785" i="2" s="1"/>
  <c r="F2786" i="2" s="1"/>
  <c r="F2787" i="2" s="1"/>
  <c r="E2784" i="2"/>
  <c r="E2785" i="2" s="1"/>
  <c r="E2786" i="2" s="1"/>
  <c r="E2787" i="2" s="1"/>
  <c r="D2784" i="2"/>
  <c r="D2785" i="2" s="1"/>
  <c r="O2780" i="2"/>
  <c r="N2780" i="2"/>
  <c r="M2780" i="2"/>
  <c r="L2780" i="2"/>
  <c r="K2780" i="2"/>
  <c r="J2780" i="2"/>
  <c r="I2780" i="2"/>
  <c r="H2780" i="2"/>
  <c r="G2780" i="2"/>
  <c r="F2780" i="2"/>
  <c r="E2780" i="2"/>
  <c r="D2780" i="2"/>
  <c r="O2779" i="2"/>
  <c r="N2779" i="2"/>
  <c r="M2779" i="2"/>
  <c r="L2779" i="2"/>
  <c r="K2779" i="2"/>
  <c r="J2779" i="2"/>
  <c r="I2779" i="2"/>
  <c r="H2779" i="2"/>
  <c r="G2779" i="2"/>
  <c r="F2779" i="2"/>
  <c r="E2779" i="2"/>
  <c r="D2779" i="2"/>
  <c r="O2773" i="2"/>
  <c r="O2774" i="2" s="1"/>
  <c r="O2775" i="2" s="1"/>
  <c r="O2776" i="2" s="1"/>
  <c r="N2773" i="2"/>
  <c r="N2774" i="2" s="1"/>
  <c r="N2775" i="2" s="1"/>
  <c r="N2776" i="2" s="1"/>
  <c r="M2773" i="2"/>
  <c r="M2774" i="2" s="1"/>
  <c r="M2775" i="2" s="1"/>
  <c r="M2776" i="2" s="1"/>
  <c r="L2773" i="2"/>
  <c r="L2774" i="2" s="1"/>
  <c r="L2775" i="2" s="1"/>
  <c r="L2776" i="2" s="1"/>
  <c r="K2773" i="2"/>
  <c r="K2774" i="2" s="1"/>
  <c r="K2775" i="2" s="1"/>
  <c r="K2776" i="2" s="1"/>
  <c r="J2773" i="2"/>
  <c r="J2774" i="2" s="1"/>
  <c r="J2775" i="2" s="1"/>
  <c r="J2776" i="2" s="1"/>
  <c r="I2773" i="2"/>
  <c r="I2774" i="2" s="1"/>
  <c r="I2775" i="2" s="1"/>
  <c r="I2776" i="2" s="1"/>
  <c r="H2773" i="2"/>
  <c r="H2774" i="2" s="1"/>
  <c r="H2775" i="2" s="1"/>
  <c r="H2776" i="2" s="1"/>
  <c r="G2773" i="2"/>
  <c r="G2774" i="2" s="1"/>
  <c r="G2775" i="2" s="1"/>
  <c r="G2776" i="2" s="1"/>
  <c r="F2773" i="2"/>
  <c r="F2774" i="2" s="1"/>
  <c r="F2775" i="2" s="1"/>
  <c r="F2776" i="2" s="1"/>
  <c r="E2773" i="2"/>
  <c r="E2774" i="2" s="1"/>
  <c r="E2775" i="2" s="1"/>
  <c r="E2776" i="2" s="1"/>
  <c r="D2773" i="2"/>
  <c r="D2774" i="2" s="1"/>
  <c r="O2769" i="2"/>
  <c r="N2769" i="2"/>
  <c r="M2769" i="2"/>
  <c r="L2769" i="2"/>
  <c r="K2769" i="2"/>
  <c r="J2769" i="2"/>
  <c r="I2769" i="2"/>
  <c r="H2769" i="2"/>
  <c r="G2769" i="2"/>
  <c r="F2769" i="2"/>
  <c r="E2769" i="2"/>
  <c r="D2769" i="2"/>
  <c r="O2768" i="2"/>
  <c r="N2768" i="2"/>
  <c r="M2768" i="2"/>
  <c r="L2768" i="2"/>
  <c r="K2768" i="2"/>
  <c r="J2768" i="2"/>
  <c r="I2768" i="2"/>
  <c r="H2768" i="2"/>
  <c r="G2768" i="2"/>
  <c r="F2768" i="2"/>
  <c r="E2768" i="2"/>
  <c r="D2768" i="2"/>
  <c r="O2762" i="2"/>
  <c r="O2763" i="2" s="1"/>
  <c r="O2764" i="2" s="1"/>
  <c r="O2765" i="2" s="1"/>
  <c r="N2762" i="2"/>
  <c r="N2763" i="2" s="1"/>
  <c r="N2764" i="2" s="1"/>
  <c r="N2765" i="2" s="1"/>
  <c r="M2762" i="2"/>
  <c r="M2763" i="2" s="1"/>
  <c r="M2764" i="2" s="1"/>
  <c r="M2765" i="2" s="1"/>
  <c r="L2762" i="2"/>
  <c r="L2763" i="2" s="1"/>
  <c r="L2764" i="2" s="1"/>
  <c r="L2765" i="2" s="1"/>
  <c r="K2762" i="2"/>
  <c r="K2763" i="2" s="1"/>
  <c r="K2764" i="2" s="1"/>
  <c r="K2765" i="2" s="1"/>
  <c r="J2762" i="2"/>
  <c r="J2763" i="2" s="1"/>
  <c r="J2764" i="2" s="1"/>
  <c r="J2765" i="2" s="1"/>
  <c r="I2762" i="2"/>
  <c r="I2763" i="2" s="1"/>
  <c r="I2764" i="2" s="1"/>
  <c r="I2765" i="2" s="1"/>
  <c r="H2762" i="2"/>
  <c r="H2763" i="2" s="1"/>
  <c r="H2764" i="2" s="1"/>
  <c r="H2765" i="2" s="1"/>
  <c r="G2762" i="2"/>
  <c r="G2763" i="2" s="1"/>
  <c r="G2764" i="2" s="1"/>
  <c r="G2765" i="2" s="1"/>
  <c r="F2762" i="2"/>
  <c r="F2763" i="2" s="1"/>
  <c r="F2764" i="2" s="1"/>
  <c r="F2765" i="2" s="1"/>
  <c r="E2762" i="2"/>
  <c r="E2763" i="2" s="1"/>
  <c r="E2764" i="2" s="1"/>
  <c r="E2765" i="2" s="1"/>
  <c r="D2762" i="2"/>
  <c r="D2763" i="2" s="1"/>
  <c r="O2758" i="2"/>
  <c r="O2757" i="2" s="1"/>
  <c r="N2758" i="2"/>
  <c r="N2757" i="2" s="1"/>
  <c r="M2758" i="2"/>
  <c r="M2757" i="2" s="1"/>
  <c r="L2758" i="2"/>
  <c r="L2757" i="2" s="1"/>
  <c r="K2758" i="2"/>
  <c r="K2757" i="2" s="1"/>
  <c r="J2758" i="2"/>
  <c r="J2757" i="2" s="1"/>
  <c r="I2758" i="2"/>
  <c r="I2757" i="2" s="1"/>
  <c r="H2758" i="2"/>
  <c r="H2757" i="2" s="1"/>
  <c r="G2758" i="2"/>
  <c r="G2757" i="2" s="1"/>
  <c r="F2758" i="2"/>
  <c r="F2757" i="2" s="1"/>
  <c r="E2758" i="2"/>
  <c r="E2757" i="2" s="1"/>
  <c r="D2758" i="2"/>
  <c r="D2757" i="2" s="1"/>
  <c r="O2751" i="2"/>
  <c r="O2752" i="2" s="1"/>
  <c r="O2753" i="2" s="1"/>
  <c r="O2754" i="2" s="1"/>
  <c r="N2751" i="2"/>
  <c r="N2752" i="2" s="1"/>
  <c r="N2753" i="2" s="1"/>
  <c r="N2754" i="2" s="1"/>
  <c r="M2751" i="2"/>
  <c r="M2752" i="2" s="1"/>
  <c r="M2753" i="2" s="1"/>
  <c r="M2754" i="2" s="1"/>
  <c r="L2751" i="2"/>
  <c r="L2752" i="2" s="1"/>
  <c r="L2753" i="2" s="1"/>
  <c r="L2754" i="2" s="1"/>
  <c r="K2751" i="2"/>
  <c r="K2752" i="2" s="1"/>
  <c r="K2753" i="2" s="1"/>
  <c r="K2754" i="2" s="1"/>
  <c r="J2751" i="2"/>
  <c r="J2752" i="2" s="1"/>
  <c r="J2753" i="2" s="1"/>
  <c r="J2754" i="2" s="1"/>
  <c r="I2751" i="2"/>
  <c r="I2752" i="2" s="1"/>
  <c r="I2753" i="2" s="1"/>
  <c r="I2754" i="2" s="1"/>
  <c r="H2751" i="2"/>
  <c r="H2752" i="2" s="1"/>
  <c r="H2753" i="2" s="1"/>
  <c r="H2754" i="2" s="1"/>
  <c r="G2751" i="2"/>
  <c r="G2752" i="2" s="1"/>
  <c r="G2753" i="2" s="1"/>
  <c r="G2754" i="2" s="1"/>
  <c r="F2751" i="2"/>
  <c r="F2752" i="2" s="1"/>
  <c r="F2753" i="2" s="1"/>
  <c r="F2754" i="2" s="1"/>
  <c r="E2751" i="2"/>
  <c r="E2752" i="2" s="1"/>
  <c r="E2753" i="2" s="1"/>
  <c r="E2754" i="2" s="1"/>
  <c r="D2751" i="2"/>
  <c r="D2752" i="2" s="1"/>
  <c r="O2747" i="2"/>
  <c r="N2747" i="2"/>
  <c r="M2747" i="2"/>
  <c r="L2747" i="2"/>
  <c r="K2747" i="2"/>
  <c r="J2747" i="2"/>
  <c r="I2747" i="2"/>
  <c r="H2747" i="2"/>
  <c r="G2747" i="2"/>
  <c r="F2747" i="2"/>
  <c r="E2747" i="2"/>
  <c r="D2747" i="2"/>
  <c r="O2746" i="2"/>
  <c r="N2746" i="2"/>
  <c r="M2746" i="2"/>
  <c r="L2746" i="2"/>
  <c r="K2746" i="2"/>
  <c r="J2746" i="2"/>
  <c r="I2746" i="2"/>
  <c r="H2746" i="2"/>
  <c r="G2746" i="2"/>
  <c r="F2746" i="2"/>
  <c r="E2746" i="2"/>
  <c r="D2746" i="2"/>
  <c r="O2740" i="2"/>
  <c r="O2741" i="2" s="1"/>
  <c r="O2742" i="2" s="1"/>
  <c r="O2743" i="2" s="1"/>
  <c r="N2740" i="2"/>
  <c r="N2741" i="2" s="1"/>
  <c r="N2742" i="2" s="1"/>
  <c r="N2743" i="2" s="1"/>
  <c r="M2740" i="2"/>
  <c r="M2741" i="2" s="1"/>
  <c r="M2742" i="2" s="1"/>
  <c r="M2743" i="2" s="1"/>
  <c r="L2740" i="2"/>
  <c r="L2741" i="2" s="1"/>
  <c r="L2742" i="2" s="1"/>
  <c r="L2743" i="2" s="1"/>
  <c r="K2740" i="2"/>
  <c r="K2741" i="2" s="1"/>
  <c r="K2742" i="2" s="1"/>
  <c r="K2743" i="2" s="1"/>
  <c r="J2740" i="2"/>
  <c r="J2741" i="2" s="1"/>
  <c r="J2742" i="2" s="1"/>
  <c r="J2743" i="2" s="1"/>
  <c r="I2740" i="2"/>
  <c r="I2741" i="2" s="1"/>
  <c r="I2742" i="2" s="1"/>
  <c r="I2743" i="2" s="1"/>
  <c r="H2740" i="2"/>
  <c r="H2741" i="2" s="1"/>
  <c r="H2742" i="2" s="1"/>
  <c r="H2743" i="2" s="1"/>
  <c r="G2740" i="2"/>
  <c r="G2741" i="2" s="1"/>
  <c r="G2742" i="2" s="1"/>
  <c r="G2743" i="2" s="1"/>
  <c r="F2740" i="2"/>
  <c r="F2741" i="2" s="1"/>
  <c r="F2742" i="2" s="1"/>
  <c r="F2743" i="2" s="1"/>
  <c r="E2740" i="2"/>
  <c r="E2741" i="2" s="1"/>
  <c r="E2742" i="2" s="1"/>
  <c r="E2743" i="2" s="1"/>
  <c r="D2740" i="2"/>
  <c r="D2741" i="2" s="1"/>
  <c r="O2736" i="2"/>
  <c r="N2736" i="2"/>
  <c r="M2736" i="2"/>
  <c r="L2736" i="2"/>
  <c r="K2736" i="2"/>
  <c r="J2736" i="2"/>
  <c r="I2736" i="2"/>
  <c r="H2736" i="2"/>
  <c r="G2736" i="2"/>
  <c r="F2736" i="2"/>
  <c r="E2736" i="2"/>
  <c r="D2736" i="2"/>
  <c r="O2735" i="2"/>
  <c r="N2735" i="2"/>
  <c r="M2735" i="2"/>
  <c r="L2735" i="2"/>
  <c r="K2735" i="2"/>
  <c r="J2735" i="2"/>
  <c r="I2735" i="2"/>
  <c r="H2735" i="2"/>
  <c r="G2735" i="2"/>
  <c r="F2735" i="2"/>
  <c r="E2735" i="2"/>
  <c r="D2735" i="2"/>
  <c r="O2729" i="2"/>
  <c r="O2730" i="2" s="1"/>
  <c r="O2731" i="2" s="1"/>
  <c r="O2732" i="2" s="1"/>
  <c r="N2729" i="2"/>
  <c r="N2730" i="2" s="1"/>
  <c r="N2731" i="2" s="1"/>
  <c r="N2732" i="2" s="1"/>
  <c r="M2729" i="2"/>
  <c r="M2730" i="2" s="1"/>
  <c r="M2731" i="2" s="1"/>
  <c r="M2732" i="2" s="1"/>
  <c r="L2729" i="2"/>
  <c r="L2730" i="2" s="1"/>
  <c r="L2731" i="2" s="1"/>
  <c r="L2732" i="2" s="1"/>
  <c r="K2729" i="2"/>
  <c r="K2730" i="2" s="1"/>
  <c r="K2731" i="2" s="1"/>
  <c r="K2732" i="2" s="1"/>
  <c r="J2729" i="2"/>
  <c r="J2730" i="2" s="1"/>
  <c r="J2731" i="2" s="1"/>
  <c r="J2732" i="2" s="1"/>
  <c r="I2729" i="2"/>
  <c r="I2730" i="2" s="1"/>
  <c r="I2731" i="2" s="1"/>
  <c r="I2732" i="2" s="1"/>
  <c r="H2729" i="2"/>
  <c r="H2730" i="2" s="1"/>
  <c r="H2731" i="2" s="1"/>
  <c r="H2732" i="2" s="1"/>
  <c r="G2729" i="2"/>
  <c r="G2730" i="2" s="1"/>
  <c r="G2731" i="2" s="1"/>
  <c r="G2732" i="2" s="1"/>
  <c r="F2729" i="2"/>
  <c r="F2730" i="2" s="1"/>
  <c r="F2731" i="2" s="1"/>
  <c r="F2732" i="2" s="1"/>
  <c r="E2729" i="2"/>
  <c r="E2730" i="2" s="1"/>
  <c r="E2731" i="2" s="1"/>
  <c r="E2732" i="2" s="1"/>
  <c r="D2729" i="2"/>
  <c r="D2730" i="2" s="1"/>
  <c r="O2725" i="2"/>
  <c r="N2725" i="2"/>
  <c r="M2725" i="2"/>
  <c r="M2724" i="2" s="1"/>
  <c r="L2725" i="2"/>
  <c r="L2724" i="2" s="1"/>
  <c r="K2725" i="2"/>
  <c r="K2724" i="2" s="1"/>
  <c r="J2725" i="2"/>
  <c r="J2724" i="2" s="1"/>
  <c r="I2725" i="2"/>
  <c r="I2724" i="2" s="1"/>
  <c r="H2725" i="2"/>
  <c r="H2724" i="2" s="1"/>
  <c r="G2725" i="2"/>
  <c r="G2724" i="2" s="1"/>
  <c r="F2725" i="2"/>
  <c r="F2724" i="2" s="1"/>
  <c r="E2725" i="2"/>
  <c r="D2725" i="2"/>
  <c r="D2724" i="2" s="1"/>
  <c r="O2724" i="2"/>
  <c r="N2724" i="2"/>
  <c r="E2724" i="2"/>
  <c r="O2718" i="2"/>
  <c r="O2719" i="2" s="1"/>
  <c r="N2718" i="2"/>
  <c r="N2719" i="2" s="1"/>
  <c r="M2718" i="2"/>
  <c r="M2719" i="2" s="1"/>
  <c r="L2718" i="2"/>
  <c r="L2719" i="2" s="1"/>
  <c r="K2718" i="2"/>
  <c r="K2719" i="2" s="1"/>
  <c r="J2718" i="2"/>
  <c r="J2719" i="2" s="1"/>
  <c r="I2718" i="2"/>
  <c r="I2719" i="2" s="1"/>
  <c r="H2718" i="2"/>
  <c r="H2719" i="2" s="1"/>
  <c r="H2720" i="2" s="1"/>
  <c r="G2718" i="2"/>
  <c r="G2719" i="2" s="1"/>
  <c r="F2718" i="2"/>
  <c r="F2719" i="2" s="1"/>
  <c r="E2718" i="2"/>
  <c r="E2719" i="2" s="1"/>
  <c r="D2718" i="2"/>
  <c r="D2719" i="2" s="1"/>
  <c r="O2714" i="2"/>
  <c r="N2714" i="2"/>
  <c r="M2714" i="2"/>
  <c r="L2714" i="2"/>
  <c r="K2714" i="2"/>
  <c r="J2714" i="2"/>
  <c r="I2714" i="2"/>
  <c r="H2714" i="2"/>
  <c r="G2714" i="2"/>
  <c r="F2714" i="2"/>
  <c r="E2714" i="2"/>
  <c r="D2714" i="2"/>
  <c r="O2713" i="2"/>
  <c r="N2713" i="2"/>
  <c r="M2713" i="2"/>
  <c r="L2713" i="2"/>
  <c r="K2713" i="2"/>
  <c r="J2713" i="2"/>
  <c r="I2713" i="2"/>
  <c r="H2713" i="2"/>
  <c r="G2713" i="2"/>
  <c r="F2713" i="2"/>
  <c r="E2713" i="2"/>
  <c r="D2713" i="2"/>
  <c r="O2702" i="2"/>
  <c r="O2704" i="2" s="1"/>
  <c r="O2705" i="2" s="1"/>
  <c r="N2702" i="2"/>
  <c r="N2704" i="2" s="1"/>
  <c r="N2705" i="2" s="1"/>
  <c r="M2702" i="2"/>
  <c r="M2704" i="2" s="1"/>
  <c r="M2705" i="2" s="1"/>
  <c r="L2702" i="2"/>
  <c r="L2704" i="2" s="1"/>
  <c r="L2705" i="2" s="1"/>
  <c r="K2702" i="2"/>
  <c r="K2704" i="2" s="1"/>
  <c r="K2705" i="2" s="1"/>
  <c r="J2702" i="2"/>
  <c r="J2704" i="2" s="1"/>
  <c r="J2705" i="2" s="1"/>
  <c r="I2702" i="2"/>
  <c r="I2704" i="2" s="1"/>
  <c r="I2705" i="2" s="1"/>
  <c r="H2702" i="2"/>
  <c r="H2704" i="2" s="1"/>
  <c r="H2705" i="2" s="1"/>
  <c r="G2702" i="2"/>
  <c r="F2702" i="2"/>
  <c r="F2703" i="2" s="1"/>
  <c r="F2704" i="2" s="1"/>
  <c r="F2705" i="2" s="1"/>
  <c r="E2702" i="2"/>
  <c r="E2703" i="2" s="1"/>
  <c r="E2704" i="2" s="1"/>
  <c r="E2705" i="2" s="1"/>
  <c r="D2702" i="2"/>
  <c r="D2703" i="2" s="1"/>
  <c r="O2698" i="2"/>
  <c r="O2697" i="2" s="1"/>
  <c r="N2698" i="2"/>
  <c r="N2697" i="2" s="1"/>
  <c r="M2698" i="2"/>
  <c r="M2697" i="2" s="1"/>
  <c r="L2698" i="2"/>
  <c r="L2697" i="2" s="1"/>
  <c r="K2698" i="2"/>
  <c r="K2697" i="2" s="1"/>
  <c r="J2698" i="2"/>
  <c r="J2697" i="2" s="1"/>
  <c r="I2698" i="2"/>
  <c r="I2697" i="2" s="1"/>
  <c r="H2698" i="2"/>
  <c r="H2697" i="2" s="1"/>
  <c r="G2698" i="2"/>
  <c r="G2697" i="2" s="1"/>
  <c r="F2698" i="2"/>
  <c r="F2697" i="2" s="1"/>
  <c r="E2698" i="2"/>
  <c r="E2697" i="2" s="1"/>
  <c r="D2698" i="2"/>
  <c r="O2691" i="2"/>
  <c r="O2692" i="2" s="1"/>
  <c r="O2693" i="2" s="1"/>
  <c r="O2694" i="2" s="1"/>
  <c r="N2691" i="2"/>
  <c r="N2692" i="2" s="1"/>
  <c r="N2693" i="2" s="1"/>
  <c r="N2694" i="2" s="1"/>
  <c r="M2691" i="2"/>
  <c r="M2692" i="2" s="1"/>
  <c r="M2693" i="2" s="1"/>
  <c r="M2694" i="2" s="1"/>
  <c r="L2691" i="2"/>
  <c r="L2692" i="2" s="1"/>
  <c r="L2693" i="2" s="1"/>
  <c r="L2694" i="2" s="1"/>
  <c r="K2691" i="2"/>
  <c r="K2692" i="2" s="1"/>
  <c r="K2693" i="2" s="1"/>
  <c r="K2694" i="2" s="1"/>
  <c r="J2691" i="2"/>
  <c r="J2692" i="2" s="1"/>
  <c r="J2693" i="2" s="1"/>
  <c r="J2694" i="2" s="1"/>
  <c r="I2691" i="2"/>
  <c r="I2692" i="2" s="1"/>
  <c r="I2693" i="2" s="1"/>
  <c r="I2694" i="2" s="1"/>
  <c r="H2691" i="2"/>
  <c r="H2692" i="2" s="1"/>
  <c r="H2693" i="2" s="1"/>
  <c r="H2694" i="2" s="1"/>
  <c r="G2691" i="2"/>
  <c r="G2692" i="2" s="1"/>
  <c r="G2693" i="2" s="1"/>
  <c r="G2694" i="2" s="1"/>
  <c r="F2691" i="2"/>
  <c r="F2692" i="2" s="1"/>
  <c r="F2693" i="2" s="1"/>
  <c r="F2694" i="2" s="1"/>
  <c r="E2691" i="2"/>
  <c r="E2692" i="2" s="1"/>
  <c r="E2693" i="2" s="1"/>
  <c r="E2694" i="2" s="1"/>
  <c r="D2691" i="2"/>
  <c r="D2692" i="2" s="1"/>
  <c r="O2687" i="2"/>
  <c r="N2687" i="2"/>
  <c r="M2687" i="2"/>
  <c r="L2687" i="2"/>
  <c r="K2687" i="2"/>
  <c r="J2687" i="2"/>
  <c r="I2687" i="2"/>
  <c r="H2687" i="2"/>
  <c r="G2687" i="2"/>
  <c r="F2687" i="2"/>
  <c r="E2687" i="2"/>
  <c r="E2686" i="2" s="1"/>
  <c r="D2687" i="2"/>
  <c r="D2686" i="2" s="1"/>
  <c r="O2686" i="2"/>
  <c r="N2686" i="2"/>
  <c r="M2686" i="2"/>
  <c r="L2686" i="2"/>
  <c r="K2686" i="2"/>
  <c r="J2686" i="2"/>
  <c r="I2686" i="2"/>
  <c r="H2686" i="2"/>
  <c r="G2686" i="2"/>
  <c r="F2686" i="2"/>
  <c r="O2680" i="2"/>
  <c r="O2681" i="2" s="1"/>
  <c r="O2682" i="2" s="1"/>
  <c r="O2683" i="2" s="1"/>
  <c r="N2680" i="2"/>
  <c r="N2681" i="2" s="1"/>
  <c r="N2682" i="2" s="1"/>
  <c r="N2683" i="2" s="1"/>
  <c r="M2680" i="2"/>
  <c r="M2681" i="2" s="1"/>
  <c r="M2682" i="2" s="1"/>
  <c r="M2683" i="2" s="1"/>
  <c r="L2680" i="2"/>
  <c r="L2681" i="2" s="1"/>
  <c r="L2682" i="2" s="1"/>
  <c r="L2683" i="2" s="1"/>
  <c r="K2680" i="2"/>
  <c r="K2681" i="2" s="1"/>
  <c r="K2682" i="2" s="1"/>
  <c r="K2683" i="2" s="1"/>
  <c r="J2680" i="2"/>
  <c r="J2681" i="2" s="1"/>
  <c r="J2682" i="2" s="1"/>
  <c r="J2683" i="2" s="1"/>
  <c r="I2680" i="2"/>
  <c r="I2681" i="2" s="1"/>
  <c r="I2682" i="2" s="1"/>
  <c r="I2683" i="2" s="1"/>
  <c r="H2680" i="2"/>
  <c r="H2681" i="2" s="1"/>
  <c r="H2682" i="2" s="1"/>
  <c r="H2683" i="2" s="1"/>
  <c r="G2680" i="2"/>
  <c r="G2681" i="2" s="1"/>
  <c r="G2682" i="2" s="1"/>
  <c r="G2683" i="2" s="1"/>
  <c r="F2680" i="2"/>
  <c r="F2681" i="2" s="1"/>
  <c r="F2682" i="2" s="1"/>
  <c r="F2683" i="2" s="1"/>
  <c r="E2680" i="2"/>
  <c r="E2681" i="2" s="1"/>
  <c r="E2682" i="2" s="1"/>
  <c r="E2683" i="2" s="1"/>
  <c r="D2680" i="2"/>
  <c r="D2681" i="2" s="1"/>
  <c r="O2676" i="2"/>
  <c r="N2676" i="2"/>
  <c r="M2676" i="2"/>
  <c r="L2676" i="2"/>
  <c r="K2676" i="2"/>
  <c r="J2676" i="2"/>
  <c r="I2676" i="2"/>
  <c r="H2676" i="2"/>
  <c r="G2676" i="2"/>
  <c r="F2676" i="2"/>
  <c r="E2676" i="2"/>
  <c r="D2676" i="2"/>
  <c r="O2675" i="2"/>
  <c r="N2675" i="2"/>
  <c r="M2675" i="2"/>
  <c r="L2675" i="2"/>
  <c r="K2675" i="2"/>
  <c r="J2675" i="2"/>
  <c r="I2675" i="2"/>
  <c r="H2675" i="2"/>
  <c r="G2675" i="2"/>
  <c r="F2675" i="2"/>
  <c r="E2675" i="2"/>
  <c r="D2675" i="2"/>
  <c r="O2669" i="2"/>
  <c r="O2670" i="2" s="1"/>
  <c r="O2671" i="2" s="1"/>
  <c r="O2672" i="2" s="1"/>
  <c r="N2669" i="2"/>
  <c r="N2670" i="2" s="1"/>
  <c r="N2671" i="2" s="1"/>
  <c r="N2672" i="2" s="1"/>
  <c r="M2669" i="2"/>
  <c r="M2670" i="2" s="1"/>
  <c r="M2671" i="2" s="1"/>
  <c r="M2672" i="2" s="1"/>
  <c r="L2669" i="2"/>
  <c r="L2670" i="2" s="1"/>
  <c r="L2671" i="2" s="1"/>
  <c r="L2672" i="2" s="1"/>
  <c r="K2669" i="2"/>
  <c r="K2670" i="2" s="1"/>
  <c r="K2671" i="2" s="1"/>
  <c r="K2672" i="2" s="1"/>
  <c r="J2669" i="2"/>
  <c r="J2670" i="2" s="1"/>
  <c r="J2671" i="2" s="1"/>
  <c r="J2672" i="2" s="1"/>
  <c r="I2669" i="2"/>
  <c r="I2670" i="2" s="1"/>
  <c r="I2671" i="2" s="1"/>
  <c r="I2672" i="2" s="1"/>
  <c r="H2669" i="2"/>
  <c r="H2670" i="2" s="1"/>
  <c r="H2671" i="2" s="1"/>
  <c r="H2672" i="2" s="1"/>
  <c r="G2669" i="2"/>
  <c r="G2670" i="2" s="1"/>
  <c r="G2671" i="2" s="1"/>
  <c r="G2672" i="2" s="1"/>
  <c r="F2669" i="2"/>
  <c r="F2670" i="2" s="1"/>
  <c r="F2671" i="2" s="1"/>
  <c r="F2672" i="2" s="1"/>
  <c r="E2669" i="2"/>
  <c r="E2670" i="2" s="1"/>
  <c r="E2671" i="2" s="1"/>
  <c r="E2672" i="2" s="1"/>
  <c r="D2669" i="2"/>
  <c r="D2670" i="2" s="1"/>
  <c r="O2665" i="2"/>
  <c r="N2665" i="2"/>
  <c r="M2665" i="2"/>
  <c r="L2665" i="2"/>
  <c r="K2665" i="2"/>
  <c r="J2665" i="2"/>
  <c r="I2665" i="2"/>
  <c r="H2665" i="2"/>
  <c r="G2665" i="2"/>
  <c r="F2665" i="2"/>
  <c r="E2665" i="2"/>
  <c r="D2665" i="2"/>
  <c r="O2664" i="2"/>
  <c r="N2664" i="2"/>
  <c r="M2664" i="2"/>
  <c r="L2664" i="2"/>
  <c r="K2664" i="2"/>
  <c r="J2664" i="2"/>
  <c r="I2664" i="2"/>
  <c r="H2664" i="2"/>
  <c r="G2664" i="2"/>
  <c r="F2664" i="2"/>
  <c r="E2664" i="2"/>
  <c r="D2664" i="2"/>
  <c r="O2658" i="2"/>
  <c r="O2659" i="2" s="1"/>
  <c r="O2660" i="2" s="1"/>
  <c r="O2661" i="2" s="1"/>
  <c r="N2658" i="2"/>
  <c r="N2659" i="2" s="1"/>
  <c r="N2660" i="2" s="1"/>
  <c r="N2661" i="2" s="1"/>
  <c r="M2658" i="2"/>
  <c r="M2659" i="2" s="1"/>
  <c r="M2660" i="2" s="1"/>
  <c r="M2661" i="2" s="1"/>
  <c r="L2658" i="2"/>
  <c r="L2659" i="2" s="1"/>
  <c r="L2660" i="2" s="1"/>
  <c r="L2661" i="2" s="1"/>
  <c r="K2658" i="2"/>
  <c r="K2659" i="2" s="1"/>
  <c r="K2660" i="2" s="1"/>
  <c r="K2661" i="2" s="1"/>
  <c r="J2658" i="2"/>
  <c r="J2659" i="2" s="1"/>
  <c r="J2660" i="2" s="1"/>
  <c r="J2661" i="2" s="1"/>
  <c r="I2658" i="2"/>
  <c r="I2659" i="2" s="1"/>
  <c r="I2660" i="2" s="1"/>
  <c r="I2661" i="2" s="1"/>
  <c r="H2658" i="2"/>
  <c r="H2659" i="2" s="1"/>
  <c r="H2660" i="2" s="1"/>
  <c r="H2661" i="2" s="1"/>
  <c r="G2658" i="2"/>
  <c r="G2659" i="2" s="1"/>
  <c r="G2660" i="2" s="1"/>
  <c r="G2661" i="2" s="1"/>
  <c r="F2658" i="2"/>
  <c r="F2659" i="2" s="1"/>
  <c r="F2660" i="2" s="1"/>
  <c r="F2661" i="2" s="1"/>
  <c r="E2658" i="2"/>
  <c r="E2659" i="2" s="1"/>
  <c r="E2660" i="2" s="1"/>
  <c r="E2661" i="2" s="1"/>
  <c r="D2658" i="2"/>
  <c r="D2659" i="2" s="1"/>
  <c r="O2654" i="2"/>
  <c r="N2654" i="2"/>
  <c r="M2654" i="2"/>
  <c r="L2654" i="2"/>
  <c r="K2654" i="2"/>
  <c r="J2654" i="2"/>
  <c r="I2654" i="2"/>
  <c r="H2654" i="2"/>
  <c r="G2654" i="2"/>
  <c r="F2654" i="2"/>
  <c r="E2654" i="2"/>
  <c r="D2654" i="2"/>
  <c r="O2653" i="2"/>
  <c r="N2653" i="2"/>
  <c r="M2653" i="2"/>
  <c r="L2653" i="2"/>
  <c r="K2653" i="2"/>
  <c r="J2653" i="2"/>
  <c r="I2653" i="2"/>
  <c r="H2653" i="2"/>
  <c r="G2653" i="2"/>
  <c r="F2653" i="2"/>
  <c r="E2653" i="2"/>
  <c r="D2653" i="2"/>
  <c r="O2647" i="2"/>
  <c r="O2648" i="2" s="1"/>
  <c r="O2649" i="2" s="1"/>
  <c r="O2650" i="2" s="1"/>
  <c r="N2647" i="2"/>
  <c r="N2648" i="2" s="1"/>
  <c r="N2649" i="2" s="1"/>
  <c r="N2650" i="2" s="1"/>
  <c r="M2647" i="2"/>
  <c r="M2648" i="2" s="1"/>
  <c r="M2649" i="2" s="1"/>
  <c r="M2650" i="2" s="1"/>
  <c r="L2647" i="2"/>
  <c r="L2648" i="2" s="1"/>
  <c r="L2649" i="2" s="1"/>
  <c r="L2650" i="2" s="1"/>
  <c r="K2647" i="2"/>
  <c r="K2648" i="2" s="1"/>
  <c r="K2649" i="2" s="1"/>
  <c r="K2650" i="2" s="1"/>
  <c r="J2647" i="2"/>
  <c r="J2648" i="2" s="1"/>
  <c r="J2649" i="2" s="1"/>
  <c r="J2650" i="2" s="1"/>
  <c r="I2647" i="2"/>
  <c r="I2648" i="2" s="1"/>
  <c r="I2649" i="2" s="1"/>
  <c r="I2650" i="2" s="1"/>
  <c r="H2647" i="2"/>
  <c r="H2648" i="2" s="1"/>
  <c r="H2649" i="2" s="1"/>
  <c r="H2650" i="2" s="1"/>
  <c r="G2647" i="2"/>
  <c r="G2648" i="2" s="1"/>
  <c r="G2649" i="2" s="1"/>
  <c r="G2650" i="2" s="1"/>
  <c r="F2647" i="2"/>
  <c r="F2648" i="2" s="1"/>
  <c r="F2649" i="2" s="1"/>
  <c r="F2650" i="2" s="1"/>
  <c r="E2647" i="2"/>
  <c r="E2648" i="2" s="1"/>
  <c r="E2649" i="2" s="1"/>
  <c r="E2650" i="2" s="1"/>
  <c r="D2647" i="2"/>
  <c r="D2648" i="2" s="1"/>
  <c r="O2643" i="2"/>
  <c r="N2643" i="2"/>
  <c r="M2643" i="2"/>
  <c r="L2643" i="2"/>
  <c r="K2643" i="2"/>
  <c r="J2643" i="2"/>
  <c r="I2643" i="2"/>
  <c r="H2643" i="2"/>
  <c r="G2643" i="2"/>
  <c r="F2643" i="2"/>
  <c r="E2643" i="2"/>
  <c r="D2643" i="2"/>
  <c r="O2642" i="2"/>
  <c r="N2642" i="2"/>
  <c r="M2642" i="2"/>
  <c r="L2642" i="2"/>
  <c r="K2642" i="2"/>
  <c r="J2642" i="2"/>
  <c r="I2642" i="2"/>
  <c r="H2642" i="2"/>
  <c r="G2642" i="2"/>
  <c r="F2642" i="2"/>
  <c r="E2642" i="2"/>
  <c r="D2642" i="2"/>
  <c r="O2636" i="2"/>
  <c r="O2637" i="2" s="1"/>
  <c r="N2636" i="2"/>
  <c r="N2637" i="2" s="1"/>
  <c r="M2636" i="2"/>
  <c r="M2637" i="2" s="1"/>
  <c r="L2636" i="2"/>
  <c r="L2637" i="2" s="1"/>
  <c r="K2636" i="2"/>
  <c r="K2637" i="2" s="1"/>
  <c r="J2636" i="2"/>
  <c r="J2637" i="2" s="1"/>
  <c r="I2636" i="2"/>
  <c r="I2637" i="2" s="1"/>
  <c r="H2636" i="2"/>
  <c r="H2637" i="2" s="1"/>
  <c r="H2638" i="2" s="1"/>
  <c r="G2636" i="2"/>
  <c r="G2637" i="2" s="1"/>
  <c r="F2636" i="2"/>
  <c r="F2637" i="2" s="1"/>
  <c r="E2636" i="2"/>
  <c r="E2637" i="2" s="1"/>
  <c r="D2636" i="2"/>
  <c r="D2637" i="2" s="1"/>
  <c r="O2632" i="2"/>
  <c r="N2632" i="2"/>
  <c r="M2632" i="2"/>
  <c r="L2632" i="2"/>
  <c r="K2632" i="2"/>
  <c r="J2632" i="2"/>
  <c r="I2632" i="2"/>
  <c r="H2632" i="2"/>
  <c r="G2632" i="2"/>
  <c r="F2632" i="2"/>
  <c r="E2632" i="2"/>
  <c r="D2632" i="2"/>
  <c r="O2631" i="2"/>
  <c r="N2631" i="2"/>
  <c r="M2631" i="2"/>
  <c r="L2631" i="2"/>
  <c r="K2631" i="2"/>
  <c r="J2631" i="2"/>
  <c r="I2631" i="2"/>
  <c r="H2631" i="2"/>
  <c r="G2631" i="2"/>
  <c r="F2631" i="2"/>
  <c r="E2631" i="2"/>
  <c r="D2631" i="2"/>
  <c r="O2620" i="2"/>
  <c r="O2622" i="2" s="1"/>
  <c r="O2623" i="2" s="1"/>
  <c r="N2620" i="2"/>
  <c r="N2622" i="2" s="1"/>
  <c r="N2623" i="2" s="1"/>
  <c r="M2620" i="2"/>
  <c r="M2622" i="2" s="1"/>
  <c r="M2623" i="2" s="1"/>
  <c r="L2620" i="2"/>
  <c r="L2622" i="2" s="1"/>
  <c r="L2623" i="2" s="1"/>
  <c r="K2620" i="2"/>
  <c r="K2622" i="2" s="1"/>
  <c r="K2623" i="2" s="1"/>
  <c r="J2620" i="2"/>
  <c r="J2622" i="2" s="1"/>
  <c r="J2623" i="2" s="1"/>
  <c r="I2620" i="2"/>
  <c r="I2622" i="2" s="1"/>
  <c r="I2623" i="2" s="1"/>
  <c r="H2620" i="2"/>
  <c r="H2622" i="2" s="1"/>
  <c r="H2623" i="2" s="1"/>
  <c r="G2620" i="2"/>
  <c r="G2621" i="2" s="1"/>
  <c r="F2620" i="2"/>
  <c r="F2621" i="2" s="1"/>
  <c r="F2622" i="2" s="1"/>
  <c r="F2623" i="2" s="1"/>
  <c r="E2620" i="2"/>
  <c r="E2621" i="2" s="1"/>
  <c r="E2622" i="2" s="1"/>
  <c r="E2623" i="2" s="1"/>
  <c r="D2620" i="2"/>
  <c r="D2621" i="2" s="1"/>
  <c r="O2616" i="2"/>
  <c r="N2616" i="2"/>
  <c r="M2616" i="2"/>
  <c r="L2616" i="2"/>
  <c r="K2616" i="2"/>
  <c r="J2616" i="2"/>
  <c r="I2616" i="2"/>
  <c r="H2616" i="2"/>
  <c r="G2616" i="2"/>
  <c r="F2616" i="2"/>
  <c r="E2616" i="2"/>
  <c r="D2616" i="2"/>
  <c r="O2615" i="2"/>
  <c r="N2615" i="2"/>
  <c r="M2615" i="2"/>
  <c r="L2615" i="2"/>
  <c r="K2615" i="2"/>
  <c r="J2615" i="2"/>
  <c r="I2615" i="2"/>
  <c r="H2615" i="2"/>
  <c r="G2615" i="2"/>
  <c r="F2615" i="2"/>
  <c r="E2615" i="2"/>
  <c r="D2615" i="2"/>
  <c r="O2609" i="2"/>
  <c r="O2610" i="2" s="1"/>
  <c r="O2611" i="2" s="1"/>
  <c r="O2612" i="2" s="1"/>
  <c r="N2609" i="2"/>
  <c r="N2610" i="2" s="1"/>
  <c r="N2611" i="2" s="1"/>
  <c r="N2612" i="2" s="1"/>
  <c r="M2609" i="2"/>
  <c r="M2610" i="2" s="1"/>
  <c r="M2611" i="2" s="1"/>
  <c r="M2612" i="2" s="1"/>
  <c r="L2609" i="2"/>
  <c r="L2610" i="2" s="1"/>
  <c r="L2611" i="2" s="1"/>
  <c r="L2612" i="2" s="1"/>
  <c r="K2609" i="2"/>
  <c r="K2610" i="2" s="1"/>
  <c r="K2611" i="2" s="1"/>
  <c r="K2612" i="2" s="1"/>
  <c r="J2609" i="2"/>
  <c r="J2610" i="2" s="1"/>
  <c r="J2611" i="2" s="1"/>
  <c r="J2612" i="2" s="1"/>
  <c r="I2609" i="2"/>
  <c r="I2610" i="2" s="1"/>
  <c r="I2611" i="2" s="1"/>
  <c r="I2612" i="2" s="1"/>
  <c r="H2609" i="2"/>
  <c r="H2610" i="2" s="1"/>
  <c r="H2611" i="2" s="1"/>
  <c r="H2612" i="2" s="1"/>
  <c r="G2609" i="2"/>
  <c r="G2610" i="2" s="1"/>
  <c r="G2611" i="2" s="1"/>
  <c r="G2612" i="2" s="1"/>
  <c r="F2609" i="2"/>
  <c r="F2610" i="2" s="1"/>
  <c r="F2611" i="2" s="1"/>
  <c r="F2612" i="2" s="1"/>
  <c r="E2609" i="2"/>
  <c r="E2610" i="2" s="1"/>
  <c r="E2611" i="2" s="1"/>
  <c r="E2612" i="2" s="1"/>
  <c r="D2609" i="2"/>
  <c r="D2610" i="2" s="1"/>
  <c r="O2605" i="2"/>
  <c r="N2605" i="2"/>
  <c r="M2605" i="2"/>
  <c r="L2605" i="2"/>
  <c r="K2605" i="2"/>
  <c r="J2605" i="2"/>
  <c r="I2605" i="2"/>
  <c r="H2605" i="2"/>
  <c r="G2605" i="2"/>
  <c r="F2605" i="2"/>
  <c r="E2605" i="2"/>
  <c r="D2605" i="2"/>
  <c r="O2604" i="2"/>
  <c r="N2604" i="2"/>
  <c r="M2604" i="2"/>
  <c r="L2604" i="2"/>
  <c r="K2604" i="2"/>
  <c r="J2604" i="2"/>
  <c r="I2604" i="2"/>
  <c r="H2604" i="2"/>
  <c r="G2604" i="2"/>
  <c r="F2604" i="2"/>
  <c r="E2604" i="2"/>
  <c r="D2604" i="2"/>
  <c r="O2598" i="2"/>
  <c r="O2599" i="2" s="1"/>
  <c r="O2600" i="2" s="1"/>
  <c r="O2601" i="2" s="1"/>
  <c r="N2598" i="2"/>
  <c r="N2599" i="2" s="1"/>
  <c r="N2600" i="2" s="1"/>
  <c r="N2601" i="2" s="1"/>
  <c r="M2598" i="2"/>
  <c r="M2599" i="2" s="1"/>
  <c r="M2600" i="2" s="1"/>
  <c r="M2601" i="2" s="1"/>
  <c r="L2598" i="2"/>
  <c r="L2599" i="2" s="1"/>
  <c r="L2600" i="2" s="1"/>
  <c r="L2601" i="2" s="1"/>
  <c r="K2598" i="2"/>
  <c r="K2599" i="2" s="1"/>
  <c r="K2600" i="2" s="1"/>
  <c r="K2601" i="2" s="1"/>
  <c r="J2598" i="2"/>
  <c r="J2599" i="2" s="1"/>
  <c r="J2600" i="2" s="1"/>
  <c r="J2601" i="2" s="1"/>
  <c r="I2598" i="2"/>
  <c r="I2599" i="2" s="1"/>
  <c r="I2600" i="2" s="1"/>
  <c r="I2601" i="2" s="1"/>
  <c r="H2598" i="2"/>
  <c r="H2599" i="2" s="1"/>
  <c r="H2600" i="2" s="1"/>
  <c r="H2601" i="2" s="1"/>
  <c r="G2598" i="2"/>
  <c r="G2599" i="2" s="1"/>
  <c r="G2600" i="2" s="1"/>
  <c r="G2601" i="2" s="1"/>
  <c r="F2598" i="2"/>
  <c r="F2599" i="2" s="1"/>
  <c r="F2600" i="2" s="1"/>
  <c r="F2601" i="2" s="1"/>
  <c r="E2598" i="2"/>
  <c r="E2599" i="2" s="1"/>
  <c r="E2600" i="2" s="1"/>
  <c r="E2601" i="2" s="1"/>
  <c r="D2598" i="2"/>
  <c r="D2599" i="2" s="1"/>
  <c r="O2594" i="2"/>
  <c r="N2594" i="2"/>
  <c r="M2594" i="2"/>
  <c r="L2594" i="2"/>
  <c r="K2594" i="2"/>
  <c r="J2594" i="2"/>
  <c r="I2594" i="2"/>
  <c r="H2594" i="2"/>
  <c r="G2594" i="2"/>
  <c r="F2594" i="2"/>
  <c r="E2594" i="2"/>
  <c r="D2594" i="2"/>
  <c r="O2593" i="2"/>
  <c r="N2593" i="2"/>
  <c r="M2593" i="2"/>
  <c r="L2593" i="2"/>
  <c r="K2593" i="2"/>
  <c r="J2593" i="2"/>
  <c r="I2593" i="2"/>
  <c r="H2593" i="2"/>
  <c r="G2593" i="2"/>
  <c r="F2593" i="2"/>
  <c r="E2593" i="2"/>
  <c r="D2593" i="2"/>
  <c r="O2587" i="2"/>
  <c r="O2588" i="2" s="1"/>
  <c r="O2589" i="2" s="1"/>
  <c r="O2590" i="2" s="1"/>
  <c r="N2587" i="2"/>
  <c r="N2588" i="2" s="1"/>
  <c r="N2589" i="2" s="1"/>
  <c r="N2590" i="2" s="1"/>
  <c r="M2587" i="2"/>
  <c r="M2588" i="2" s="1"/>
  <c r="M2589" i="2" s="1"/>
  <c r="M2590" i="2" s="1"/>
  <c r="L2587" i="2"/>
  <c r="L2588" i="2" s="1"/>
  <c r="L2589" i="2" s="1"/>
  <c r="L2590" i="2" s="1"/>
  <c r="K2587" i="2"/>
  <c r="K2588" i="2" s="1"/>
  <c r="K2589" i="2" s="1"/>
  <c r="K2590" i="2" s="1"/>
  <c r="J2587" i="2"/>
  <c r="J2588" i="2" s="1"/>
  <c r="J2589" i="2" s="1"/>
  <c r="J2590" i="2" s="1"/>
  <c r="I2587" i="2"/>
  <c r="I2588" i="2" s="1"/>
  <c r="I2589" i="2" s="1"/>
  <c r="I2590" i="2" s="1"/>
  <c r="H2587" i="2"/>
  <c r="H2588" i="2" s="1"/>
  <c r="H2589" i="2" s="1"/>
  <c r="H2590" i="2" s="1"/>
  <c r="G2587" i="2"/>
  <c r="G2588" i="2" s="1"/>
  <c r="G2589" i="2" s="1"/>
  <c r="G2590" i="2" s="1"/>
  <c r="F2587" i="2"/>
  <c r="F2588" i="2" s="1"/>
  <c r="F2589" i="2" s="1"/>
  <c r="F2590" i="2" s="1"/>
  <c r="E2587" i="2"/>
  <c r="E2588" i="2" s="1"/>
  <c r="E2589" i="2" s="1"/>
  <c r="E2590" i="2" s="1"/>
  <c r="D2587" i="2"/>
  <c r="D2588" i="2" s="1"/>
  <c r="O2583" i="2"/>
  <c r="N2583" i="2"/>
  <c r="M2583" i="2"/>
  <c r="L2583" i="2"/>
  <c r="K2583" i="2"/>
  <c r="J2583" i="2"/>
  <c r="I2583" i="2"/>
  <c r="H2583" i="2"/>
  <c r="G2583" i="2"/>
  <c r="F2583" i="2"/>
  <c r="E2583" i="2"/>
  <c r="D2583" i="2"/>
  <c r="O2582" i="2"/>
  <c r="N2582" i="2"/>
  <c r="M2582" i="2"/>
  <c r="L2582" i="2"/>
  <c r="K2582" i="2"/>
  <c r="J2582" i="2"/>
  <c r="I2582" i="2"/>
  <c r="H2582" i="2"/>
  <c r="G2582" i="2"/>
  <c r="F2582" i="2"/>
  <c r="E2582" i="2"/>
  <c r="D2582" i="2"/>
  <c r="O2576" i="2"/>
  <c r="O2577" i="2" s="1"/>
  <c r="O2578" i="2" s="1"/>
  <c r="O2579" i="2" s="1"/>
  <c r="N2576" i="2"/>
  <c r="N2577" i="2" s="1"/>
  <c r="N2578" i="2" s="1"/>
  <c r="N2579" i="2" s="1"/>
  <c r="M2576" i="2"/>
  <c r="M2577" i="2" s="1"/>
  <c r="M2578" i="2" s="1"/>
  <c r="M2579" i="2" s="1"/>
  <c r="L2576" i="2"/>
  <c r="L2577" i="2" s="1"/>
  <c r="L2578" i="2" s="1"/>
  <c r="L2579" i="2" s="1"/>
  <c r="K2576" i="2"/>
  <c r="K2577" i="2" s="1"/>
  <c r="K2578" i="2" s="1"/>
  <c r="K2579" i="2" s="1"/>
  <c r="J2576" i="2"/>
  <c r="J2577" i="2" s="1"/>
  <c r="J2578" i="2" s="1"/>
  <c r="J2579" i="2" s="1"/>
  <c r="I2576" i="2"/>
  <c r="I2577" i="2" s="1"/>
  <c r="I2578" i="2" s="1"/>
  <c r="I2579" i="2" s="1"/>
  <c r="H2576" i="2"/>
  <c r="H2577" i="2" s="1"/>
  <c r="H2578" i="2" s="1"/>
  <c r="H2579" i="2" s="1"/>
  <c r="G2576" i="2"/>
  <c r="G2577" i="2" s="1"/>
  <c r="G2578" i="2" s="1"/>
  <c r="G2579" i="2" s="1"/>
  <c r="F2576" i="2"/>
  <c r="F2577" i="2" s="1"/>
  <c r="F2578" i="2" s="1"/>
  <c r="F2579" i="2" s="1"/>
  <c r="E2576" i="2"/>
  <c r="E2577" i="2" s="1"/>
  <c r="E2578" i="2" s="1"/>
  <c r="E2579" i="2" s="1"/>
  <c r="D2576" i="2"/>
  <c r="D2577" i="2" s="1"/>
  <c r="O2572" i="2"/>
  <c r="N2572" i="2"/>
  <c r="M2572" i="2"/>
  <c r="L2572" i="2"/>
  <c r="K2572" i="2"/>
  <c r="J2572" i="2"/>
  <c r="I2572" i="2"/>
  <c r="H2572" i="2"/>
  <c r="G2572" i="2"/>
  <c r="F2572" i="2"/>
  <c r="E2572" i="2"/>
  <c r="D2572" i="2"/>
  <c r="O2571" i="2"/>
  <c r="N2571" i="2"/>
  <c r="M2571" i="2"/>
  <c r="L2571" i="2"/>
  <c r="K2571" i="2"/>
  <c r="J2571" i="2"/>
  <c r="I2571" i="2"/>
  <c r="H2571" i="2"/>
  <c r="G2571" i="2"/>
  <c r="F2571" i="2"/>
  <c r="E2571" i="2"/>
  <c r="D2571" i="2"/>
  <c r="O2565" i="2"/>
  <c r="O2566" i="2" s="1"/>
  <c r="O2567" i="2" s="1"/>
  <c r="O2568" i="2" s="1"/>
  <c r="N2565" i="2"/>
  <c r="N2566" i="2" s="1"/>
  <c r="N2567" i="2" s="1"/>
  <c r="N2568" i="2" s="1"/>
  <c r="M2565" i="2"/>
  <c r="M2566" i="2" s="1"/>
  <c r="M2567" i="2" s="1"/>
  <c r="M2568" i="2" s="1"/>
  <c r="L2565" i="2"/>
  <c r="L2566" i="2" s="1"/>
  <c r="L2567" i="2" s="1"/>
  <c r="L2568" i="2" s="1"/>
  <c r="K2565" i="2"/>
  <c r="K2566" i="2" s="1"/>
  <c r="K2567" i="2" s="1"/>
  <c r="K2568" i="2" s="1"/>
  <c r="J2565" i="2"/>
  <c r="J2566" i="2" s="1"/>
  <c r="J2567" i="2" s="1"/>
  <c r="J2568" i="2" s="1"/>
  <c r="I2565" i="2"/>
  <c r="I2566" i="2" s="1"/>
  <c r="I2567" i="2" s="1"/>
  <c r="I2568" i="2" s="1"/>
  <c r="H2565" i="2"/>
  <c r="H2566" i="2" s="1"/>
  <c r="H2567" i="2" s="1"/>
  <c r="H2568" i="2" s="1"/>
  <c r="G2565" i="2"/>
  <c r="G2566" i="2" s="1"/>
  <c r="G2567" i="2" s="1"/>
  <c r="G2568" i="2" s="1"/>
  <c r="F2565" i="2"/>
  <c r="F2566" i="2" s="1"/>
  <c r="F2567" i="2" s="1"/>
  <c r="F2568" i="2" s="1"/>
  <c r="E2565" i="2"/>
  <c r="E2566" i="2" s="1"/>
  <c r="E2567" i="2" s="1"/>
  <c r="E2568" i="2" s="1"/>
  <c r="D2565" i="2"/>
  <c r="D2566" i="2" s="1"/>
  <c r="O2561" i="2"/>
  <c r="N2561" i="2"/>
  <c r="M2561" i="2"/>
  <c r="L2561" i="2"/>
  <c r="K2561" i="2"/>
  <c r="J2561" i="2"/>
  <c r="I2561" i="2"/>
  <c r="H2561" i="2"/>
  <c r="G2561" i="2"/>
  <c r="F2561" i="2"/>
  <c r="E2561" i="2"/>
  <c r="D2561" i="2"/>
  <c r="O2560" i="2"/>
  <c r="N2560" i="2"/>
  <c r="M2560" i="2"/>
  <c r="L2560" i="2"/>
  <c r="K2560" i="2"/>
  <c r="J2560" i="2"/>
  <c r="I2560" i="2"/>
  <c r="H2560" i="2"/>
  <c r="G2560" i="2"/>
  <c r="F2560" i="2"/>
  <c r="E2560" i="2"/>
  <c r="D2560" i="2"/>
  <c r="O2554" i="2"/>
  <c r="O2555" i="2" s="1"/>
  <c r="N2554" i="2"/>
  <c r="N2555" i="2" s="1"/>
  <c r="M2554" i="2"/>
  <c r="M2555" i="2" s="1"/>
  <c r="L2554" i="2"/>
  <c r="L2555" i="2" s="1"/>
  <c r="K2554" i="2"/>
  <c r="K2555" i="2" s="1"/>
  <c r="J2554" i="2"/>
  <c r="J2555" i="2" s="1"/>
  <c r="I2554" i="2"/>
  <c r="I2555" i="2" s="1"/>
  <c r="H2554" i="2"/>
  <c r="H2555" i="2" s="1"/>
  <c r="G2554" i="2"/>
  <c r="G2555" i="2" s="1"/>
  <c r="F2554" i="2"/>
  <c r="F2555" i="2" s="1"/>
  <c r="E2554" i="2"/>
  <c r="E2555" i="2" s="1"/>
  <c r="D2554" i="2"/>
  <c r="D2555" i="2" s="1"/>
  <c r="O2550" i="2"/>
  <c r="N2550" i="2"/>
  <c r="M2550" i="2"/>
  <c r="L2550" i="2"/>
  <c r="K2550" i="2"/>
  <c r="J2550" i="2"/>
  <c r="I2550" i="2"/>
  <c r="H2550" i="2"/>
  <c r="G2550" i="2"/>
  <c r="F2550" i="2"/>
  <c r="E2550" i="2"/>
  <c r="D2550" i="2"/>
  <c r="O2549" i="2"/>
  <c r="N2549" i="2"/>
  <c r="M2549" i="2"/>
  <c r="L2549" i="2"/>
  <c r="K2549" i="2"/>
  <c r="J2549" i="2"/>
  <c r="I2549" i="2"/>
  <c r="H2549" i="2"/>
  <c r="G2549" i="2"/>
  <c r="F2549" i="2"/>
  <c r="E2549" i="2"/>
  <c r="D2549" i="2"/>
  <c r="O2538" i="2"/>
  <c r="O2540" i="2" s="1"/>
  <c r="O2541" i="2" s="1"/>
  <c r="N2538" i="2"/>
  <c r="N2540" i="2" s="1"/>
  <c r="N2541" i="2" s="1"/>
  <c r="M2538" i="2"/>
  <c r="M2540" i="2" s="1"/>
  <c r="M2541" i="2" s="1"/>
  <c r="L2538" i="2"/>
  <c r="L2540" i="2" s="1"/>
  <c r="L2541" i="2" s="1"/>
  <c r="K2538" i="2"/>
  <c r="K2540" i="2" s="1"/>
  <c r="K2541" i="2" s="1"/>
  <c r="J2538" i="2"/>
  <c r="J2540" i="2" s="1"/>
  <c r="J2541" i="2" s="1"/>
  <c r="I2538" i="2"/>
  <c r="I2540" i="2" s="1"/>
  <c r="I2541" i="2" s="1"/>
  <c r="H2538" i="2"/>
  <c r="H2540" i="2" s="1"/>
  <c r="H2541" i="2" s="1"/>
  <c r="G2538" i="2"/>
  <c r="G2539" i="2" s="1"/>
  <c r="F2538" i="2"/>
  <c r="F2539" i="2" s="1"/>
  <c r="F2540" i="2" s="1"/>
  <c r="F2541" i="2" s="1"/>
  <c r="E2538" i="2"/>
  <c r="E2539" i="2" s="1"/>
  <c r="E2540" i="2" s="1"/>
  <c r="E2541" i="2" s="1"/>
  <c r="D2538" i="2"/>
  <c r="D2539" i="2" s="1"/>
  <c r="O2534" i="2"/>
  <c r="N2534" i="2"/>
  <c r="M2534" i="2"/>
  <c r="L2534" i="2"/>
  <c r="K2534" i="2"/>
  <c r="J2534" i="2"/>
  <c r="I2534" i="2"/>
  <c r="H2534" i="2"/>
  <c r="G2534" i="2"/>
  <c r="F2534" i="2"/>
  <c r="E2534" i="2"/>
  <c r="D2534" i="2"/>
  <c r="O2533" i="2"/>
  <c r="N2533" i="2"/>
  <c r="M2533" i="2"/>
  <c r="L2533" i="2"/>
  <c r="K2533" i="2"/>
  <c r="J2533" i="2"/>
  <c r="I2533" i="2"/>
  <c r="H2533" i="2"/>
  <c r="G2533" i="2"/>
  <c r="F2533" i="2"/>
  <c r="E2533" i="2"/>
  <c r="D2533" i="2"/>
  <c r="O2527" i="2"/>
  <c r="O2528" i="2" s="1"/>
  <c r="O2529" i="2" s="1"/>
  <c r="O2530" i="2" s="1"/>
  <c r="N2527" i="2"/>
  <c r="N2528" i="2" s="1"/>
  <c r="N2529" i="2" s="1"/>
  <c r="N2530" i="2" s="1"/>
  <c r="M2527" i="2"/>
  <c r="M2528" i="2" s="1"/>
  <c r="M2529" i="2" s="1"/>
  <c r="M2530" i="2" s="1"/>
  <c r="L2527" i="2"/>
  <c r="L2528" i="2" s="1"/>
  <c r="L2529" i="2" s="1"/>
  <c r="L2530" i="2" s="1"/>
  <c r="K2527" i="2"/>
  <c r="K2528" i="2" s="1"/>
  <c r="K2529" i="2" s="1"/>
  <c r="K2530" i="2" s="1"/>
  <c r="J2527" i="2"/>
  <c r="J2528" i="2" s="1"/>
  <c r="J2529" i="2" s="1"/>
  <c r="J2530" i="2" s="1"/>
  <c r="I2527" i="2"/>
  <c r="I2528" i="2" s="1"/>
  <c r="I2529" i="2" s="1"/>
  <c r="I2530" i="2" s="1"/>
  <c r="H2527" i="2"/>
  <c r="H2528" i="2" s="1"/>
  <c r="H2529" i="2" s="1"/>
  <c r="H2530" i="2" s="1"/>
  <c r="G2527" i="2"/>
  <c r="G2528" i="2" s="1"/>
  <c r="G2529" i="2" s="1"/>
  <c r="G2530" i="2" s="1"/>
  <c r="F2527" i="2"/>
  <c r="F2528" i="2" s="1"/>
  <c r="F2529" i="2" s="1"/>
  <c r="F2530" i="2" s="1"/>
  <c r="E2527" i="2"/>
  <c r="E2528" i="2" s="1"/>
  <c r="E2529" i="2" s="1"/>
  <c r="E2530" i="2" s="1"/>
  <c r="D2527" i="2"/>
  <c r="D2528" i="2" s="1"/>
  <c r="O2523" i="2"/>
  <c r="N2523" i="2"/>
  <c r="M2523" i="2"/>
  <c r="L2523" i="2"/>
  <c r="K2523" i="2"/>
  <c r="J2523" i="2"/>
  <c r="I2523" i="2"/>
  <c r="I2522" i="2" s="1"/>
  <c r="H2523" i="2"/>
  <c r="H2522" i="2" s="1"/>
  <c r="G2523" i="2"/>
  <c r="G2522" i="2" s="1"/>
  <c r="F2523" i="2"/>
  <c r="F2522" i="2" s="1"/>
  <c r="E2523" i="2"/>
  <c r="E2522" i="2" s="1"/>
  <c r="D2523" i="2"/>
  <c r="D2522" i="2" s="1"/>
  <c r="O2522" i="2"/>
  <c r="N2522" i="2"/>
  <c r="M2522" i="2"/>
  <c r="L2522" i="2"/>
  <c r="K2522" i="2"/>
  <c r="J2522" i="2"/>
  <c r="O2516" i="2"/>
  <c r="O2517" i="2" s="1"/>
  <c r="O2518" i="2" s="1"/>
  <c r="O2519" i="2" s="1"/>
  <c r="N2516" i="2"/>
  <c r="N2517" i="2" s="1"/>
  <c r="N2518" i="2" s="1"/>
  <c r="N2519" i="2" s="1"/>
  <c r="M2516" i="2"/>
  <c r="M2517" i="2" s="1"/>
  <c r="M2518" i="2" s="1"/>
  <c r="M2519" i="2" s="1"/>
  <c r="L2516" i="2"/>
  <c r="L2517" i="2" s="1"/>
  <c r="L2518" i="2" s="1"/>
  <c r="L2519" i="2" s="1"/>
  <c r="K2516" i="2"/>
  <c r="K2517" i="2" s="1"/>
  <c r="K2518" i="2" s="1"/>
  <c r="K2519" i="2" s="1"/>
  <c r="J2516" i="2"/>
  <c r="J2517" i="2" s="1"/>
  <c r="J2518" i="2" s="1"/>
  <c r="J2519" i="2" s="1"/>
  <c r="I2516" i="2"/>
  <c r="I2517" i="2" s="1"/>
  <c r="I2518" i="2" s="1"/>
  <c r="I2519" i="2" s="1"/>
  <c r="H2516" i="2"/>
  <c r="H2517" i="2" s="1"/>
  <c r="H2518" i="2" s="1"/>
  <c r="H2519" i="2" s="1"/>
  <c r="G2516" i="2"/>
  <c r="G2517" i="2" s="1"/>
  <c r="G2518" i="2" s="1"/>
  <c r="G2519" i="2" s="1"/>
  <c r="F2516" i="2"/>
  <c r="F2517" i="2" s="1"/>
  <c r="F2518" i="2" s="1"/>
  <c r="F2519" i="2" s="1"/>
  <c r="E2516" i="2"/>
  <c r="E2517" i="2" s="1"/>
  <c r="E2518" i="2" s="1"/>
  <c r="E2519" i="2" s="1"/>
  <c r="D2516" i="2"/>
  <c r="D2517" i="2" s="1"/>
  <c r="O2512" i="2"/>
  <c r="O2511" i="2" s="1"/>
  <c r="N2512" i="2"/>
  <c r="N2511" i="2" s="1"/>
  <c r="M2512" i="2"/>
  <c r="M2511" i="2" s="1"/>
  <c r="L2512" i="2"/>
  <c r="L2511" i="2" s="1"/>
  <c r="K2512" i="2"/>
  <c r="J2512" i="2"/>
  <c r="I2512" i="2"/>
  <c r="I2511" i="2" s="1"/>
  <c r="H2512" i="2"/>
  <c r="H2511" i="2" s="1"/>
  <c r="G2512" i="2"/>
  <c r="G2511" i="2" s="1"/>
  <c r="F2512" i="2"/>
  <c r="F2511" i="2" s="1"/>
  <c r="E2512" i="2"/>
  <c r="E2511" i="2" s="1"/>
  <c r="D2512" i="2"/>
  <c r="D2511" i="2" s="1"/>
  <c r="K2511" i="2"/>
  <c r="J2511" i="2"/>
  <c r="O2505" i="2"/>
  <c r="O2506" i="2" s="1"/>
  <c r="O2507" i="2" s="1"/>
  <c r="O2508" i="2" s="1"/>
  <c r="N2505" i="2"/>
  <c r="N2506" i="2" s="1"/>
  <c r="N2507" i="2" s="1"/>
  <c r="N2508" i="2" s="1"/>
  <c r="M2505" i="2"/>
  <c r="M2506" i="2" s="1"/>
  <c r="M2507" i="2" s="1"/>
  <c r="M2508" i="2" s="1"/>
  <c r="L2505" i="2"/>
  <c r="L2506" i="2" s="1"/>
  <c r="L2507" i="2" s="1"/>
  <c r="L2508" i="2" s="1"/>
  <c r="K2505" i="2"/>
  <c r="K2506" i="2" s="1"/>
  <c r="K2507" i="2" s="1"/>
  <c r="K2508" i="2" s="1"/>
  <c r="J2505" i="2"/>
  <c r="J2506" i="2" s="1"/>
  <c r="J2507" i="2" s="1"/>
  <c r="J2508" i="2" s="1"/>
  <c r="I2505" i="2"/>
  <c r="I2506" i="2" s="1"/>
  <c r="I2507" i="2" s="1"/>
  <c r="I2508" i="2" s="1"/>
  <c r="H2505" i="2"/>
  <c r="H2506" i="2" s="1"/>
  <c r="H2507" i="2" s="1"/>
  <c r="H2508" i="2" s="1"/>
  <c r="G2505" i="2"/>
  <c r="G2506" i="2" s="1"/>
  <c r="G2507" i="2" s="1"/>
  <c r="G2508" i="2" s="1"/>
  <c r="F2505" i="2"/>
  <c r="F2506" i="2" s="1"/>
  <c r="F2507" i="2" s="1"/>
  <c r="F2508" i="2" s="1"/>
  <c r="E2505" i="2"/>
  <c r="E2506" i="2" s="1"/>
  <c r="E2507" i="2" s="1"/>
  <c r="E2508" i="2" s="1"/>
  <c r="D2505" i="2"/>
  <c r="D2506" i="2" s="1"/>
  <c r="O2501" i="2"/>
  <c r="N2501" i="2"/>
  <c r="M2501" i="2"/>
  <c r="L2501" i="2"/>
  <c r="K2501" i="2"/>
  <c r="J2501" i="2"/>
  <c r="I2501" i="2"/>
  <c r="H2501" i="2"/>
  <c r="G2501" i="2"/>
  <c r="F2501" i="2"/>
  <c r="E2501" i="2"/>
  <c r="D2501" i="2"/>
  <c r="O2500" i="2"/>
  <c r="N2500" i="2"/>
  <c r="M2500" i="2"/>
  <c r="L2500" i="2"/>
  <c r="K2500" i="2"/>
  <c r="J2500" i="2"/>
  <c r="I2500" i="2"/>
  <c r="H2500" i="2"/>
  <c r="G2500" i="2"/>
  <c r="F2500" i="2"/>
  <c r="E2500" i="2"/>
  <c r="D2500" i="2"/>
  <c r="O2494" i="2"/>
  <c r="O2495" i="2" s="1"/>
  <c r="O2496" i="2" s="1"/>
  <c r="O2497" i="2" s="1"/>
  <c r="N2494" i="2"/>
  <c r="N2495" i="2" s="1"/>
  <c r="N2496" i="2" s="1"/>
  <c r="N2497" i="2" s="1"/>
  <c r="M2494" i="2"/>
  <c r="M2495" i="2" s="1"/>
  <c r="M2496" i="2" s="1"/>
  <c r="M2497" i="2" s="1"/>
  <c r="L2494" i="2"/>
  <c r="L2495" i="2" s="1"/>
  <c r="L2496" i="2" s="1"/>
  <c r="L2497" i="2" s="1"/>
  <c r="K2494" i="2"/>
  <c r="K2495" i="2" s="1"/>
  <c r="K2496" i="2" s="1"/>
  <c r="K2497" i="2" s="1"/>
  <c r="J2494" i="2"/>
  <c r="J2495" i="2" s="1"/>
  <c r="J2496" i="2" s="1"/>
  <c r="J2497" i="2" s="1"/>
  <c r="I2494" i="2"/>
  <c r="I2495" i="2" s="1"/>
  <c r="I2496" i="2" s="1"/>
  <c r="I2497" i="2" s="1"/>
  <c r="H2494" i="2"/>
  <c r="H2495" i="2" s="1"/>
  <c r="H2496" i="2" s="1"/>
  <c r="H2497" i="2" s="1"/>
  <c r="G2494" i="2"/>
  <c r="G2495" i="2" s="1"/>
  <c r="G2496" i="2" s="1"/>
  <c r="G2497" i="2" s="1"/>
  <c r="F2494" i="2"/>
  <c r="F2495" i="2" s="1"/>
  <c r="F2496" i="2" s="1"/>
  <c r="F2497" i="2" s="1"/>
  <c r="E2494" i="2"/>
  <c r="E2495" i="2" s="1"/>
  <c r="E2496" i="2" s="1"/>
  <c r="E2497" i="2" s="1"/>
  <c r="D2494" i="2"/>
  <c r="D2495" i="2" s="1"/>
  <c r="O2490" i="2"/>
  <c r="N2490" i="2"/>
  <c r="M2490" i="2"/>
  <c r="L2490" i="2"/>
  <c r="K2490" i="2"/>
  <c r="J2490" i="2"/>
  <c r="I2490" i="2"/>
  <c r="H2490" i="2"/>
  <c r="G2490" i="2"/>
  <c r="F2490" i="2"/>
  <c r="E2490" i="2"/>
  <c r="D2490" i="2"/>
  <c r="O2489" i="2"/>
  <c r="N2489" i="2"/>
  <c r="M2489" i="2"/>
  <c r="L2489" i="2"/>
  <c r="K2489" i="2"/>
  <c r="J2489" i="2"/>
  <c r="I2489" i="2"/>
  <c r="H2489" i="2"/>
  <c r="G2489" i="2"/>
  <c r="F2489" i="2"/>
  <c r="E2489" i="2"/>
  <c r="D2489" i="2"/>
  <c r="O2483" i="2"/>
  <c r="O2484" i="2" s="1"/>
  <c r="O2485" i="2" s="1"/>
  <c r="O2486" i="2" s="1"/>
  <c r="N2483" i="2"/>
  <c r="N2484" i="2" s="1"/>
  <c r="N2485" i="2" s="1"/>
  <c r="N2486" i="2" s="1"/>
  <c r="M2483" i="2"/>
  <c r="M2484" i="2" s="1"/>
  <c r="M2485" i="2" s="1"/>
  <c r="M2486" i="2" s="1"/>
  <c r="L2483" i="2"/>
  <c r="L2484" i="2" s="1"/>
  <c r="L2485" i="2" s="1"/>
  <c r="L2486" i="2" s="1"/>
  <c r="K2483" i="2"/>
  <c r="K2484" i="2" s="1"/>
  <c r="K2485" i="2" s="1"/>
  <c r="K2486" i="2" s="1"/>
  <c r="J2483" i="2"/>
  <c r="J2484" i="2" s="1"/>
  <c r="J2485" i="2" s="1"/>
  <c r="J2486" i="2" s="1"/>
  <c r="I2483" i="2"/>
  <c r="I2484" i="2" s="1"/>
  <c r="I2485" i="2" s="1"/>
  <c r="I2486" i="2" s="1"/>
  <c r="H2483" i="2"/>
  <c r="H2484" i="2" s="1"/>
  <c r="H2485" i="2" s="1"/>
  <c r="H2486" i="2" s="1"/>
  <c r="G2483" i="2"/>
  <c r="G2484" i="2" s="1"/>
  <c r="G2485" i="2" s="1"/>
  <c r="G2486" i="2" s="1"/>
  <c r="F2483" i="2"/>
  <c r="F2484" i="2" s="1"/>
  <c r="F2485" i="2" s="1"/>
  <c r="F2486" i="2" s="1"/>
  <c r="E2483" i="2"/>
  <c r="E2484" i="2" s="1"/>
  <c r="E2485" i="2" s="1"/>
  <c r="E2486" i="2" s="1"/>
  <c r="D2483" i="2"/>
  <c r="D2484" i="2" s="1"/>
  <c r="O2479" i="2"/>
  <c r="N2479" i="2"/>
  <c r="M2479" i="2"/>
  <c r="L2479" i="2"/>
  <c r="K2479" i="2"/>
  <c r="J2479" i="2"/>
  <c r="I2479" i="2"/>
  <c r="H2479" i="2"/>
  <c r="G2479" i="2"/>
  <c r="F2479" i="2"/>
  <c r="E2479" i="2"/>
  <c r="D2479" i="2"/>
  <c r="O2478" i="2"/>
  <c r="N2478" i="2"/>
  <c r="M2478" i="2"/>
  <c r="L2478" i="2"/>
  <c r="K2478" i="2"/>
  <c r="J2478" i="2"/>
  <c r="I2478" i="2"/>
  <c r="H2478" i="2"/>
  <c r="G2478" i="2"/>
  <c r="F2478" i="2"/>
  <c r="E2478" i="2"/>
  <c r="D2478" i="2"/>
  <c r="O2472" i="2"/>
  <c r="O2473" i="2" s="1"/>
  <c r="N2472" i="2"/>
  <c r="N2473" i="2" s="1"/>
  <c r="M2472" i="2"/>
  <c r="M2473" i="2" s="1"/>
  <c r="L2472" i="2"/>
  <c r="L2473" i="2" s="1"/>
  <c r="K2472" i="2"/>
  <c r="K2473" i="2" s="1"/>
  <c r="J2472" i="2"/>
  <c r="J2473" i="2" s="1"/>
  <c r="I2472" i="2"/>
  <c r="I2473" i="2" s="1"/>
  <c r="H2472" i="2"/>
  <c r="H2473" i="2" s="1"/>
  <c r="G2472" i="2"/>
  <c r="G2473" i="2" s="1"/>
  <c r="F2472" i="2"/>
  <c r="F2473" i="2" s="1"/>
  <c r="E2472" i="2"/>
  <c r="E2473" i="2" s="1"/>
  <c r="D2472" i="2"/>
  <c r="D2473" i="2" s="1"/>
  <c r="O2468" i="2"/>
  <c r="N2468" i="2"/>
  <c r="M2468" i="2"/>
  <c r="L2468" i="2"/>
  <c r="L2467" i="2" s="1"/>
  <c r="K2468" i="2"/>
  <c r="K2467" i="2" s="1"/>
  <c r="J2468" i="2"/>
  <c r="J2467" i="2" s="1"/>
  <c r="I2468" i="2"/>
  <c r="I2467" i="2" s="1"/>
  <c r="H2468" i="2"/>
  <c r="H2467" i="2" s="1"/>
  <c r="G2468" i="2"/>
  <c r="G2467" i="2" s="1"/>
  <c r="F2468" i="2"/>
  <c r="F2467" i="2" s="1"/>
  <c r="E2468" i="2"/>
  <c r="E2467" i="2" s="1"/>
  <c r="D2468" i="2"/>
  <c r="O2467" i="2"/>
  <c r="N2467" i="2"/>
  <c r="M2467" i="2"/>
  <c r="O2456" i="2"/>
  <c r="O2458" i="2" s="1"/>
  <c r="O2459" i="2" s="1"/>
  <c r="N2456" i="2"/>
  <c r="N2458" i="2" s="1"/>
  <c r="N2459" i="2" s="1"/>
  <c r="M2456" i="2"/>
  <c r="M2458" i="2" s="1"/>
  <c r="M2459" i="2" s="1"/>
  <c r="L2456" i="2"/>
  <c r="L2458" i="2" s="1"/>
  <c r="L2459" i="2" s="1"/>
  <c r="K2456" i="2"/>
  <c r="K2458" i="2" s="1"/>
  <c r="K2459" i="2" s="1"/>
  <c r="J2456" i="2"/>
  <c r="J2458" i="2" s="1"/>
  <c r="J2459" i="2" s="1"/>
  <c r="I2456" i="2"/>
  <c r="I2458" i="2" s="1"/>
  <c r="I2459" i="2" s="1"/>
  <c r="H2456" i="2"/>
  <c r="H2458" i="2" s="1"/>
  <c r="H2459" i="2" s="1"/>
  <c r="G2456" i="2"/>
  <c r="F2456" i="2"/>
  <c r="F2457" i="2" s="1"/>
  <c r="F2458" i="2" s="1"/>
  <c r="F2459" i="2" s="1"/>
  <c r="E2456" i="2"/>
  <c r="E2457" i="2" s="1"/>
  <c r="E2458" i="2" s="1"/>
  <c r="E2459" i="2" s="1"/>
  <c r="D2456" i="2"/>
  <c r="D2457" i="2" s="1"/>
  <c r="O2452" i="2"/>
  <c r="N2452" i="2"/>
  <c r="M2452" i="2"/>
  <c r="L2452" i="2"/>
  <c r="L2451" i="2" s="1"/>
  <c r="K2452" i="2"/>
  <c r="K2451" i="2" s="1"/>
  <c r="J2452" i="2"/>
  <c r="J2451" i="2" s="1"/>
  <c r="I2452" i="2"/>
  <c r="I2451" i="2" s="1"/>
  <c r="H2452" i="2"/>
  <c r="H2451" i="2" s="1"/>
  <c r="G2452" i="2"/>
  <c r="G2451" i="2" s="1"/>
  <c r="F2452" i="2"/>
  <c r="F2451" i="2" s="1"/>
  <c r="E2452" i="2"/>
  <c r="E2451" i="2" s="1"/>
  <c r="D2452" i="2"/>
  <c r="D2451" i="2" s="1"/>
  <c r="O2451" i="2"/>
  <c r="N2451" i="2"/>
  <c r="M2451" i="2"/>
  <c r="O2445" i="2"/>
  <c r="O2446" i="2" s="1"/>
  <c r="O2447" i="2" s="1"/>
  <c r="O2448" i="2" s="1"/>
  <c r="N2445" i="2"/>
  <c r="N2446" i="2" s="1"/>
  <c r="N2447" i="2" s="1"/>
  <c r="N2448" i="2" s="1"/>
  <c r="M2445" i="2"/>
  <c r="M2446" i="2" s="1"/>
  <c r="M2447" i="2" s="1"/>
  <c r="M2448" i="2" s="1"/>
  <c r="L2445" i="2"/>
  <c r="L2446" i="2" s="1"/>
  <c r="L2447" i="2" s="1"/>
  <c r="L2448" i="2" s="1"/>
  <c r="K2445" i="2"/>
  <c r="K2446" i="2" s="1"/>
  <c r="K2447" i="2" s="1"/>
  <c r="K2448" i="2" s="1"/>
  <c r="J2445" i="2"/>
  <c r="J2446" i="2" s="1"/>
  <c r="J2447" i="2" s="1"/>
  <c r="J2448" i="2" s="1"/>
  <c r="I2445" i="2"/>
  <c r="I2446" i="2" s="1"/>
  <c r="I2447" i="2" s="1"/>
  <c r="I2448" i="2" s="1"/>
  <c r="H2445" i="2"/>
  <c r="H2446" i="2" s="1"/>
  <c r="H2447" i="2" s="1"/>
  <c r="H2448" i="2" s="1"/>
  <c r="G2445" i="2"/>
  <c r="G2446" i="2" s="1"/>
  <c r="G2447" i="2" s="1"/>
  <c r="G2448" i="2" s="1"/>
  <c r="F2445" i="2"/>
  <c r="F2446" i="2" s="1"/>
  <c r="F2447" i="2" s="1"/>
  <c r="F2448" i="2" s="1"/>
  <c r="E2445" i="2"/>
  <c r="E2446" i="2" s="1"/>
  <c r="E2447" i="2" s="1"/>
  <c r="E2448" i="2" s="1"/>
  <c r="D2445" i="2"/>
  <c r="D2446" i="2" s="1"/>
  <c r="O2441" i="2"/>
  <c r="N2441" i="2"/>
  <c r="M2441" i="2"/>
  <c r="L2441" i="2"/>
  <c r="K2441" i="2"/>
  <c r="J2441" i="2"/>
  <c r="I2441" i="2"/>
  <c r="H2441" i="2"/>
  <c r="G2441" i="2"/>
  <c r="F2441" i="2"/>
  <c r="E2441" i="2"/>
  <c r="D2441" i="2"/>
  <c r="O2440" i="2"/>
  <c r="N2440" i="2"/>
  <c r="M2440" i="2"/>
  <c r="L2440" i="2"/>
  <c r="K2440" i="2"/>
  <c r="J2440" i="2"/>
  <c r="I2440" i="2"/>
  <c r="H2440" i="2"/>
  <c r="G2440" i="2"/>
  <c r="F2440" i="2"/>
  <c r="E2440" i="2"/>
  <c r="D2440" i="2"/>
  <c r="O2434" i="2"/>
  <c r="O2435" i="2" s="1"/>
  <c r="O2436" i="2" s="1"/>
  <c r="O2437" i="2" s="1"/>
  <c r="N2434" i="2"/>
  <c r="N2435" i="2" s="1"/>
  <c r="N2436" i="2" s="1"/>
  <c r="N2437" i="2" s="1"/>
  <c r="M2434" i="2"/>
  <c r="M2435" i="2" s="1"/>
  <c r="M2436" i="2" s="1"/>
  <c r="M2437" i="2" s="1"/>
  <c r="L2434" i="2"/>
  <c r="L2435" i="2" s="1"/>
  <c r="L2436" i="2" s="1"/>
  <c r="L2437" i="2" s="1"/>
  <c r="K2434" i="2"/>
  <c r="K2435" i="2" s="1"/>
  <c r="K2436" i="2" s="1"/>
  <c r="K2437" i="2" s="1"/>
  <c r="J2434" i="2"/>
  <c r="J2435" i="2" s="1"/>
  <c r="J2436" i="2" s="1"/>
  <c r="J2437" i="2" s="1"/>
  <c r="I2434" i="2"/>
  <c r="I2435" i="2" s="1"/>
  <c r="I2436" i="2" s="1"/>
  <c r="I2437" i="2" s="1"/>
  <c r="H2434" i="2"/>
  <c r="H2435" i="2" s="1"/>
  <c r="H2436" i="2" s="1"/>
  <c r="H2437" i="2" s="1"/>
  <c r="G2434" i="2"/>
  <c r="G2435" i="2" s="1"/>
  <c r="G2436" i="2" s="1"/>
  <c r="G2437" i="2" s="1"/>
  <c r="F2434" i="2"/>
  <c r="F2435" i="2" s="1"/>
  <c r="F2436" i="2" s="1"/>
  <c r="F2437" i="2" s="1"/>
  <c r="E2434" i="2"/>
  <c r="E2435" i="2" s="1"/>
  <c r="E2436" i="2" s="1"/>
  <c r="E2437" i="2" s="1"/>
  <c r="D2434" i="2"/>
  <c r="D2435" i="2" s="1"/>
  <c r="O2430" i="2"/>
  <c r="N2430" i="2"/>
  <c r="M2430" i="2"/>
  <c r="L2430" i="2"/>
  <c r="K2430" i="2"/>
  <c r="J2430" i="2"/>
  <c r="I2430" i="2"/>
  <c r="H2430" i="2"/>
  <c r="G2430" i="2"/>
  <c r="F2430" i="2"/>
  <c r="E2430" i="2"/>
  <c r="D2430" i="2"/>
  <c r="O2429" i="2"/>
  <c r="N2429" i="2"/>
  <c r="M2429" i="2"/>
  <c r="L2429" i="2"/>
  <c r="K2429" i="2"/>
  <c r="J2429" i="2"/>
  <c r="I2429" i="2"/>
  <c r="H2429" i="2"/>
  <c r="G2429" i="2"/>
  <c r="F2429" i="2"/>
  <c r="E2429" i="2"/>
  <c r="D2429" i="2"/>
  <c r="O2423" i="2"/>
  <c r="O2424" i="2" s="1"/>
  <c r="O2425" i="2" s="1"/>
  <c r="O2426" i="2" s="1"/>
  <c r="N2423" i="2"/>
  <c r="N2424" i="2" s="1"/>
  <c r="N2425" i="2" s="1"/>
  <c r="N2426" i="2" s="1"/>
  <c r="M2423" i="2"/>
  <c r="M2424" i="2" s="1"/>
  <c r="M2425" i="2" s="1"/>
  <c r="M2426" i="2" s="1"/>
  <c r="L2423" i="2"/>
  <c r="L2424" i="2" s="1"/>
  <c r="L2425" i="2" s="1"/>
  <c r="L2426" i="2" s="1"/>
  <c r="K2423" i="2"/>
  <c r="K2424" i="2" s="1"/>
  <c r="K2425" i="2" s="1"/>
  <c r="K2426" i="2" s="1"/>
  <c r="J2423" i="2"/>
  <c r="J2424" i="2" s="1"/>
  <c r="J2425" i="2" s="1"/>
  <c r="J2426" i="2" s="1"/>
  <c r="I2423" i="2"/>
  <c r="I2424" i="2" s="1"/>
  <c r="I2425" i="2" s="1"/>
  <c r="I2426" i="2" s="1"/>
  <c r="H2423" i="2"/>
  <c r="H2424" i="2" s="1"/>
  <c r="H2425" i="2" s="1"/>
  <c r="H2426" i="2" s="1"/>
  <c r="G2423" i="2"/>
  <c r="G2424" i="2" s="1"/>
  <c r="G2425" i="2" s="1"/>
  <c r="G2426" i="2" s="1"/>
  <c r="F2423" i="2"/>
  <c r="F2424" i="2" s="1"/>
  <c r="F2425" i="2" s="1"/>
  <c r="F2426" i="2" s="1"/>
  <c r="E2423" i="2"/>
  <c r="E2424" i="2" s="1"/>
  <c r="E2425" i="2" s="1"/>
  <c r="E2426" i="2" s="1"/>
  <c r="D2423" i="2"/>
  <c r="D2424" i="2" s="1"/>
  <c r="O2419" i="2"/>
  <c r="N2419" i="2"/>
  <c r="M2419" i="2"/>
  <c r="M2418" i="2" s="1"/>
  <c r="L2419" i="2"/>
  <c r="L2418" i="2" s="1"/>
  <c r="K2419" i="2"/>
  <c r="K2418" i="2" s="1"/>
  <c r="J2419" i="2"/>
  <c r="J2418" i="2" s="1"/>
  <c r="I2419" i="2"/>
  <c r="I2418" i="2" s="1"/>
  <c r="H2419" i="2"/>
  <c r="H2418" i="2" s="1"/>
  <c r="G2419" i="2"/>
  <c r="G2418" i="2" s="1"/>
  <c r="F2419" i="2"/>
  <c r="F2418" i="2" s="1"/>
  <c r="E2419" i="2"/>
  <c r="E2418" i="2" s="1"/>
  <c r="D2419" i="2"/>
  <c r="O2418" i="2"/>
  <c r="N2418" i="2"/>
  <c r="O2412" i="2"/>
  <c r="O2413" i="2" s="1"/>
  <c r="O2414" i="2" s="1"/>
  <c r="O2415" i="2" s="1"/>
  <c r="N2412" i="2"/>
  <c r="N2413" i="2" s="1"/>
  <c r="N2414" i="2" s="1"/>
  <c r="N2415" i="2" s="1"/>
  <c r="M2412" i="2"/>
  <c r="M2413" i="2" s="1"/>
  <c r="M2414" i="2" s="1"/>
  <c r="M2415" i="2" s="1"/>
  <c r="L2412" i="2"/>
  <c r="L2413" i="2" s="1"/>
  <c r="L2414" i="2" s="1"/>
  <c r="L2415" i="2" s="1"/>
  <c r="K2412" i="2"/>
  <c r="K2413" i="2" s="1"/>
  <c r="K2414" i="2" s="1"/>
  <c r="K2415" i="2" s="1"/>
  <c r="J2412" i="2"/>
  <c r="J2413" i="2" s="1"/>
  <c r="J2414" i="2" s="1"/>
  <c r="J2415" i="2" s="1"/>
  <c r="I2412" i="2"/>
  <c r="I2413" i="2" s="1"/>
  <c r="I2414" i="2" s="1"/>
  <c r="I2415" i="2" s="1"/>
  <c r="H2412" i="2"/>
  <c r="H2413" i="2" s="1"/>
  <c r="H2414" i="2" s="1"/>
  <c r="H2415" i="2" s="1"/>
  <c r="G2412" i="2"/>
  <c r="G2413" i="2" s="1"/>
  <c r="G2414" i="2" s="1"/>
  <c r="G2415" i="2" s="1"/>
  <c r="F2412" i="2"/>
  <c r="F2413" i="2" s="1"/>
  <c r="F2414" i="2" s="1"/>
  <c r="F2415" i="2" s="1"/>
  <c r="E2412" i="2"/>
  <c r="E2413" i="2" s="1"/>
  <c r="E2414" i="2" s="1"/>
  <c r="E2415" i="2" s="1"/>
  <c r="D2412" i="2"/>
  <c r="D2413" i="2" s="1"/>
  <c r="O2408" i="2"/>
  <c r="N2408" i="2"/>
  <c r="M2408" i="2"/>
  <c r="L2408" i="2"/>
  <c r="K2408" i="2"/>
  <c r="J2408" i="2"/>
  <c r="J2407" i="2" s="1"/>
  <c r="I2408" i="2"/>
  <c r="I2407" i="2" s="1"/>
  <c r="H2408" i="2"/>
  <c r="H2407" i="2" s="1"/>
  <c r="G2408" i="2"/>
  <c r="G2407" i="2" s="1"/>
  <c r="F2408" i="2"/>
  <c r="F2407" i="2" s="1"/>
  <c r="E2408" i="2"/>
  <c r="E2407" i="2" s="1"/>
  <c r="D2408" i="2"/>
  <c r="O2407" i="2"/>
  <c r="N2407" i="2"/>
  <c r="M2407" i="2"/>
  <c r="L2407" i="2"/>
  <c r="K2407" i="2"/>
  <c r="O2401" i="2"/>
  <c r="O2402" i="2" s="1"/>
  <c r="O2403" i="2" s="1"/>
  <c r="O2404" i="2" s="1"/>
  <c r="N2401" i="2"/>
  <c r="N2402" i="2" s="1"/>
  <c r="N2403" i="2" s="1"/>
  <c r="N2404" i="2" s="1"/>
  <c r="M2401" i="2"/>
  <c r="M2402" i="2" s="1"/>
  <c r="M2403" i="2" s="1"/>
  <c r="M2404" i="2" s="1"/>
  <c r="L2401" i="2"/>
  <c r="L2402" i="2" s="1"/>
  <c r="L2403" i="2" s="1"/>
  <c r="L2404" i="2" s="1"/>
  <c r="K2401" i="2"/>
  <c r="K2402" i="2" s="1"/>
  <c r="K2403" i="2" s="1"/>
  <c r="K2404" i="2" s="1"/>
  <c r="J2401" i="2"/>
  <c r="J2402" i="2" s="1"/>
  <c r="J2403" i="2" s="1"/>
  <c r="J2404" i="2" s="1"/>
  <c r="I2401" i="2"/>
  <c r="I2402" i="2" s="1"/>
  <c r="I2403" i="2" s="1"/>
  <c r="I2404" i="2" s="1"/>
  <c r="H2401" i="2"/>
  <c r="H2402" i="2" s="1"/>
  <c r="H2403" i="2" s="1"/>
  <c r="H2404" i="2" s="1"/>
  <c r="G2401" i="2"/>
  <c r="G2402" i="2" s="1"/>
  <c r="G2403" i="2" s="1"/>
  <c r="G2404" i="2" s="1"/>
  <c r="F2401" i="2"/>
  <c r="F2402" i="2" s="1"/>
  <c r="F2403" i="2" s="1"/>
  <c r="F2404" i="2" s="1"/>
  <c r="E2401" i="2"/>
  <c r="E2402" i="2" s="1"/>
  <c r="E2403" i="2" s="1"/>
  <c r="E2404" i="2" s="1"/>
  <c r="D2401" i="2"/>
  <c r="D2402" i="2" s="1"/>
  <c r="O2397" i="2"/>
  <c r="N2397" i="2"/>
  <c r="M2397" i="2"/>
  <c r="L2397" i="2"/>
  <c r="K2397" i="2"/>
  <c r="J2397" i="2"/>
  <c r="I2397" i="2"/>
  <c r="H2397" i="2"/>
  <c r="G2397" i="2"/>
  <c r="F2397" i="2"/>
  <c r="E2397" i="2"/>
  <c r="D2397" i="2"/>
  <c r="O2396" i="2"/>
  <c r="N2396" i="2"/>
  <c r="M2396" i="2"/>
  <c r="L2396" i="2"/>
  <c r="K2396" i="2"/>
  <c r="J2396" i="2"/>
  <c r="I2396" i="2"/>
  <c r="H2396" i="2"/>
  <c r="G2396" i="2"/>
  <c r="F2396" i="2"/>
  <c r="E2396" i="2"/>
  <c r="D2396" i="2"/>
  <c r="O2390" i="2"/>
  <c r="O2391" i="2" s="1"/>
  <c r="N2390" i="2"/>
  <c r="N2391" i="2" s="1"/>
  <c r="M2390" i="2"/>
  <c r="M2391" i="2" s="1"/>
  <c r="M2392" i="2" s="1"/>
  <c r="L2390" i="2"/>
  <c r="L2391" i="2" s="1"/>
  <c r="K2390" i="2"/>
  <c r="K2391" i="2" s="1"/>
  <c r="J2390" i="2"/>
  <c r="J2391" i="2" s="1"/>
  <c r="I2390" i="2"/>
  <c r="I2391" i="2" s="1"/>
  <c r="H2390" i="2"/>
  <c r="H2391" i="2" s="1"/>
  <c r="G2390" i="2"/>
  <c r="G2391" i="2" s="1"/>
  <c r="F2390" i="2"/>
  <c r="F2391" i="2" s="1"/>
  <c r="E2390" i="2"/>
  <c r="E2391" i="2" s="1"/>
  <c r="D2390" i="2"/>
  <c r="D2391" i="2" s="1"/>
  <c r="O2386" i="2"/>
  <c r="N2386" i="2"/>
  <c r="M2386" i="2"/>
  <c r="L2386" i="2"/>
  <c r="K2386" i="2"/>
  <c r="J2386" i="2"/>
  <c r="I2386" i="2"/>
  <c r="H2386" i="2"/>
  <c r="G2386" i="2"/>
  <c r="F2386" i="2"/>
  <c r="E2386" i="2"/>
  <c r="D2386" i="2"/>
  <c r="D2385" i="2" s="1"/>
  <c r="O2385" i="2"/>
  <c r="N2385" i="2"/>
  <c r="M2385" i="2"/>
  <c r="L2385" i="2"/>
  <c r="K2385" i="2"/>
  <c r="J2385" i="2"/>
  <c r="I2385" i="2"/>
  <c r="H2385" i="2"/>
  <c r="G2385" i="2"/>
  <c r="F2385" i="2"/>
  <c r="E2385" i="2"/>
  <c r="O2374" i="2"/>
  <c r="O2376" i="2" s="1"/>
  <c r="O2377" i="2" s="1"/>
  <c r="N2374" i="2"/>
  <c r="N2376" i="2" s="1"/>
  <c r="N2377" i="2" s="1"/>
  <c r="M2374" i="2"/>
  <c r="M2376" i="2" s="1"/>
  <c r="M2377" i="2" s="1"/>
  <c r="L2374" i="2"/>
  <c r="L2376" i="2" s="1"/>
  <c r="L2377" i="2" s="1"/>
  <c r="K2374" i="2"/>
  <c r="K2376" i="2" s="1"/>
  <c r="K2377" i="2" s="1"/>
  <c r="J2374" i="2"/>
  <c r="J2376" i="2" s="1"/>
  <c r="J2377" i="2" s="1"/>
  <c r="I2374" i="2"/>
  <c r="I2376" i="2" s="1"/>
  <c r="I2377" i="2" s="1"/>
  <c r="H2374" i="2"/>
  <c r="H2376" i="2" s="1"/>
  <c r="H2377" i="2" s="1"/>
  <c r="G2374" i="2"/>
  <c r="F2374" i="2"/>
  <c r="F2375" i="2" s="1"/>
  <c r="F2376" i="2" s="1"/>
  <c r="F2377" i="2" s="1"/>
  <c r="E2374" i="2"/>
  <c r="E2375" i="2" s="1"/>
  <c r="E2376" i="2" s="1"/>
  <c r="E2377" i="2" s="1"/>
  <c r="D2374" i="2"/>
  <c r="D2375" i="2" s="1"/>
  <c r="O2370" i="2"/>
  <c r="N2370" i="2"/>
  <c r="M2370" i="2"/>
  <c r="L2370" i="2"/>
  <c r="L2369" i="2" s="1"/>
  <c r="K2370" i="2"/>
  <c r="K2369" i="2" s="1"/>
  <c r="J2370" i="2"/>
  <c r="J2369" i="2" s="1"/>
  <c r="I2370" i="2"/>
  <c r="I2369" i="2" s="1"/>
  <c r="H2370" i="2"/>
  <c r="H2369" i="2" s="1"/>
  <c r="G2370" i="2"/>
  <c r="G2369" i="2" s="1"/>
  <c r="F2370" i="2"/>
  <c r="F2369" i="2" s="1"/>
  <c r="E2370" i="2"/>
  <c r="E2369" i="2" s="1"/>
  <c r="D2370" i="2"/>
  <c r="D2369" i="2" s="1"/>
  <c r="O2369" i="2"/>
  <c r="N2369" i="2"/>
  <c r="M2369" i="2"/>
  <c r="O2363" i="2"/>
  <c r="O2364" i="2" s="1"/>
  <c r="O2365" i="2" s="1"/>
  <c r="O2366" i="2" s="1"/>
  <c r="N2363" i="2"/>
  <c r="N2364" i="2" s="1"/>
  <c r="N2365" i="2" s="1"/>
  <c r="N2366" i="2" s="1"/>
  <c r="M2363" i="2"/>
  <c r="M2364" i="2" s="1"/>
  <c r="M2365" i="2" s="1"/>
  <c r="M2366" i="2" s="1"/>
  <c r="L2363" i="2"/>
  <c r="L2364" i="2" s="1"/>
  <c r="L2365" i="2" s="1"/>
  <c r="L2366" i="2" s="1"/>
  <c r="K2363" i="2"/>
  <c r="K2364" i="2" s="1"/>
  <c r="K2365" i="2" s="1"/>
  <c r="K2366" i="2" s="1"/>
  <c r="J2363" i="2"/>
  <c r="J2364" i="2" s="1"/>
  <c r="J2365" i="2" s="1"/>
  <c r="J2366" i="2" s="1"/>
  <c r="I2363" i="2"/>
  <c r="I2364" i="2" s="1"/>
  <c r="I2365" i="2" s="1"/>
  <c r="I2366" i="2" s="1"/>
  <c r="H2363" i="2"/>
  <c r="H2364" i="2" s="1"/>
  <c r="H2365" i="2" s="1"/>
  <c r="H2366" i="2" s="1"/>
  <c r="G2363" i="2"/>
  <c r="G2364" i="2" s="1"/>
  <c r="G2365" i="2" s="1"/>
  <c r="G2366" i="2" s="1"/>
  <c r="F2363" i="2"/>
  <c r="F2364" i="2" s="1"/>
  <c r="F2365" i="2" s="1"/>
  <c r="F2366" i="2" s="1"/>
  <c r="E2363" i="2"/>
  <c r="E2364" i="2" s="1"/>
  <c r="E2365" i="2" s="1"/>
  <c r="E2366" i="2" s="1"/>
  <c r="D2363" i="2"/>
  <c r="D2364" i="2" s="1"/>
  <c r="O2359" i="2"/>
  <c r="N2359" i="2"/>
  <c r="N2358" i="2" s="1"/>
  <c r="M2359" i="2"/>
  <c r="M2358" i="2" s="1"/>
  <c r="L2359" i="2"/>
  <c r="L2358" i="2" s="1"/>
  <c r="K2359" i="2"/>
  <c r="K2358" i="2" s="1"/>
  <c r="J2359" i="2"/>
  <c r="J2358" i="2" s="1"/>
  <c r="I2359" i="2"/>
  <c r="I2358" i="2" s="1"/>
  <c r="H2359" i="2"/>
  <c r="H2358" i="2" s="1"/>
  <c r="G2359" i="2"/>
  <c r="G2358" i="2" s="1"/>
  <c r="F2359" i="2"/>
  <c r="F2358" i="2" s="1"/>
  <c r="E2359" i="2"/>
  <c r="E2358" i="2" s="1"/>
  <c r="D2359" i="2"/>
  <c r="D2358" i="2" s="1"/>
  <c r="O2358" i="2"/>
  <c r="O2352" i="2"/>
  <c r="O2353" i="2" s="1"/>
  <c r="O2354" i="2" s="1"/>
  <c r="O2355" i="2" s="1"/>
  <c r="N2352" i="2"/>
  <c r="N2353" i="2" s="1"/>
  <c r="N2354" i="2" s="1"/>
  <c r="N2355" i="2" s="1"/>
  <c r="M2352" i="2"/>
  <c r="M2353" i="2" s="1"/>
  <c r="M2354" i="2" s="1"/>
  <c r="M2355" i="2" s="1"/>
  <c r="L2352" i="2"/>
  <c r="L2353" i="2" s="1"/>
  <c r="L2354" i="2" s="1"/>
  <c r="L2355" i="2" s="1"/>
  <c r="K2352" i="2"/>
  <c r="K2353" i="2" s="1"/>
  <c r="K2354" i="2" s="1"/>
  <c r="K2355" i="2" s="1"/>
  <c r="J2352" i="2"/>
  <c r="J2353" i="2" s="1"/>
  <c r="J2354" i="2" s="1"/>
  <c r="J2355" i="2" s="1"/>
  <c r="I2352" i="2"/>
  <c r="I2353" i="2" s="1"/>
  <c r="I2354" i="2" s="1"/>
  <c r="I2355" i="2" s="1"/>
  <c r="H2352" i="2"/>
  <c r="H2353" i="2" s="1"/>
  <c r="H2354" i="2" s="1"/>
  <c r="H2355" i="2" s="1"/>
  <c r="G2352" i="2"/>
  <c r="G2353" i="2" s="1"/>
  <c r="G2354" i="2" s="1"/>
  <c r="G2355" i="2" s="1"/>
  <c r="F2352" i="2"/>
  <c r="F2353" i="2" s="1"/>
  <c r="F2354" i="2" s="1"/>
  <c r="F2355" i="2" s="1"/>
  <c r="E2352" i="2"/>
  <c r="E2353" i="2" s="1"/>
  <c r="E2354" i="2" s="1"/>
  <c r="E2355" i="2" s="1"/>
  <c r="D2352" i="2"/>
  <c r="D2353" i="2" s="1"/>
  <c r="O2348" i="2"/>
  <c r="N2348" i="2"/>
  <c r="M2348" i="2"/>
  <c r="L2348" i="2"/>
  <c r="K2348" i="2"/>
  <c r="K2347" i="2" s="1"/>
  <c r="J2348" i="2"/>
  <c r="J2347" i="2" s="1"/>
  <c r="I2348" i="2"/>
  <c r="I2347" i="2" s="1"/>
  <c r="H2348" i="2"/>
  <c r="H2347" i="2" s="1"/>
  <c r="G2348" i="2"/>
  <c r="G2347" i="2" s="1"/>
  <c r="F2348" i="2"/>
  <c r="F2347" i="2" s="1"/>
  <c r="E2348" i="2"/>
  <c r="E2347" i="2" s="1"/>
  <c r="D2348" i="2"/>
  <c r="D2347" i="2" s="1"/>
  <c r="O2347" i="2"/>
  <c r="N2347" i="2"/>
  <c r="M2347" i="2"/>
  <c r="L2347" i="2"/>
  <c r="O2341" i="2"/>
  <c r="O2342" i="2" s="1"/>
  <c r="O2343" i="2" s="1"/>
  <c r="O2344" i="2" s="1"/>
  <c r="N2341" i="2"/>
  <c r="N2342" i="2" s="1"/>
  <c r="N2343" i="2" s="1"/>
  <c r="N2344" i="2" s="1"/>
  <c r="M2341" i="2"/>
  <c r="M2342" i="2" s="1"/>
  <c r="M2343" i="2" s="1"/>
  <c r="M2344" i="2" s="1"/>
  <c r="L2341" i="2"/>
  <c r="L2342" i="2" s="1"/>
  <c r="L2343" i="2" s="1"/>
  <c r="L2344" i="2" s="1"/>
  <c r="K2341" i="2"/>
  <c r="K2342" i="2" s="1"/>
  <c r="K2343" i="2" s="1"/>
  <c r="K2344" i="2" s="1"/>
  <c r="J2341" i="2"/>
  <c r="J2342" i="2" s="1"/>
  <c r="J2343" i="2" s="1"/>
  <c r="J2344" i="2" s="1"/>
  <c r="I2341" i="2"/>
  <c r="I2342" i="2" s="1"/>
  <c r="I2343" i="2" s="1"/>
  <c r="I2344" i="2" s="1"/>
  <c r="H2341" i="2"/>
  <c r="H2342" i="2" s="1"/>
  <c r="H2343" i="2" s="1"/>
  <c r="H2344" i="2" s="1"/>
  <c r="G2341" i="2"/>
  <c r="G2342" i="2" s="1"/>
  <c r="G2343" i="2" s="1"/>
  <c r="G2344" i="2" s="1"/>
  <c r="F2341" i="2"/>
  <c r="F2342" i="2" s="1"/>
  <c r="F2343" i="2" s="1"/>
  <c r="F2344" i="2" s="1"/>
  <c r="E2341" i="2"/>
  <c r="E2342" i="2" s="1"/>
  <c r="E2343" i="2" s="1"/>
  <c r="E2344" i="2" s="1"/>
  <c r="D2341" i="2"/>
  <c r="D2342" i="2" s="1"/>
  <c r="O2337" i="2"/>
  <c r="N2337" i="2"/>
  <c r="M2337" i="2"/>
  <c r="L2337" i="2"/>
  <c r="K2337" i="2"/>
  <c r="J2337" i="2"/>
  <c r="I2337" i="2"/>
  <c r="H2337" i="2"/>
  <c r="G2337" i="2"/>
  <c r="F2337" i="2"/>
  <c r="E2337" i="2"/>
  <c r="D2337" i="2"/>
  <c r="O2336" i="2"/>
  <c r="N2336" i="2"/>
  <c r="M2336" i="2"/>
  <c r="L2336" i="2"/>
  <c r="K2336" i="2"/>
  <c r="J2336" i="2"/>
  <c r="I2336" i="2"/>
  <c r="H2336" i="2"/>
  <c r="G2336" i="2"/>
  <c r="F2336" i="2"/>
  <c r="E2336" i="2"/>
  <c r="D2336" i="2"/>
  <c r="O2330" i="2"/>
  <c r="O2331" i="2" s="1"/>
  <c r="O2332" i="2" s="1"/>
  <c r="O2333" i="2" s="1"/>
  <c r="N2330" i="2"/>
  <c r="N2331" i="2" s="1"/>
  <c r="N2332" i="2" s="1"/>
  <c r="N2333" i="2" s="1"/>
  <c r="M2330" i="2"/>
  <c r="M2331" i="2" s="1"/>
  <c r="M2332" i="2" s="1"/>
  <c r="M2333" i="2" s="1"/>
  <c r="L2330" i="2"/>
  <c r="L2331" i="2" s="1"/>
  <c r="L2332" i="2" s="1"/>
  <c r="L2333" i="2" s="1"/>
  <c r="K2330" i="2"/>
  <c r="K2331" i="2" s="1"/>
  <c r="K2332" i="2" s="1"/>
  <c r="K2333" i="2" s="1"/>
  <c r="J2330" i="2"/>
  <c r="J2331" i="2" s="1"/>
  <c r="J2332" i="2" s="1"/>
  <c r="J2333" i="2" s="1"/>
  <c r="I2330" i="2"/>
  <c r="I2331" i="2" s="1"/>
  <c r="I2332" i="2" s="1"/>
  <c r="I2333" i="2" s="1"/>
  <c r="H2330" i="2"/>
  <c r="H2331" i="2" s="1"/>
  <c r="H2332" i="2" s="1"/>
  <c r="H2333" i="2" s="1"/>
  <c r="G2330" i="2"/>
  <c r="G2331" i="2" s="1"/>
  <c r="G2332" i="2" s="1"/>
  <c r="G2333" i="2" s="1"/>
  <c r="F2330" i="2"/>
  <c r="F2331" i="2" s="1"/>
  <c r="F2332" i="2" s="1"/>
  <c r="F2333" i="2" s="1"/>
  <c r="E2330" i="2"/>
  <c r="E2331" i="2" s="1"/>
  <c r="E2332" i="2" s="1"/>
  <c r="E2333" i="2" s="1"/>
  <c r="D2330" i="2"/>
  <c r="D2331" i="2" s="1"/>
  <c r="O2326" i="2"/>
  <c r="N2326" i="2"/>
  <c r="M2326" i="2"/>
  <c r="L2326" i="2"/>
  <c r="K2326" i="2"/>
  <c r="J2326" i="2"/>
  <c r="I2326" i="2"/>
  <c r="H2326" i="2"/>
  <c r="G2326" i="2"/>
  <c r="F2326" i="2"/>
  <c r="E2326" i="2"/>
  <c r="D2326" i="2"/>
  <c r="O2325" i="2"/>
  <c r="N2325" i="2"/>
  <c r="M2325" i="2"/>
  <c r="L2325" i="2"/>
  <c r="K2325" i="2"/>
  <c r="J2325" i="2"/>
  <c r="I2325" i="2"/>
  <c r="H2325" i="2"/>
  <c r="G2325" i="2"/>
  <c r="F2325" i="2"/>
  <c r="E2325" i="2"/>
  <c r="D2325" i="2"/>
  <c r="O2319" i="2"/>
  <c r="O2320" i="2" s="1"/>
  <c r="O2321" i="2" s="1"/>
  <c r="O2322" i="2" s="1"/>
  <c r="N2319" i="2"/>
  <c r="N2320" i="2" s="1"/>
  <c r="N2321" i="2" s="1"/>
  <c r="N2322" i="2" s="1"/>
  <c r="M2319" i="2"/>
  <c r="M2320" i="2" s="1"/>
  <c r="M2321" i="2" s="1"/>
  <c r="M2322" i="2" s="1"/>
  <c r="L2319" i="2"/>
  <c r="L2320" i="2" s="1"/>
  <c r="L2321" i="2" s="1"/>
  <c r="L2322" i="2" s="1"/>
  <c r="K2319" i="2"/>
  <c r="K2320" i="2" s="1"/>
  <c r="K2321" i="2" s="1"/>
  <c r="K2322" i="2" s="1"/>
  <c r="J2319" i="2"/>
  <c r="J2320" i="2" s="1"/>
  <c r="J2321" i="2" s="1"/>
  <c r="J2322" i="2" s="1"/>
  <c r="I2319" i="2"/>
  <c r="I2320" i="2" s="1"/>
  <c r="I2321" i="2" s="1"/>
  <c r="I2322" i="2" s="1"/>
  <c r="H2319" i="2"/>
  <c r="H2320" i="2" s="1"/>
  <c r="H2321" i="2" s="1"/>
  <c r="H2322" i="2" s="1"/>
  <c r="G2319" i="2"/>
  <c r="G2320" i="2" s="1"/>
  <c r="G2321" i="2" s="1"/>
  <c r="G2322" i="2" s="1"/>
  <c r="F2319" i="2"/>
  <c r="F2320" i="2" s="1"/>
  <c r="F2321" i="2" s="1"/>
  <c r="F2322" i="2" s="1"/>
  <c r="E2319" i="2"/>
  <c r="E2320" i="2" s="1"/>
  <c r="E2321" i="2" s="1"/>
  <c r="E2322" i="2" s="1"/>
  <c r="D2319" i="2"/>
  <c r="D2320" i="2" s="1"/>
  <c r="O2315" i="2"/>
  <c r="N2315" i="2"/>
  <c r="M2315" i="2"/>
  <c r="L2315" i="2"/>
  <c r="K2315" i="2"/>
  <c r="J2315" i="2"/>
  <c r="I2315" i="2"/>
  <c r="H2315" i="2"/>
  <c r="G2315" i="2"/>
  <c r="F2315" i="2"/>
  <c r="E2315" i="2"/>
  <c r="D2315" i="2"/>
  <c r="O2314" i="2"/>
  <c r="N2314" i="2"/>
  <c r="M2314" i="2"/>
  <c r="L2314" i="2"/>
  <c r="K2314" i="2"/>
  <c r="J2314" i="2"/>
  <c r="I2314" i="2"/>
  <c r="H2314" i="2"/>
  <c r="G2314" i="2"/>
  <c r="F2314" i="2"/>
  <c r="E2314" i="2"/>
  <c r="D2314" i="2"/>
  <c r="O2308" i="2"/>
  <c r="O2309" i="2" s="1"/>
  <c r="N2308" i="2"/>
  <c r="N2309" i="2" s="1"/>
  <c r="M2308" i="2"/>
  <c r="M2309" i="2" s="1"/>
  <c r="L2308" i="2"/>
  <c r="L2309" i="2" s="1"/>
  <c r="K2308" i="2"/>
  <c r="K2309" i="2" s="1"/>
  <c r="J2308" i="2"/>
  <c r="J2309" i="2" s="1"/>
  <c r="I2308" i="2"/>
  <c r="I2309" i="2" s="1"/>
  <c r="H2308" i="2"/>
  <c r="H2309" i="2" s="1"/>
  <c r="G2308" i="2"/>
  <c r="G2309" i="2" s="1"/>
  <c r="F2308" i="2"/>
  <c r="F2309" i="2" s="1"/>
  <c r="E2308" i="2"/>
  <c r="E2309" i="2" s="1"/>
  <c r="D2308" i="2"/>
  <c r="D2309" i="2" s="1"/>
  <c r="O2304" i="2"/>
  <c r="N2304" i="2"/>
  <c r="M2304" i="2"/>
  <c r="L2304" i="2"/>
  <c r="K2304" i="2"/>
  <c r="J2304" i="2"/>
  <c r="I2304" i="2"/>
  <c r="H2304" i="2"/>
  <c r="G2304" i="2"/>
  <c r="F2304" i="2"/>
  <c r="E2304" i="2"/>
  <c r="D2304" i="2"/>
  <c r="O2303" i="2"/>
  <c r="N2303" i="2"/>
  <c r="M2303" i="2"/>
  <c r="L2303" i="2"/>
  <c r="K2303" i="2"/>
  <c r="J2303" i="2"/>
  <c r="I2303" i="2"/>
  <c r="H2303" i="2"/>
  <c r="G2303" i="2"/>
  <c r="F2303" i="2"/>
  <c r="E2303" i="2"/>
  <c r="D2303" i="2"/>
  <c r="O2292" i="2"/>
  <c r="O2294" i="2" s="1"/>
  <c r="O2295" i="2" s="1"/>
  <c r="N2292" i="2"/>
  <c r="N2294" i="2" s="1"/>
  <c r="N2295" i="2" s="1"/>
  <c r="M2292" i="2"/>
  <c r="M2294" i="2" s="1"/>
  <c r="M2295" i="2" s="1"/>
  <c r="L2292" i="2"/>
  <c r="L2294" i="2" s="1"/>
  <c r="L2295" i="2" s="1"/>
  <c r="K2292" i="2"/>
  <c r="K2294" i="2" s="1"/>
  <c r="K2295" i="2" s="1"/>
  <c r="J2292" i="2"/>
  <c r="J2294" i="2" s="1"/>
  <c r="J2295" i="2" s="1"/>
  <c r="I2292" i="2"/>
  <c r="I2294" i="2" s="1"/>
  <c r="I2295" i="2" s="1"/>
  <c r="H2292" i="2"/>
  <c r="H2294" i="2" s="1"/>
  <c r="H2295" i="2" s="1"/>
  <c r="G2292" i="2"/>
  <c r="F2292" i="2"/>
  <c r="F2293" i="2" s="1"/>
  <c r="F2294" i="2" s="1"/>
  <c r="F2295" i="2" s="1"/>
  <c r="E2292" i="2"/>
  <c r="E2293" i="2" s="1"/>
  <c r="E2294" i="2" s="1"/>
  <c r="E2295" i="2" s="1"/>
  <c r="D2292" i="2"/>
  <c r="D2293" i="2" s="1"/>
  <c r="O2288" i="2"/>
  <c r="N2288" i="2"/>
  <c r="M2288" i="2"/>
  <c r="L2288" i="2"/>
  <c r="K2288" i="2"/>
  <c r="J2288" i="2"/>
  <c r="I2288" i="2"/>
  <c r="H2288" i="2"/>
  <c r="G2288" i="2"/>
  <c r="F2288" i="2"/>
  <c r="E2288" i="2"/>
  <c r="D2288" i="2"/>
  <c r="O2287" i="2"/>
  <c r="N2287" i="2"/>
  <c r="M2287" i="2"/>
  <c r="L2287" i="2"/>
  <c r="K2287" i="2"/>
  <c r="J2287" i="2"/>
  <c r="I2287" i="2"/>
  <c r="H2287" i="2"/>
  <c r="G2287" i="2"/>
  <c r="F2287" i="2"/>
  <c r="E2287" i="2"/>
  <c r="D2287" i="2"/>
  <c r="O2281" i="2"/>
  <c r="O2282" i="2" s="1"/>
  <c r="O2283" i="2" s="1"/>
  <c r="O2284" i="2" s="1"/>
  <c r="N2281" i="2"/>
  <c r="N2282" i="2" s="1"/>
  <c r="N2283" i="2" s="1"/>
  <c r="N2284" i="2" s="1"/>
  <c r="M2281" i="2"/>
  <c r="M2282" i="2" s="1"/>
  <c r="M2283" i="2" s="1"/>
  <c r="M2284" i="2" s="1"/>
  <c r="L2281" i="2"/>
  <c r="L2282" i="2" s="1"/>
  <c r="L2283" i="2" s="1"/>
  <c r="L2284" i="2" s="1"/>
  <c r="K2281" i="2"/>
  <c r="K2282" i="2" s="1"/>
  <c r="K2283" i="2" s="1"/>
  <c r="K2284" i="2" s="1"/>
  <c r="J2281" i="2"/>
  <c r="J2282" i="2" s="1"/>
  <c r="J2283" i="2" s="1"/>
  <c r="J2284" i="2" s="1"/>
  <c r="I2281" i="2"/>
  <c r="I2282" i="2" s="1"/>
  <c r="I2283" i="2" s="1"/>
  <c r="I2284" i="2" s="1"/>
  <c r="H2281" i="2"/>
  <c r="H2282" i="2" s="1"/>
  <c r="H2283" i="2" s="1"/>
  <c r="H2284" i="2" s="1"/>
  <c r="G2281" i="2"/>
  <c r="G2282" i="2" s="1"/>
  <c r="G2283" i="2" s="1"/>
  <c r="G2284" i="2" s="1"/>
  <c r="F2281" i="2"/>
  <c r="F2282" i="2" s="1"/>
  <c r="F2283" i="2" s="1"/>
  <c r="F2284" i="2" s="1"/>
  <c r="E2281" i="2"/>
  <c r="E2282" i="2" s="1"/>
  <c r="E2283" i="2" s="1"/>
  <c r="E2284" i="2" s="1"/>
  <c r="D2281" i="2"/>
  <c r="D2282" i="2" s="1"/>
  <c r="O2277" i="2"/>
  <c r="N2277" i="2"/>
  <c r="N2276" i="2" s="1"/>
  <c r="M2277" i="2"/>
  <c r="M2276" i="2" s="1"/>
  <c r="L2277" i="2"/>
  <c r="L2276" i="2" s="1"/>
  <c r="K2277" i="2"/>
  <c r="K2276" i="2" s="1"/>
  <c r="J2277" i="2"/>
  <c r="J2276" i="2" s="1"/>
  <c r="I2277" i="2"/>
  <c r="I2276" i="2" s="1"/>
  <c r="H2277" i="2"/>
  <c r="H2276" i="2" s="1"/>
  <c r="G2277" i="2"/>
  <c r="G2276" i="2" s="1"/>
  <c r="F2277" i="2"/>
  <c r="F2276" i="2" s="1"/>
  <c r="E2277" i="2"/>
  <c r="E2276" i="2" s="1"/>
  <c r="D2277" i="2"/>
  <c r="O2276" i="2"/>
  <c r="O2270" i="2"/>
  <c r="O2271" i="2" s="1"/>
  <c r="O2272" i="2" s="1"/>
  <c r="O2273" i="2" s="1"/>
  <c r="N2270" i="2"/>
  <c r="N2271" i="2" s="1"/>
  <c r="N2272" i="2" s="1"/>
  <c r="N2273" i="2" s="1"/>
  <c r="M2270" i="2"/>
  <c r="M2271" i="2" s="1"/>
  <c r="M2272" i="2" s="1"/>
  <c r="M2273" i="2" s="1"/>
  <c r="L2270" i="2"/>
  <c r="L2271" i="2" s="1"/>
  <c r="L2272" i="2" s="1"/>
  <c r="L2273" i="2" s="1"/>
  <c r="K2270" i="2"/>
  <c r="K2271" i="2" s="1"/>
  <c r="K2272" i="2" s="1"/>
  <c r="K2273" i="2" s="1"/>
  <c r="J2270" i="2"/>
  <c r="J2271" i="2" s="1"/>
  <c r="J2272" i="2" s="1"/>
  <c r="J2273" i="2" s="1"/>
  <c r="I2270" i="2"/>
  <c r="I2271" i="2" s="1"/>
  <c r="I2272" i="2" s="1"/>
  <c r="I2273" i="2" s="1"/>
  <c r="H2270" i="2"/>
  <c r="H2271" i="2" s="1"/>
  <c r="H2272" i="2" s="1"/>
  <c r="H2273" i="2" s="1"/>
  <c r="G2270" i="2"/>
  <c r="G2271" i="2" s="1"/>
  <c r="G2272" i="2" s="1"/>
  <c r="G2273" i="2" s="1"/>
  <c r="F2270" i="2"/>
  <c r="F2271" i="2" s="1"/>
  <c r="F2272" i="2" s="1"/>
  <c r="F2273" i="2" s="1"/>
  <c r="E2270" i="2"/>
  <c r="E2271" i="2" s="1"/>
  <c r="E2272" i="2" s="1"/>
  <c r="E2273" i="2" s="1"/>
  <c r="D2270" i="2"/>
  <c r="D2271" i="2" s="1"/>
  <c r="O2266" i="2"/>
  <c r="N2266" i="2"/>
  <c r="M2266" i="2"/>
  <c r="L2266" i="2"/>
  <c r="K2266" i="2"/>
  <c r="K2265" i="2" s="1"/>
  <c r="J2266" i="2"/>
  <c r="J2265" i="2" s="1"/>
  <c r="I2266" i="2"/>
  <c r="I2265" i="2" s="1"/>
  <c r="H2266" i="2"/>
  <c r="H2265" i="2" s="1"/>
  <c r="G2266" i="2"/>
  <c r="G2265" i="2" s="1"/>
  <c r="F2266" i="2"/>
  <c r="F2265" i="2" s="1"/>
  <c r="E2266" i="2"/>
  <c r="E2265" i="2" s="1"/>
  <c r="D2266" i="2"/>
  <c r="D2265" i="2" s="1"/>
  <c r="O2265" i="2"/>
  <c r="N2265" i="2"/>
  <c r="M2265" i="2"/>
  <c r="L2265" i="2"/>
  <c r="O2259" i="2"/>
  <c r="O2260" i="2" s="1"/>
  <c r="O2261" i="2" s="1"/>
  <c r="O2262" i="2" s="1"/>
  <c r="N2259" i="2"/>
  <c r="N2260" i="2" s="1"/>
  <c r="N2261" i="2" s="1"/>
  <c r="N2262" i="2" s="1"/>
  <c r="M2259" i="2"/>
  <c r="M2260" i="2" s="1"/>
  <c r="M2261" i="2" s="1"/>
  <c r="M2262" i="2" s="1"/>
  <c r="L2259" i="2"/>
  <c r="L2260" i="2" s="1"/>
  <c r="L2261" i="2" s="1"/>
  <c r="L2262" i="2" s="1"/>
  <c r="K2259" i="2"/>
  <c r="K2260" i="2" s="1"/>
  <c r="K2261" i="2" s="1"/>
  <c r="K2262" i="2" s="1"/>
  <c r="J2259" i="2"/>
  <c r="J2260" i="2" s="1"/>
  <c r="J2261" i="2" s="1"/>
  <c r="J2262" i="2" s="1"/>
  <c r="I2259" i="2"/>
  <c r="I2260" i="2" s="1"/>
  <c r="I2261" i="2" s="1"/>
  <c r="I2262" i="2" s="1"/>
  <c r="H2259" i="2"/>
  <c r="H2260" i="2" s="1"/>
  <c r="H2261" i="2" s="1"/>
  <c r="H2262" i="2" s="1"/>
  <c r="G2259" i="2"/>
  <c r="G2260" i="2" s="1"/>
  <c r="G2261" i="2" s="1"/>
  <c r="G2262" i="2" s="1"/>
  <c r="F2259" i="2"/>
  <c r="F2260" i="2" s="1"/>
  <c r="F2261" i="2" s="1"/>
  <c r="F2262" i="2" s="1"/>
  <c r="E2259" i="2"/>
  <c r="E2260" i="2" s="1"/>
  <c r="E2261" i="2" s="1"/>
  <c r="E2262" i="2" s="1"/>
  <c r="D2259" i="2"/>
  <c r="D2260" i="2" s="1"/>
  <c r="O2255" i="2"/>
  <c r="N2255" i="2"/>
  <c r="M2255" i="2"/>
  <c r="L2255" i="2"/>
  <c r="K2255" i="2"/>
  <c r="J2255" i="2"/>
  <c r="I2255" i="2"/>
  <c r="H2255" i="2"/>
  <c r="G2255" i="2"/>
  <c r="F2255" i="2"/>
  <c r="E2255" i="2"/>
  <c r="D2255" i="2"/>
  <c r="O2254" i="2"/>
  <c r="N2254" i="2"/>
  <c r="M2254" i="2"/>
  <c r="L2254" i="2"/>
  <c r="K2254" i="2"/>
  <c r="J2254" i="2"/>
  <c r="I2254" i="2"/>
  <c r="H2254" i="2"/>
  <c r="G2254" i="2"/>
  <c r="F2254" i="2"/>
  <c r="E2254" i="2"/>
  <c r="D2254" i="2"/>
  <c r="O2248" i="2"/>
  <c r="O2249" i="2" s="1"/>
  <c r="O2250" i="2" s="1"/>
  <c r="O2251" i="2" s="1"/>
  <c r="N2248" i="2"/>
  <c r="N2249" i="2" s="1"/>
  <c r="N2250" i="2" s="1"/>
  <c r="N2251" i="2" s="1"/>
  <c r="M2248" i="2"/>
  <c r="M2249" i="2" s="1"/>
  <c r="M2250" i="2" s="1"/>
  <c r="M2251" i="2" s="1"/>
  <c r="L2248" i="2"/>
  <c r="L2249" i="2" s="1"/>
  <c r="L2250" i="2" s="1"/>
  <c r="L2251" i="2" s="1"/>
  <c r="K2248" i="2"/>
  <c r="K2249" i="2" s="1"/>
  <c r="K2250" i="2" s="1"/>
  <c r="K2251" i="2" s="1"/>
  <c r="J2248" i="2"/>
  <c r="J2249" i="2" s="1"/>
  <c r="J2250" i="2" s="1"/>
  <c r="J2251" i="2" s="1"/>
  <c r="I2248" i="2"/>
  <c r="I2249" i="2" s="1"/>
  <c r="I2250" i="2" s="1"/>
  <c r="I2251" i="2" s="1"/>
  <c r="H2248" i="2"/>
  <c r="H2249" i="2" s="1"/>
  <c r="H2250" i="2" s="1"/>
  <c r="H2251" i="2" s="1"/>
  <c r="G2248" i="2"/>
  <c r="G2249" i="2" s="1"/>
  <c r="G2250" i="2" s="1"/>
  <c r="G2251" i="2" s="1"/>
  <c r="F2248" i="2"/>
  <c r="F2249" i="2" s="1"/>
  <c r="F2250" i="2" s="1"/>
  <c r="F2251" i="2" s="1"/>
  <c r="E2248" i="2"/>
  <c r="E2249" i="2" s="1"/>
  <c r="D2248" i="2"/>
  <c r="D2249" i="2" s="1"/>
  <c r="O2244" i="2"/>
  <c r="N2244" i="2"/>
  <c r="M2244" i="2"/>
  <c r="L2244" i="2"/>
  <c r="K2244" i="2"/>
  <c r="J2244" i="2"/>
  <c r="I2244" i="2"/>
  <c r="H2244" i="2"/>
  <c r="G2244" i="2"/>
  <c r="F2244" i="2"/>
  <c r="E2244" i="2"/>
  <c r="D2244" i="2"/>
  <c r="O2243" i="2"/>
  <c r="N2243" i="2"/>
  <c r="M2243" i="2"/>
  <c r="L2243" i="2"/>
  <c r="K2243" i="2"/>
  <c r="J2243" i="2"/>
  <c r="I2243" i="2"/>
  <c r="H2243" i="2"/>
  <c r="G2243" i="2"/>
  <c r="F2243" i="2"/>
  <c r="E2243" i="2"/>
  <c r="D2243" i="2"/>
  <c r="O2237" i="2"/>
  <c r="O2238" i="2" s="1"/>
  <c r="O2239" i="2" s="1"/>
  <c r="O2240" i="2" s="1"/>
  <c r="N2237" i="2"/>
  <c r="N2238" i="2" s="1"/>
  <c r="N2239" i="2" s="1"/>
  <c r="N2240" i="2" s="1"/>
  <c r="M2237" i="2"/>
  <c r="M2238" i="2" s="1"/>
  <c r="M2239" i="2" s="1"/>
  <c r="M2240" i="2" s="1"/>
  <c r="L2237" i="2"/>
  <c r="L2238" i="2" s="1"/>
  <c r="L2239" i="2" s="1"/>
  <c r="L2240" i="2" s="1"/>
  <c r="K2237" i="2"/>
  <c r="K2238" i="2" s="1"/>
  <c r="K2239" i="2" s="1"/>
  <c r="K2240" i="2" s="1"/>
  <c r="J2237" i="2"/>
  <c r="J2238" i="2" s="1"/>
  <c r="J2239" i="2" s="1"/>
  <c r="J2240" i="2" s="1"/>
  <c r="I2237" i="2"/>
  <c r="I2238" i="2" s="1"/>
  <c r="I2239" i="2" s="1"/>
  <c r="I2240" i="2" s="1"/>
  <c r="H2237" i="2"/>
  <c r="H2238" i="2" s="1"/>
  <c r="H2239" i="2" s="1"/>
  <c r="H2240" i="2" s="1"/>
  <c r="G2237" i="2"/>
  <c r="G2238" i="2" s="1"/>
  <c r="G2239" i="2" s="1"/>
  <c r="G2240" i="2" s="1"/>
  <c r="F2237" i="2"/>
  <c r="F2238" i="2" s="1"/>
  <c r="F2239" i="2" s="1"/>
  <c r="F2240" i="2" s="1"/>
  <c r="E2237" i="2"/>
  <c r="E2238" i="2" s="1"/>
  <c r="E2239" i="2" s="1"/>
  <c r="E2240" i="2" s="1"/>
  <c r="D2237" i="2"/>
  <c r="D2238" i="2" s="1"/>
  <c r="O2233" i="2"/>
  <c r="N2233" i="2"/>
  <c r="M2233" i="2"/>
  <c r="L2233" i="2"/>
  <c r="K2233" i="2"/>
  <c r="J2233" i="2"/>
  <c r="I2233" i="2"/>
  <c r="H2233" i="2"/>
  <c r="G2233" i="2"/>
  <c r="F2233" i="2"/>
  <c r="E2233" i="2"/>
  <c r="D2233" i="2"/>
  <c r="O2232" i="2"/>
  <c r="N2232" i="2"/>
  <c r="M2232" i="2"/>
  <c r="L2232" i="2"/>
  <c r="K2232" i="2"/>
  <c r="J2232" i="2"/>
  <c r="I2232" i="2"/>
  <c r="H2232" i="2"/>
  <c r="G2232" i="2"/>
  <c r="F2232" i="2"/>
  <c r="E2232" i="2"/>
  <c r="D2232" i="2"/>
  <c r="O2226" i="2"/>
  <c r="O2227" i="2" s="1"/>
  <c r="N2226" i="2"/>
  <c r="N2227" i="2" s="1"/>
  <c r="M2226" i="2"/>
  <c r="M2227" i="2" s="1"/>
  <c r="L2226" i="2"/>
  <c r="L2227" i="2" s="1"/>
  <c r="K2226" i="2"/>
  <c r="K2227" i="2" s="1"/>
  <c r="J2226" i="2"/>
  <c r="J2227" i="2" s="1"/>
  <c r="I2226" i="2"/>
  <c r="I2227" i="2" s="1"/>
  <c r="H2226" i="2"/>
  <c r="H2227" i="2" s="1"/>
  <c r="G2226" i="2"/>
  <c r="G2227" i="2" s="1"/>
  <c r="F2226" i="2"/>
  <c r="F2227" i="2" s="1"/>
  <c r="E2226" i="2"/>
  <c r="E2227" i="2" s="1"/>
  <c r="D2226" i="2"/>
  <c r="D2227" i="2" s="1"/>
  <c r="O2222" i="2"/>
  <c r="N2222" i="2"/>
  <c r="M2222" i="2"/>
  <c r="L2222" i="2"/>
  <c r="K2222" i="2"/>
  <c r="J2222" i="2"/>
  <c r="I2222" i="2"/>
  <c r="H2222" i="2"/>
  <c r="G2222" i="2"/>
  <c r="F2222" i="2"/>
  <c r="E2222" i="2"/>
  <c r="D2222" i="2"/>
  <c r="O2221" i="2"/>
  <c r="N2221" i="2"/>
  <c r="M2221" i="2"/>
  <c r="L2221" i="2"/>
  <c r="K2221" i="2"/>
  <c r="J2221" i="2"/>
  <c r="I2221" i="2"/>
  <c r="H2221" i="2"/>
  <c r="G2221" i="2"/>
  <c r="F2221" i="2"/>
  <c r="E2221" i="2"/>
  <c r="D2221" i="2"/>
  <c r="O2210" i="2"/>
  <c r="O2212" i="2" s="1"/>
  <c r="O2213" i="2" s="1"/>
  <c r="N2210" i="2"/>
  <c r="N2212" i="2" s="1"/>
  <c r="N2213" i="2" s="1"/>
  <c r="M2210" i="2"/>
  <c r="M2212" i="2" s="1"/>
  <c r="M2213" i="2" s="1"/>
  <c r="L2210" i="2"/>
  <c r="L2212" i="2" s="1"/>
  <c r="L2213" i="2" s="1"/>
  <c r="K2210" i="2"/>
  <c r="K2212" i="2" s="1"/>
  <c r="K2213" i="2" s="1"/>
  <c r="J2210" i="2"/>
  <c r="J2212" i="2" s="1"/>
  <c r="J2213" i="2" s="1"/>
  <c r="I2210" i="2"/>
  <c r="I2212" i="2" s="1"/>
  <c r="I2213" i="2" s="1"/>
  <c r="H2210" i="2"/>
  <c r="H2212" i="2" s="1"/>
  <c r="H2213" i="2" s="1"/>
  <c r="G2210" i="2"/>
  <c r="F2210" i="2"/>
  <c r="F2211" i="2" s="1"/>
  <c r="F2212" i="2" s="1"/>
  <c r="F2213" i="2" s="1"/>
  <c r="E2210" i="2"/>
  <c r="E2211" i="2" s="1"/>
  <c r="E2212" i="2" s="1"/>
  <c r="E2213" i="2" s="1"/>
  <c r="D2210" i="2"/>
  <c r="D2211" i="2" s="1"/>
  <c r="O2206" i="2"/>
  <c r="N2206" i="2"/>
  <c r="M2206" i="2"/>
  <c r="L2206" i="2"/>
  <c r="K2206" i="2"/>
  <c r="J2206" i="2"/>
  <c r="I2206" i="2"/>
  <c r="H2206" i="2"/>
  <c r="G2206" i="2"/>
  <c r="F2206" i="2"/>
  <c r="E2206" i="2"/>
  <c r="D2206" i="2"/>
  <c r="O2205" i="2"/>
  <c r="N2205" i="2"/>
  <c r="M2205" i="2"/>
  <c r="L2205" i="2"/>
  <c r="K2205" i="2"/>
  <c r="J2205" i="2"/>
  <c r="I2205" i="2"/>
  <c r="H2205" i="2"/>
  <c r="G2205" i="2"/>
  <c r="F2205" i="2"/>
  <c r="E2205" i="2"/>
  <c r="D2205" i="2"/>
  <c r="O2199" i="2"/>
  <c r="O2200" i="2" s="1"/>
  <c r="O2201" i="2" s="1"/>
  <c r="O2202" i="2" s="1"/>
  <c r="N2199" i="2"/>
  <c r="N2200" i="2" s="1"/>
  <c r="N2201" i="2" s="1"/>
  <c r="N2202" i="2" s="1"/>
  <c r="M2199" i="2"/>
  <c r="M2200" i="2" s="1"/>
  <c r="M2201" i="2" s="1"/>
  <c r="M2202" i="2" s="1"/>
  <c r="L2199" i="2"/>
  <c r="L2200" i="2" s="1"/>
  <c r="L2201" i="2" s="1"/>
  <c r="L2202" i="2" s="1"/>
  <c r="K2199" i="2"/>
  <c r="K2200" i="2" s="1"/>
  <c r="K2201" i="2" s="1"/>
  <c r="K2202" i="2" s="1"/>
  <c r="J2199" i="2"/>
  <c r="J2200" i="2" s="1"/>
  <c r="J2201" i="2" s="1"/>
  <c r="J2202" i="2" s="1"/>
  <c r="I2199" i="2"/>
  <c r="I2200" i="2" s="1"/>
  <c r="I2201" i="2" s="1"/>
  <c r="I2202" i="2" s="1"/>
  <c r="H2199" i="2"/>
  <c r="H2200" i="2" s="1"/>
  <c r="H2201" i="2" s="1"/>
  <c r="H2202" i="2" s="1"/>
  <c r="G2199" i="2"/>
  <c r="G2200" i="2" s="1"/>
  <c r="G2201" i="2" s="1"/>
  <c r="G2202" i="2" s="1"/>
  <c r="F2199" i="2"/>
  <c r="F2200" i="2" s="1"/>
  <c r="F2201" i="2" s="1"/>
  <c r="F2202" i="2" s="1"/>
  <c r="E2199" i="2"/>
  <c r="E2200" i="2" s="1"/>
  <c r="E2201" i="2" s="1"/>
  <c r="E2202" i="2" s="1"/>
  <c r="D2199" i="2"/>
  <c r="D2200" i="2" s="1"/>
  <c r="O2195" i="2"/>
  <c r="N2195" i="2"/>
  <c r="M2195" i="2"/>
  <c r="L2195" i="2"/>
  <c r="K2195" i="2"/>
  <c r="J2195" i="2"/>
  <c r="I2195" i="2"/>
  <c r="H2195" i="2"/>
  <c r="G2195" i="2"/>
  <c r="F2195" i="2"/>
  <c r="E2195" i="2"/>
  <c r="D2195" i="2"/>
  <c r="O2194" i="2"/>
  <c r="N2194" i="2"/>
  <c r="M2194" i="2"/>
  <c r="L2194" i="2"/>
  <c r="K2194" i="2"/>
  <c r="J2194" i="2"/>
  <c r="I2194" i="2"/>
  <c r="H2194" i="2"/>
  <c r="G2194" i="2"/>
  <c r="F2194" i="2"/>
  <c r="E2194" i="2"/>
  <c r="D2194" i="2"/>
  <c r="O2188" i="2"/>
  <c r="O2189" i="2" s="1"/>
  <c r="O2190" i="2" s="1"/>
  <c r="O2191" i="2" s="1"/>
  <c r="N2188" i="2"/>
  <c r="N2189" i="2" s="1"/>
  <c r="N2190" i="2" s="1"/>
  <c r="N2191" i="2" s="1"/>
  <c r="M2188" i="2"/>
  <c r="M2189" i="2" s="1"/>
  <c r="M2190" i="2" s="1"/>
  <c r="M2191" i="2" s="1"/>
  <c r="L2188" i="2"/>
  <c r="L2189" i="2" s="1"/>
  <c r="L2190" i="2" s="1"/>
  <c r="L2191" i="2" s="1"/>
  <c r="K2188" i="2"/>
  <c r="K2189" i="2" s="1"/>
  <c r="K2190" i="2" s="1"/>
  <c r="K2191" i="2" s="1"/>
  <c r="J2188" i="2"/>
  <c r="J2189" i="2" s="1"/>
  <c r="J2190" i="2" s="1"/>
  <c r="J2191" i="2" s="1"/>
  <c r="I2188" i="2"/>
  <c r="I2189" i="2" s="1"/>
  <c r="I2190" i="2" s="1"/>
  <c r="I2191" i="2" s="1"/>
  <c r="H2188" i="2"/>
  <c r="H2189" i="2" s="1"/>
  <c r="H2190" i="2" s="1"/>
  <c r="H2191" i="2" s="1"/>
  <c r="G2188" i="2"/>
  <c r="G2189" i="2" s="1"/>
  <c r="G2190" i="2" s="1"/>
  <c r="G2191" i="2" s="1"/>
  <c r="F2188" i="2"/>
  <c r="F2189" i="2" s="1"/>
  <c r="F2190" i="2" s="1"/>
  <c r="F2191" i="2" s="1"/>
  <c r="E2188" i="2"/>
  <c r="E2189" i="2" s="1"/>
  <c r="E2190" i="2" s="1"/>
  <c r="E2191" i="2" s="1"/>
  <c r="D2188" i="2"/>
  <c r="D2189" i="2" s="1"/>
  <c r="O2184" i="2"/>
  <c r="N2184" i="2"/>
  <c r="M2184" i="2"/>
  <c r="L2184" i="2"/>
  <c r="K2184" i="2"/>
  <c r="J2184" i="2"/>
  <c r="I2184" i="2"/>
  <c r="H2184" i="2"/>
  <c r="G2184" i="2"/>
  <c r="F2184" i="2"/>
  <c r="E2184" i="2"/>
  <c r="D2184" i="2"/>
  <c r="O2183" i="2"/>
  <c r="N2183" i="2"/>
  <c r="M2183" i="2"/>
  <c r="L2183" i="2"/>
  <c r="K2183" i="2"/>
  <c r="J2183" i="2"/>
  <c r="I2183" i="2"/>
  <c r="H2183" i="2"/>
  <c r="G2183" i="2"/>
  <c r="F2183" i="2"/>
  <c r="E2183" i="2"/>
  <c r="D2183" i="2"/>
  <c r="O2177" i="2"/>
  <c r="O2178" i="2" s="1"/>
  <c r="O2179" i="2" s="1"/>
  <c r="O2180" i="2" s="1"/>
  <c r="N2177" i="2"/>
  <c r="N2178" i="2" s="1"/>
  <c r="N2179" i="2" s="1"/>
  <c r="N2180" i="2" s="1"/>
  <c r="M2177" i="2"/>
  <c r="M2178" i="2" s="1"/>
  <c r="M2179" i="2" s="1"/>
  <c r="M2180" i="2" s="1"/>
  <c r="L2177" i="2"/>
  <c r="L2178" i="2" s="1"/>
  <c r="L2179" i="2" s="1"/>
  <c r="L2180" i="2" s="1"/>
  <c r="K2177" i="2"/>
  <c r="K2178" i="2" s="1"/>
  <c r="K2179" i="2" s="1"/>
  <c r="K2180" i="2" s="1"/>
  <c r="J2177" i="2"/>
  <c r="J2178" i="2" s="1"/>
  <c r="J2179" i="2" s="1"/>
  <c r="J2180" i="2" s="1"/>
  <c r="I2177" i="2"/>
  <c r="I2178" i="2" s="1"/>
  <c r="I2179" i="2" s="1"/>
  <c r="I2180" i="2" s="1"/>
  <c r="H2177" i="2"/>
  <c r="H2178" i="2" s="1"/>
  <c r="H2179" i="2" s="1"/>
  <c r="H2180" i="2" s="1"/>
  <c r="G2177" i="2"/>
  <c r="G2178" i="2" s="1"/>
  <c r="G2179" i="2" s="1"/>
  <c r="G2180" i="2" s="1"/>
  <c r="F2177" i="2"/>
  <c r="F2178" i="2" s="1"/>
  <c r="F2179" i="2" s="1"/>
  <c r="F2180" i="2" s="1"/>
  <c r="E2177" i="2"/>
  <c r="E2178" i="2" s="1"/>
  <c r="E2179" i="2" s="1"/>
  <c r="E2180" i="2" s="1"/>
  <c r="D2177" i="2"/>
  <c r="D2178" i="2" s="1"/>
  <c r="O2173" i="2"/>
  <c r="N2173" i="2"/>
  <c r="M2173" i="2"/>
  <c r="L2173" i="2"/>
  <c r="K2173" i="2"/>
  <c r="J2173" i="2"/>
  <c r="I2173" i="2"/>
  <c r="H2173" i="2"/>
  <c r="G2173" i="2"/>
  <c r="F2173" i="2"/>
  <c r="F2172" i="2" s="1"/>
  <c r="E2173" i="2"/>
  <c r="E2172" i="2" s="1"/>
  <c r="D2173" i="2"/>
  <c r="D2172" i="2" s="1"/>
  <c r="O2172" i="2"/>
  <c r="N2172" i="2"/>
  <c r="M2172" i="2"/>
  <c r="L2172" i="2"/>
  <c r="K2172" i="2"/>
  <c r="J2172" i="2"/>
  <c r="I2172" i="2"/>
  <c r="H2172" i="2"/>
  <c r="G2172" i="2"/>
  <c r="O2166" i="2"/>
  <c r="O2167" i="2" s="1"/>
  <c r="O2168" i="2" s="1"/>
  <c r="O2169" i="2" s="1"/>
  <c r="N2166" i="2"/>
  <c r="N2167" i="2" s="1"/>
  <c r="N2168" i="2" s="1"/>
  <c r="N2169" i="2" s="1"/>
  <c r="M2166" i="2"/>
  <c r="M2167" i="2" s="1"/>
  <c r="M2168" i="2" s="1"/>
  <c r="M2169" i="2" s="1"/>
  <c r="L2166" i="2"/>
  <c r="L2167" i="2" s="1"/>
  <c r="L2168" i="2" s="1"/>
  <c r="L2169" i="2" s="1"/>
  <c r="K2166" i="2"/>
  <c r="K2167" i="2" s="1"/>
  <c r="K2168" i="2" s="1"/>
  <c r="K2169" i="2" s="1"/>
  <c r="J2166" i="2"/>
  <c r="J2167" i="2" s="1"/>
  <c r="J2168" i="2" s="1"/>
  <c r="J2169" i="2" s="1"/>
  <c r="I2166" i="2"/>
  <c r="I2167" i="2" s="1"/>
  <c r="I2168" i="2" s="1"/>
  <c r="I2169" i="2" s="1"/>
  <c r="H2166" i="2"/>
  <c r="H2167" i="2" s="1"/>
  <c r="H2168" i="2" s="1"/>
  <c r="H2169" i="2" s="1"/>
  <c r="G2166" i="2"/>
  <c r="G2167" i="2" s="1"/>
  <c r="G2168" i="2" s="1"/>
  <c r="G2169" i="2" s="1"/>
  <c r="F2166" i="2"/>
  <c r="F2167" i="2" s="1"/>
  <c r="F2168" i="2" s="1"/>
  <c r="F2169" i="2" s="1"/>
  <c r="E2166" i="2"/>
  <c r="E2167" i="2" s="1"/>
  <c r="E2168" i="2" s="1"/>
  <c r="E2169" i="2" s="1"/>
  <c r="D2166" i="2"/>
  <c r="D2167" i="2" s="1"/>
  <c r="O2162" i="2"/>
  <c r="O2161" i="2" s="1"/>
  <c r="N2162" i="2"/>
  <c r="N2161" i="2" s="1"/>
  <c r="M2162" i="2"/>
  <c r="M2161" i="2" s="1"/>
  <c r="L2162" i="2"/>
  <c r="L2161" i="2" s="1"/>
  <c r="K2162" i="2"/>
  <c r="K2161" i="2" s="1"/>
  <c r="J2162" i="2"/>
  <c r="J2161" i="2" s="1"/>
  <c r="I2162" i="2"/>
  <c r="I2161" i="2" s="1"/>
  <c r="H2162" i="2"/>
  <c r="H2161" i="2" s="1"/>
  <c r="G2162" i="2"/>
  <c r="G2161" i="2" s="1"/>
  <c r="F2162" i="2"/>
  <c r="F2161" i="2" s="1"/>
  <c r="E2162" i="2"/>
  <c r="E2161" i="2" s="1"/>
  <c r="D2162" i="2"/>
  <c r="O2155" i="2"/>
  <c r="O2156" i="2" s="1"/>
  <c r="O2157" i="2" s="1"/>
  <c r="O2158" i="2" s="1"/>
  <c r="N2155" i="2"/>
  <c r="N2156" i="2" s="1"/>
  <c r="N2157" i="2" s="1"/>
  <c r="N2158" i="2" s="1"/>
  <c r="M2155" i="2"/>
  <c r="M2156" i="2" s="1"/>
  <c r="M2157" i="2" s="1"/>
  <c r="M2158" i="2" s="1"/>
  <c r="L2155" i="2"/>
  <c r="L2156" i="2" s="1"/>
  <c r="L2157" i="2" s="1"/>
  <c r="L2158" i="2" s="1"/>
  <c r="K2155" i="2"/>
  <c r="K2156" i="2" s="1"/>
  <c r="K2157" i="2" s="1"/>
  <c r="K2158" i="2" s="1"/>
  <c r="J2155" i="2"/>
  <c r="J2156" i="2" s="1"/>
  <c r="J2157" i="2" s="1"/>
  <c r="J2158" i="2" s="1"/>
  <c r="I2155" i="2"/>
  <c r="I2156" i="2" s="1"/>
  <c r="I2157" i="2" s="1"/>
  <c r="I2158" i="2" s="1"/>
  <c r="H2155" i="2"/>
  <c r="H2156" i="2" s="1"/>
  <c r="H2157" i="2" s="1"/>
  <c r="H2158" i="2" s="1"/>
  <c r="G2155" i="2"/>
  <c r="G2156" i="2" s="1"/>
  <c r="G2157" i="2" s="1"/>
  <c r="G2158" i="2" s="1"/>
  <c r="F2155" i="2"/>
  <c r="F2156" i="2" s="1"/>
  <c r="F2157" i="2" s="1"/>
  <c r="F2158" i="2" s="1"/>
  <c r="E2155" i="2"/>
  <c r="E2156" i="2" s="1"/>
  <c r="E2157" i="2" s="1"/>
  <c r="E2158" i="2" s="1"/>
  <c r="D2155" i="2"/>
  <c r="D2156" i="2" s="1"/>
  <c r="O2151" i="2"/>
  <c r="N2151" i="2"/>
  <c r="M2151" i="2"/>
  <c r="L2151" i="2"/>
  <c r="K2151" i="2"/>
  <c r="J2151" i="2"/>
  <c r="I2151" i="2"/>
  <c r="H2151" i="2"/>
  <c r="G2151" i="2"/>
  <c r="F2151" i="2"/>
  <c r="E2151" i="2"/>
  <c r="D2151" i="2"/>
  <c r="O2150" i="2"/>
  <c r="N2150" i="2"/>
  <c r="M2150" i="2"/>
  <c r="L2150" i="2"/>
  <c r="K2150" i="2"/>
  <c r="J2150" i="2"/>
  <c r="I2150" i="2"/>
  <c r="H2150" i="2"/>
  <c r="G2150" i="2"/>
  <c r="F2150" i="2"/>
  <c r="E2150" i="2"/>
  <c r="D2150" i="2"/>
  <c r="O2144" i="2"/>
  <c r="O2145" i="2" s="1"/>
  <c r="N2144" i="2"/>
  <c r="N2145" i="2" s="1"/>
  <c r="M2144" i="2"/>
  <c r="M2145" i="2" s="1"/>
  <c r="L2144" i="2"/>
  <c r="L2145" i="2" s="1"/>
  <c r="K2144" i="2"/>
  <c r="K2145" i="2" s="1"/>
  <c r="J2144" i="2"/>
  <c r="J2145" i="2" s="1"/>
  <c r="I2144" i="2"/>
  <c r="I2145" i="2" s="1"/>
  <c r="H2144" i="2"/>
  <c r="H2145" i="2" s="1"/>
  <c r="G2144" i="2"/>
  <c r="G2145" i="2" s="1"/>
  <c r="F2144" i="2"/>
  <c r="F2145" i="2" s="1"/>
  <c r="E2144" i="2"/>
  <c r="E2145" i="2" s="1"/>
  <c r="D2144" i="2"/>
  <c r="D2145" i="2" s="1"/>
  <c r="O2140" i="2"/>
  <c r="N2140" i="2"/>
  <c r="M2140" i="2"/>
  <c r="L2140" i="2"/>
  <c r="K2140" i="2"/>
  <c r="J2140" i="2"/>
  <c r="I2140" i="2"/>
  <c r="H2140" i="2"/>
  <c r="G2140" i="2"/>
  <c r="F2140" i="2"/>
  <c r="E2140" i="2"/>
  <c r="D2140" i="2"/>
  <c r="O2139" i="2"/>
  <c r="N2139" i="2"/>
  <c r="M2139" i="2"/>
  <c r="L2139" i="2"/>
  <c r="K2139" i="2"/>
  <c r="J2139" i="2"/>
  <c r="I2139" i="2"/>
  <c r="H2139" i="2"/>
  <c r="G2139" i="2"/>
  <c r="F2139" i="2"/>
  <c r="E2139" i="2"/>
  <c r="D2139" i="2"/>
  <c r="O2128" i="2"/>
  <c r="O2130" i="2" s="1"/>
  <c r="O2131" i="2" s="1"/>
  <c r="N2128" i="2"/>
  <c r="N2130" i="2" s="1"/>
  <c r="N2131" i="2" s="1"/>
  <c r="M2128" i="2"/>
  <c r="M2130" i="2" s="1"/>
  <c r="M2131" i="2" s="1"/>
  <c r="L2128" i="2"/>
  <c r="L2130" i="2" s="1"/>
  <c r="L2131" i="2" s="1"/>
  <c r="K2128" i="2"/>
  <c r="K2130" i="2" s="1"/>
  <c r="K2131" i="2" s="1"/>
  <c r="J2128" i="2"/>
  <c r="J2130" i="2" s="1"/>
  <c r="J2131" i="2" s="1"/>
  <c r="I2128" i="2"/>
  <c r="I2130" i="2" s="1"/>
  <c r="I2131" i="2" s="1"/>
  <c r="H2128" i="2"/>
  <c r="H2130" i="2" s="1"/>
  <c r="H2131" i="2" s="1"/>
  <c r="G2128" i="2"/>
  <c r="F2128" i="2"/>
  <c r="F2129" i="2" s="1"/>
  <c r="F2130" i="2" s="1"/>
  <c r="F2131" i="2" s="1"/>
  <c r="E2128" i="2"/>
  <c r="E2129" i="2" s="1"/>
  <c r="E2130" i="2" s="1"/>
  <c r="E2131" i="2" s="1"/>
  <c r="D2128" i="2"/>
  <c r="D2129" i="2" s="1"/>
  <c r="O2124" i="2"/>
  <c r="N2124" i="2"/>
  <c r="M2124" i="2"/>
  <c r="L2124" i="2"/>
  <c r="K2124" i="2"/>
  <c r="J2124" i="2"/>
  <c r="I2124" i="2"/>
  <c r="H2124" i="2"/>
  <c r="G2124" i="2"/>
  <c r="F2124" i="2"/>
  <c r="F2123" i="2" s="1"/>
  <c r="E2124" i="2"/>
  <c r="E2123" i="2" s="1"/>
  <c r="D2124" i="2"/>
  <c r="O2123" i="2"/>
  <c r="N2123" i="2"/>
  <c r="M2123" i="2"/>
  <c r="L2123" i="2"/>
  <c r="K2123" i="2"/>
  <c r="J2123" i="2"/>
  <c r="I2123" i="2"/>
  <c r="H2123" i="2"/>
  <c r="G2123" i="2"/>
  <c r="O2117" i="2"/>
  <c r="O2118" i="2" s="1"/>
  <c r="O2119" i="2" s="1"/>
  <c r="O2120" i="2" s="1"/>
  <c r="N2117" i="2"/>
  <c r="N2118" i="2" s="1"/>
  <c r="N2119" i="2" s="1"/>
  <c r="N2120" i="2" s="1"/>
  <c r="M2117" i="2"/>
  <c r="M2118" i="2" s="1"/>
  <c r="M2119" i="2" s="1"/>
  <c r="M2120" i="2" s="1"/>
  <c r="L2117" i="2"/>
  <c r="L2118" i="2" s="1"/>
  <c r="L2119" i="2" s="1"/>
  <c r="L2120" i="2" s="1"/>
  <c r="K2117" i="2"/>
  <c r="K2118" i="2" s="1"/>
  <c r="K2119" i="2" s="1"/>
  <c r="K2120" i="2" s="1"/>
  <c r="J2117" i="2"/>
  <c r="J2118" i="2" s="1"/>
  <c r="J2119" i="2" s="1"/>
  <c r="J2120" i="2" s="1"/>
  <c r="I2117" i="2"/>
  <c r="I2118" i="2" s="1"/>
  <c r="I2119" i="2" s="1"/>
  <c r="I2120" i="2" s="1"/>
  <c r="H2117" i="2"/>
  <c r="H2118" i="2" s="1"/>
  <c r="H2119" i="2" s="1"/>
  <c r="H2120" i="2" s="1"/>
  <c r="G2117" i="2"/>
  <c r="G2118" i="2" s="1"/>
  <c r="G2119" i="2" s="1"/>
  <c r="G2120" i="2" s="1"/>
  <c r="F2117" i="2"/>
  <c r="F2118" i="2" s="1"/>
  <c r="F2119" i="2" s="1"/>
  <c r="F2120" i="2" s="1"/>
  <c r="E2117" i="2"/>
  <c r="E2118" i="2" s="1"/>
  <c r="E2119" i="2" s="1"/>
  <c r="E2120" i="2" s="1"/>
  <c r="D2117" i="2"/>
  <c r="D2118" i="2" s="1"/>
  <c r="O2113" i="2"/>
  <c r="N2113" i="2"/>
  <c r="M2113" i="2"/>
  <c r="L2113" i="2"/>
  <c r="K2113" i="2"/>
  <c r="J2113" i="2"/>
  <c r="I2113" i="2"/>
  <c r="I2112" i="2" s="1"/>
  <c r="H2113" i="2"/>
  <c r="H2112" i="2" s="1"/>
  <c r="G2113" i="2"/>
  <c r="G2112" i="2" s="1"/>
  <c r="F2113" i="2"/>
  <c r="F2112" i="2" s="1"/>
  <c r="E2113" i="2"/>
  <c r="E2112" i="2" s="1"/>
  <c r="D2113" i="2"/>
  <c r="O2112" i="2"/>
  <c r="N2112" i="2"/>
  <c r="M2112" i="2"/>
  <c r="L2112" i="2"/>
  <c r="K2112" i="2"/>
  <c r="J2112" i="2"/>
  <c r="D2112" i="2"/>
  <c r="O2106" i="2"/>
  <c r="O2107" i="2" s="1"/>
  <c r="O2108" i="2" s="1"/>
  <c r="O2109" i="2" s="1"/>
  <c r="N2106" i="2"/>
  <c r="N2107" i="2" s="1"/>
  <c r="N2108" i="2" s="1"/>
  <c r="N2109" i="2" s="1"/>
  <c r="M2106" i="2"/>
  <c r="M2107" i="2" s="1"/>
  <c r="M2108" i="2" s="1"/>
  <c r="M2109" i="2" s="1"/>
  <c r="L2106" i="2"/>
  <c r="L2107" i="2" s="1"/>
  <c r="L2108" i="2" s="1"/>
  <c r="L2109" i="2" s="1"/>
  <c r="K2106" i="2"/>
  <c r="K2107" i="2" s="1"/>
  <c r="K2108" i="2" s="1"/>
  <c r="K2109" i="2" s="1"/>
  <c r="J2106" i="2"/>
  <c r="J2107" i="2" s="1"/>
  <c r="J2108" i="2" s="1"/>
  <c r="J2109" i="2" s="1"/>
  <c r="I2106" i="2"/>
  <c r="I2107" i="2" s="1"/>
  <c r="I2108" i="2" s="1"/>
  <c r="I2109" i="2" s="1"/>
  <c r="H2106" i="2"/>
  <c r="H2107" i="2" s="1"/>
  <c r="H2108" i="2" s="1"/>
  <c r="H2109" i="2" s="1"/>
  <c r="G2106" i="2"/>
  <c r="G2107" i="2" s="1"/>
  <c r="G2108" i="2" s="1"/>
  <c r="G2109" i="2" s="1"/>
  <c r="F2106" i="2"/>
  <c r="F2107" i="2" s="1"/>
  <c r="F2108" i="2" s="1"/>
  <c r="F2109" i="2" s="1"/>
  <c r="E2106" i="2"/>
  <c r="E2107" i="2" s="1"/>
  <c r="E2108" i="2" s="1"/>
  <c r="E2109" i="2" s="1"/>
  <c r="D2106" i="2"/>
  <c r="D2107" i="2" s="1"/>
  <c r="O2102" i="2"/>
  <c r="N2102" i="2"/>
  <c r="M2102" i="2"/>
  <c r="L2102" i="2"/>
  <c r="K2102" i="2"/>
  <c r="J2102" i="2"/>
  <c r="I2102" i="2"/>
  <c r="H2102" i="2"/>
  <c r="G2102" i="2"/>
  <c r="F2102" i="2"/>
  <c r="E2102" i="2"/>
  <c r="D2102" i="2"/>
  <c r="O2101" i="2"/>
  <c r="N2101" i="2"/>
  <c r="M2101" i="2"/>
  <c r="L2101" i="2"/>
  <c r="K2101" i="2"/>
  <c r="J2101" i="2"/>
  <c r="I2101" i="2"/>
  <c r="H2101" i="2"/>
  <c r="G2101" i="2"/>
  <c r="F2101" i="2"/>
  <c r="E2101" i="2"/>
  <c r="D2101" i="2"/>
  <c r="O2095" i="2"/>
  <c r="O2096" i="2" s="1"/>
  <c r="O2097" i="2" s="1"/>
  <c r="O2098" i="2" s="1"/>
  <c r="N2095" i="2"/>
  <c r="N2096" i="2" s="1"/>
  <c r="N2097" i="2" s="1"/>
  <c r="N2098" i="2" s="1"/>
  <c r="M2095" i="2"/>
  <c r="M2096" i="2" s="1"/>
  <c r="M2097" i="2" s="1"/>
  <c r="M2098" i="2" s="1"/>
  <c r="L2095" i="2"/>
  <c r="L2096" i="2" s="1"/>
  <c r="L2097" i="2" s="1"/>
  <c r="L2098" i="2" s="1"/>
  <c r="K2095" i="2"/>
  <c r="K2096" i="2" s="1"/>
  <c r="K2097" i="2" s="1"/>
  <c r="K2098" i="2" s="1"/>
  <c r="J2095" i="2"/>
  <c r="J2096" i="2" s="1"/>
  <c r="J2097" i="2" s="1"/>
  <c r="J2098" i="2" s="1"/>
  <c r="I2095" i="2"/>
  <c r="I2096" i="2" s="1"/>
  <c r="I2097" i="2" s="1"/>
  <c r="I2098" i="2" s="1"/>
  <c r="H2095" i="2"/>
  <c r="H2096" i="2" s="1"/>
  <c r="H2097" i="2" s="1"/>
  <c r="H2098" i="2" s="1"/>
  <c r="G2095" i="2"/>
  <c r="G2096" i="2" s="1"/>
  <c r="G2097" i="2" s="1"/>
  <c r="G2098" i="2" s="1"/>
  <c r="F2095" i="2"/>
  <c r="F2096" i="2" s="1"/>
  <c r="F2097" i="2" s="1"/>
  <c r="F2098" i="2" s="1"/>
  <c r="E2095" i="2"/>
  <c r="E2096" i="2" s="1"/>
  <c r="E2097" i="2" s="1"/>
  <c r="E2098" i="2" s="1"/>
  <c r="D2095" i="2"/>
  <c r="D2096" i="2" s="1"/>
  <c r="O2091" i="2"/>
  <c r="N2091" i="2"/>
  <c r="N2090" i="2" s="1"/>
  <c r="M2091" i="2"/>
  <c r="M2090" i="2" s="1"/>
  <c r="L2091" i="2"/>
  <c r="L2090" i="2" s="1"/>
  <c r="K2091" i="2"/>
  <c r="K2090" i="2" s="1"/>
  <c r="J2091" i="2"/>
  <c r="J2090" i="2" s="1"/>
  <c r="I2091" i="2"/>
  <c r="I2090" i="2" s="1"/>
  <c r="H2091" i="2"/>
  <c r="H2090" i="2" s="1"/>
  <c r="G2091" i="2"/>
  <c r="G2090" i="2" s="1"/>
  <c r="F2091" i="2"/>
  <c r="F2090" i="2" s="1"/>
  <c r="E2091" i="2"/>
  <c r="E2090" i="2" s="1"/>
  <c r="D2091" i="2"/>
  <c r="D2090" i="2" s="1"/>
  <c r="O2090" i="2"/>
  <c r="O2084" i="2"/>
  <c r="O2085" i="2" s="1"/>
  <c r="O2086" i="2" s="1"/>
  <c r="O2087" i="2" s="1"/>
  <c r="N2084" i="2"/>
  <c r="N2085" i="2" s="1"/>
  <c r="N2086" i="2" s="1"/>
  <c r="N2087" i="2" s="1"/>
  <c r="M2084" i="2"/>
  <c r="M2085" i="2" s="1"/>
  <c r="M2086" i="2" s="1"/>
  <c r="M2087" i="2" s="1"/>
  <c r="L2084" i="2"/>
  <c r="L2085" i="2" s="1"/>
  <c r="L2086" i="2" s="1"/>
  <c r="L2087" i="2" s="1"/>
  <c r="K2084" i="2"/>
  <c r="K2085" i="2" s="1"/>
  <c r="K2086" i="2" s="1"/>
  <c r="K2087" i="2" s="1"/>
  <c r="J2084" i="2"/>
  <c r="J2085" i="2" s="1"/>
  <c r="J2086" i="2" s="1"/>
  <c r="J2087" i="2" s="1"/>
  <c r="I2084" i="2"/>
  <c r="I2085" i="2" s="1"/>
  <c r="I2086" i="2" s="1"/>
  <c r="I2087" i="2" s="1"/>
  <c r="H2084" i="2"/>
  <c r="H2085" i="2" s="1"/>
  <c r="H2086" i="2" s="1"/>
  <c r="H2087" i="2" s="1"/>
  <c r="G2084" i="2"/>
  <c r="G2085" i="2" s="1"/>
  <c r="G2086" i="2" s="1"/>
  <c r="G2087" i="2" s="1"/>
  <c r="F2084" i="2"/>
  <c r="F2085" i="2" s="1"/>
  <c r="F2086" i="2" s="1"/>
  <c r="F2087" i="2" s="1"/>
  <c r="E2084" i="2"/>
  <c r="E2085" i="2" s="1"/>
  <c r="E2086" i="2" s="1"/>
  <c r="E2087" i="2" s="1"/>
  <c r="D2084" i="2"/>
  <c r="D2085" i="2" s="1"/>
  <c r="O2080" i="2"/>
  <c r="N2080" i="2"/>
  <c r="M2080" i="2"/>
  <c r="M2079" i="2" s="1"/>
  <c r="L2080" i="2"/>
  <c r="K2080" i="2"/>
  <c r="K2079" i="2" s="1"/>
  <c r="J2080" i="2"/>
  <c r="J2079" i="2" s="1"/>
  <c r="I2080" i="2"/>
  <c r="I2079" i="2" s="1"/>
  <c r="H2080" i="2"/>
  <c r="G2080" i="2"/>
  <c r="G2079" i="2" s="1"/>
  <c r="F2080" i="2"/>
  <c r="F2079" i="2" s="1"/>
  <c r="E2080" i="2"/>
  <c r="E2079" i="2" s="1"/>
  <c r="D2080" i="2"/>
  <c r="O2079" i="2"/>
  <c r="N2079" i="2"/>
  <c r="L2079" i="2"/>
  <c r="H2079" i="2"/>
  <c r="D2079" i="2"/>
  <c r="O2073" i="2"/>
  <c r="O2074" i="2" s="1"/>
  <c r="O2075" i="2" s="1"/>
  <c r="O2076" i="2" s="1"/>
  <c r="N2073" i="2"/>
  <c r="N2074" i="2" s="1"/>
  <c r="N2075" i="2" s="1"/>
  <c r="N2076" i="2" s="1"/>
  <c r="M2073" i="2"/>
  <c r="M2074" i="2" s="1"/>
  <c r="M2075" i="2" s="1"/>
  <c r="M2076" i="2" s="1"/>
  <c r="L2073" i="2"/>
  <c r="L2074" i="2" s="1"/>
  <c r="L2075" i="2" s="1"/>
  <c r="L2076" i="2" s="1"/>
  <c r="K2073" i="2"/>
  <c r="K2074" i="2" s="1"/>
  <c r="K2075" i="2" s="1"/>
  <c r="K2076" i="2" s="1"/>
  <c r="J2073" i="2"/>
  <c r="J2074" i="2" s="1"/>
  <c r="J2075" i="2" s="1"/>
  <c r="J2076" i="2" s="1"/>
  <c r="I2073" i="2"/>
  <c r="I2074" i="2" s="1"/>
  <c r="I2075" i="2" s="1"/>
  <c r="I2076" i="2" s="1"/>
  <c r="H2073" i="2"/>
  <c r="H2074" i="2" s="1"/>
  <c r="H2075" i="2" s="1"/>
  <c r="H2076" i="2" s="1"/>
  <c r="G2073" i="2"/>
  <c r="G2074" i="2" s="1"/>
  <c r="G2075" i="2" s="1"/>
  <c r="G2076" i="2" s="1"/>
  <c r="F2073" i="2"/>
  <c r="F2074" i="2" s="1"/>
  <c r="F2075" i="2" s="1"/>
  <c r="F2076" i="2" s="1"/>
  <c r="E2073" i="2"/>
  <c r="E2074" i="2" s="1"/>
  <c r="E2075" i="2" s="1"/>
  <c r="E2076" i="2" s="1"/>
  <c r="D2073" i="2"/>
  <c r="D2074" i="2" s="1"/>
  <c r="O2069" i="2"/>
  <c r="N2069" i="2"/>
  <c r="M2069" i="2"/>
  <c r="L2069" i="2"/>
  <c r="K2069" i="2"/>
  <c r="J2069" i="2"/>
  <c r="I2069" i="2"/>
  <c r="H2069" i="2"/>
  <c r="G2069" i="2"/>
  <c r="F2069" i="2"/>
  <c r="E2069" i="2"/>
  <c r="D2069" i="2"/>
  <c r="O2068" i="2"/>
  <c r="N2068" i="2"/>
  <c r="M2068" i="2"/>
  <c r="L2068" i="2"/>
  <c r="K2068" i="2"/>
  <c r="J2068" i="2"/>
  <c r="I2068" i="2"/>
  <c r="H2068" i="2"/>
  <c r="G2068" i="2"/>
  <c r="F2068" i="2"/>
  <c r="E2068" i="2"/>
  <c r="D2068" i="2"/>
  <c r="O2062" i="2"/>
  <c r="O2063" i="2" s="1"/>
  <c r="N2062" i="2"/>
  <c r="N2063" i="2" s="1"/>
  <c r="M2062" i="2"/>
  <c r="M2063" i="2" s="1"/>
  <c r="L2062" i="2"/>
  <c r="L2063" i="2" s="1"/>
  <c r="K2062" i="2"/>
  <c r="K2063" i="2" s="1"/>
  <c r="J2062" i="2"/>
  <c r="J2063" i="2" s="1"/>
  <c r="I2062" i="2"/>
  <c r="I2063" i="2" s="1"/>
  <c r="H2062" i="2"/>
  <c r="H2063" i="2" s="1"/>
  <c r="H2064" i="2" s="1"/>
  <c r="G2062" i="2"/>
  <c r="G2063" i="2" s="1"/>
  <c r="F2062" i="2"/>
  <c r="F2063" i="2" s="1"/>
  <c r="E2062" i="2"/>
  <c r="E2063" i="2" s="1"/>
  <c r="D2062" i="2"/>
  <c r="D2063" i="2" s="1"/>
  <c r="O2058" i="2"/>
  <c r="N2058" i="2"/>
  <c r="M2058" i="2"/>
  <c r="L2058" i="2"/>
  <c r="K2058" i="2"/>
  <c r="J2058" i="2"/>
  <c r="I2058" i="2"/>
  <c r="H2058" i="2"/>
  <c r="G2058" i="2"/>
  <c r="F2058" i="2"/>
  <c r="E2058" i="2"/>
  <c r="D2058" i="2"/>
  <c r="O2057" i="2"/>
  <c r="N2057" i="2"/>
  <c r="M2057" i="2"/>
  <c r="L2057" i="2"/>
  <c r="K2057" i="2"/>
  <c r="J2057" i="2"/>
  <c r="I2057" i="2"/>
  <c r="H2057" i="2"/>
  <c r="G2057" i="2"/>
  <c r="F2057" i="2"/>
  <c r="E2057" i="2"/>
  <c r="D2057" i="2"/>
  <c r="O2046" i="2"/>
  <c r="O2048" i="2" s="1"/>
  <c r="O2049" i="2" s="1"/>
  <c r="N2046" i="2"/>
  <c r="N2048" i="2" s="1"/>
  <c r="N2049" i="2" s="1"/>
  <c r="M2046" i="2"/>
  <c r="M2048" i="2" s="1"/>
  <c r="M2049" i="2" s="1"/>
  <c r="L2046" i="2"/>
  <c r="L2048" i="2" s="1"/>
  <c r="L2049" i="2" s="1"/>
  <c r="K2046" i="2"/>
  <c r="K2048" i="2" s="1"/>
  <c r="K2049" i="2" s="1"/>
  <c r="J2046" i="2"/>
  <c r="J2048" i="2" s="1"/>
  <c r="J2049" i="2" s="1"/>
  <c r="I2046" i="2"/>
  <c r="I2048" i="2" s="1"/>
  <c r="I2049" i="2" s="1"/>
  <c r="H2046" i="2"/>
  <c r="H2048" i="2" s="1"/>
  <c r="H2049" i="2" s="1"/>
  <c r="G2046" i="2"/>
  <c r="F2046" i="2"/>
  <c r="F2047" i="2" s="1"/>
  <c r="F2048" i="2" s="1"/>
  <c r="F2049" i="2" s="1"/>
  <c r="E2046" i="2"/>
  <c r="E2047" i="2" s="1"/>
  <c r="E2048" i="2" s="1"/>
  <c r="E2049" i="2" s="1"/>
  <c r="D2046" i="2"/>
  <c r="D2047" i="2" s="1"/>
  <c r="O2042" i="2"/>
  <c r="N2042" i="2"/>
  <c r="M2042" i="2"/>
  <c r="L2042" i="2"/>
  <c r="K2042" i="2"/>
  <c r="J2042" i="2"/>
  <c r="I2042" i="2"/>
  <c r="H2042" i="2"/>
  <c r="H2041" i="2" s="1"/>
  <c r="G2042" i="2"/>
  <c r="G2041" i="2" s="1"/>
  <c r="F2042" i="2"/>
  <c r="F2041" i="2" s="1"/>
  <c r="E2042" i="2"/>
  <c r="E2041" i="2" s="1"/>
  <c r="D2042" i="2"/>
  <c r="D2041" i="2" s="1"/>
  <c r="O2041" i="2"/>
  <c r="N2041" i="2"/>
  <c r="M2041" i="2"/>
  <c r="L2041" i="2"/>
  <c r="K2041" i="2"/>
  <c r="J2041" i="2"/>
  <c r="I2041" i="2"/>
  <c r="O2035" i="2"/>
  <c r="O2036" i="2" s="1"/>
  <c r="O2037" i="2" s="1"/>
  <c r="O2038" i="2" s="1"/>
  <c r="N2035" i="2"/>
  <c r="N2036" i="2" s="1"/>
  <c r="N2037" i="2" s="1"/>
  <c r="N2038" i="2" s="1"/>
  <c r="M2035" i="2"/>
  <c r="M2036" i="2" s="1"/>
  <c r="M2037" i="2" s="1"/>
  <c r="M2038" i="2" s="1"/>
  <c r="L2035" i="2"/>
  <c r="L2036" i="2" s="1"/>
  <c r="L2037" i="2" s="1"/>
  <c r="L2038" i="2" s="1"/>
  <c r="K2035" i="2"/>
  <c r="K2036" i="2" s="1"/>
  <c r="K2037" i="2" s="1"/>
  <c r="K2038" i="2" s="1"/>
  <c r="J2035" i="2"/>
  <c r="J2036" i="2" s="1"/>
  <c r="J2037" i="2" s="1"/>
  <c r="J2038" i="2" s="1"/>
  <c r="I2035" i="2"/>
  <c r="I2036" i="2" s="1"/>
  <c r="I2037" i="2" s="1"/>
  <c r="I2038" i="2" s="1"/>
  <c r="H2035" i="2"/>
  <c r="H2036" i="2" s="1"/>
  <c r="H2037" i="2" s="1"/>
  <c r="H2038" i="2" s="1"/>
  <c r="G2035" i="2"/>
  <c r="G2036" i="2" s="1"/>
  <c r="G2037" i="2" s="1"/>
  <c r="G2038" i="2" s="1"/>
  <c r="F2035" i="2"/>
  <c r="F2036" i="2" s="1"/>
  <c r="F2037" i="2" s="1"/>
  <c r="F2038" i="2" s="1"/>
  <c r="E2035" i="2"/>
  <c r="E2036" i="2" s="1"/>
  <c r="E2037" i="2" s="1"/>
  <c r="E2038" i="2" s="1"/>
  <c r="D2035" i="2"/>
  <c r="D2036" i="2" s="1"/>
  <c r="O2031" i="2"/>
  <c r="N2031" i="2"/>
  <c r="M2031" i="2"/>
  <c r="L2031" i="2"/>
  <c r="K2031" i="2"/>
  <c r="J2031" i="2"/>
  <c r="I2031" i="2"/>
  <c r="H2031" i="2"/>
  <c r="G2031" i="2"/>
  <c r="F2031" i="2"/>
  <c r="E2031" i="2"/>
  <c r="D2031" i="2"/>
  <c r="D2030" i="2" s="1"/>
  <c r="O2030" i="2"/>
  <c r="N2030" i="2"/>
  <c r="M2030" i="2"/>
  <c r="L2030" i="2"/>
  <c r="K2030" i="2"/>
  <c r="J2030" i="2"/>
  <c r="I2030" i="2"/>
  <c r="H2030" i="2"/>
  <c r="G2030" i="2"/>
  <c r="F2030" i="2"/>
  <c r="E2030" i="2"/>
  <c r="O2024" i="2"/>
  <c r="O2025" i="2" s="1"/>
  <c r="O2026" i="2" s="1"/>
  <c r="O2027" i="2" s="1"/>
  <c r="N2024" i="2"/>
  <c r="N2025" i="2" s="1"/>
  <c r="N2026" i="2" s="1"/>
  <c r="N2027" i="2" s="1"/>
  <c r="M2024" i="2"/>
  <c r="M2025" i="2" s="1"/>
  <c r="M2026" i="2" s="1"/>
  <c r="M2027" i="2" s="1"/>
  <c r="L2024" i="2"/>
  <c r="L2025" i="2" s="1"/>
  <c r="L2026" i="2" s="1"/>
  <c r="L2027" i="2" s="1"/>
  <c r="K2024" i="2"/>
  <c r="K2025" i="2" s="1"/>
  <c r="K2026" i="2" s="1"/>
  <c r="K2027" i="2" s="1"/>
  <c r="J2024" i="2"/>
  <c r="J2025" i="2" s="1"/>
  <c r="J2026" i="2" s="1"/>
  <c r="J2027" i="2" s="1"/>
  <c r="I2024" i="2"/>
  <c r="I2025" i="2" s="1"/>
  <c r="I2026" i="2" s="1"/>
  <c r="I2027" i="2" s="1"/>
  <c r="H2024" i="2"/>
  <c r="H2025" i="2" s="1"/>
  <c r="H2026" i="2" s="1"/>
  <c r="H2027" i="2" s="1"/>
  <c r="G2024" i="2"/>
  <c r="G2025" i="2" s="1"/>
  <c r="G2026" i="2" s="1"/>
  <c r="G2027" i="2" s="1"/>
  <c r="F2024" i="2"/>
  <c r="F2025" i="2" s="1"/>
  <c r="F2026" i="2" s="1"/>
  <c r="F2027" i="2" s="1"/>
  <c r="E2024" i="2"/>
  <c r="E2025" i="2" s="1"/>
  <c r="E2026" i="2" s="1"/>
  <c r="E2027" i="2" s="1"/>
  <c r="D2024" i="2"/>
  <c r="D2025" i="2" s="1"/>
  <c r="O2020" i="2"/>
  <c r="N2020" i="2"/>
  <c r="M2020" i="2"/>
  <c r="L2020" i="2"/>
  <c r="K2020" i="2"/>
  <c r="J2020" i="2"/>
  <c r="I2020" i="2"/>
  <c r="H2020" i="2"/>
  <c r="G2020" i="2"/>
  <c r="F2020" i="2"/>
  <c r="E2020" i="2"/>
  <c r="D2020" i="2"/>
  <c r="O2019" i="2"/>
  <c r="N2019" i="2"/>
  <c r="M2019" i="2"/>
  <c r="L2019" i="2"/>
  <c r="K2019" i="2"/>
  <c r="J2019" i="2"/>
  <c r="I2019" i="2"/>
  <c r="H2019" i="2"/>
  <c r="G2019" i="2"/>
  <c r="F2019" i="2"/>
  <c r="E2019" i="2"/>
  <c r="D2019" i="2"/>
  <c r="O2013" i="2"/>
  <c r="O2014" i="2" s="1"/>
  <c r="O2015" i="2" s="1"/>
  <c r="O2016" i="2" s="1"/>
  <c r="N2013" i="2"/>
  <c r="N2014" i="2" s="1"/>
  <c r="N2015" i="2" s="1"/>
  <c r="N2016" i="2" s="1"/>
  <c r="M2013" i="2"/>
  <c r="M2014" i="2" s="1"/>
  <c r="M2015" i="2" s="1"/>
  <c r="M2016" i="2" s="1"/>
  <c r="L2013" i="2"/>
  <c r="L2014" i="2" s="1"/>
  <c r="L2015" i="2" s="1"/>
  <c r="L2016" i="2" s="1"/>
  <c r="K2013" i="2"/>
  <c r="K2014" i="2" s="1"/>
  <c r="K2015" i="2" s="1"/>
  <c r="K2016" i="2" s="1"/>
  <c r="J2013" i="2"/>
  <c r="J2014" i="2" s="1"/>
  <c r="J2015" i="2" s="1"/>
  <c r="J2016" i="2" s="1"/>
  <c r="I2013" i="2"/>
  <c r="I2014" i="2" s="1"/>
  <c r="I2015" i="2" s="1"/>
  <c r="I2016" i="2" s="1"/>
  <c r="H2013" i="2"/>
  <c r="H2014" i="2" s="1"/>
  <c r="H2015" i="2" s="1"/>
  <c r="H2016" i="2" s="1"/>
  <c r="G2013" i="2"/>
  <c r="G2014" i="2" s="1"/>
  <c r="G2015" i="2" s="1"/>
  <c r="G2016" i="2" s="1"/>
  <c r="F2013" i="2"/>
  <c r="F2014" i="2" s="1"/>
  <c r="F2015" i="2" s="1"/>
  <c r="F2016" i="2" s="1"/>
  <c r="E2013" i="2"/>
  <c r="E2014" i="2" s="1"/>
  <c r="E2015" i="2" s="1"/>
  <c r="E2016" i="2" s="1"/>
  <c r="D2013" i="2"/>
  <c r="D2014" i="2" s="1"/>
  <c r="O2009" i="2"/>
  <c r="N2009" i="2"/>
  <c r="M2009" i="2"/>
  <c r="L2009" i="2"/>
  <c r="K2009" i="2"/>
  <c r="J2009" i="2"/>
  <c r="I2009" i="2"/>
  <c r="H2009" i="2"/>
  <c r="G2009" i="2"/>
  <c r="F2009" i="2"/>
  <c r="E2009" i="2"/>
  <c r="D2009" i="2"/>
  <c r="O2008" i="2"/>
  <c r="N2008" i="2"/>
  <c r="M2008" i="2"/>
  <c r="L2008" i="2"/>
  <c r="K2008" i="2"/>
  <c r="J2008" i="2"/>
  <c r="I2008" i="2"/>
  <c r="H2008" i="2"/>
  <c r="G2008" i="2"/>
  <c r="F2008" i="2"/>
  <c r="E2008" i="2"/>
  <c r="D2008" i="2"/>
  <c r="O2002" i="2"/>
  <c r="O2003" i="2" s="1"/>
  <c r="O2004" i="2" s="1"/>
  <c r="O2005" i="2" s="1"/>
  <c r="N2002" i="2"/>
  <c r="N2003" i="2" s="1"/>
  <c r="N2004" i="2" s="1"/>
  <c r="N2005" i="2" s="1"/>
  <c r="M2002" i="2"/>
  <c r="M2003" i="2" s="1"/>
  <c r="M2004" i="2" s="1"/>
  <c r="M2005" i="2" s="1"/>
  <c r="L2002" i="2"/>
  <c r="L2003" i="2" s="1"/>
  <c r="L2004" i="2" s="1"/>
  <c r="L2005" i="2" s="1"/>
  <c r="K2002" i="2"/>
  <c r="K2003" i="2" s="1"/>
  <c r="K2004" i="2" s="1"/>
  <c r="K2005" i="2" s="1"/>
  <c r="J2002" i="2"/>
  <c r="J2003" i="2" s="1"/>
  <c r="J2004" i="2" s="1"/>
  <c r="J2005" i="2" s="1"/>
  <c r="I2002" i="2"/>
  <c r="I2003" i="2" s="1"/>
  <c r="I2004" i="2" s="1"/>
  <c r="I2005" i="2" s="1"/>
  <c r="H2002" i="2"/>
  <c r="H2003" i="2" s="1"/>
  <c r="H2004" i="2" s="1"/>
  <c r="H2005" i="2" s="1"/>
  <c r="G2002" i="2"/>
  <c r="G2003" i="2" s="1"/>
  <c r="G2004" i="2" s="1"/>
  <c r="G2005" i="2" s="1"/>
  <c r="F2002" i="2"/>
  <c r="F2003" i="2" s="1"/>
  <c r="F2004" i="2" s="1"/>
  <c r="F2005" i="2" s="1"/>
  <c r="E2002" i="2"/>
  <c r="E2003" i="2" s="1"/>
  <c r="E2004" i="2" s="1"/>
  <c r="E2005" i="2" s="1"/>
  <c r="D2002" i="2"/>
  <c r="D2003" i="2" s="1"/>
  <c r="O1998" i="2"/>
  <c r="N1998" i="2"/>
  <c r="M1998" i="2"/>
  <c r="L1998" i="2"/>
  <c r="K1998" i="2"/>
  <c r="J1998" i="2"/>
  <c r="I1998" i="2"/>
  <c r="H1998" i="2"/>
  <c r="G1998" i="2"/>
  <c r="F1998" i="2"/>
  <c r="E1998" i="2"/>
  <c r="D1998" i="2"/>
  <c r="O1997" i="2"/>
  <c r="N1997" i="2"/>
  <c r="M1997" i="2"/>
  <c r="L1997" i="2"/>
  <c r="K1997" i="2"/>
  <c r="J1997" i="2"/>
  <c r="I1997" i="2"/>
  <c r="H1997" i="2"/>
  <c r="G1997" i="2"/>
  <c r="F1997" i="2"/>
  <c r="E1997" i="2"/>
  <c r="D1997" i="2"/>
  <c r="O1991" i="2"/>
  <c r="O1992" i="2" s="1"/>
  <c r="O1993" i="2" s="1"/>
  <c r="O1994" i="2" s="1"/>
  <c r="N1991" i="2"/>
  <c r="N1992" i="2" s="1"/>
  <c r="N1993" i="2" s="1"/>
  <c r="N1994" i="2" s="1"/>
  <c r="M1991" i="2"/>
  <c r="M1992" i="2" s="1"/>
  <c r="M1993" i="2" s="1"/>
  <c r="M1994" i="2" s="1"/>
  <c r="L1991" i="2"/>
  <c r="L1992" i="2" s="1"/>
  <c r="L1993" i="2" s="1"/>
  <c r="L1994" i="2" s="1"/>
  <c r="K1991" i="2"/>
  <c r="K1992" i="2" s="1"/>
  <c r="K1993" i="2" s="1"/>
  <c r="K1994" i="2" s="1"/>
  <c r="J1991" i="2"/>
  <c r="J1992" i="2" s="1"/>
  <c r="J1993" i="2" s="1"/>
  <c r="J1994" i="2" s="1"/>
  <c r="I1991" i="2"/>
  <c r="I1992" i="2" s="1"/>
  <c r="I1993" i="2" s="1"/>
  <c r="I1994" i="2" s="1"/>
  <c r="H1991" i="2"/>
  <c r="H1992" i="2" s="1"/>
  <c r="H1993" i="2" s="1"/>
  <c r="H1994" i="2" s="1"/>
  <c r="G1991" i="2"/>
  <c r="G1992" i="2" s="1"/>
  <c r="G1993" i="2" s="1"/>
  <c r="G1994" i="2" s="1"/>
  <c r="F1991" i="2"/>
  <c r="F1992" i="2" s="1"/>
  <c r="F1993" i="2" s="1"/>
  <c r="F1994" i="2" s="1"/>
  <c r="E1991" i="2"/>
  <c r="E1992" i="2" s="1"/>
  <c r="E1993" i="2" s="1"/>
  <c r="E1994" i="2" s="1"/>
  <c r="D1991" i="2"/>
  <c r="D1992" i="2" s="1"/>
  <c r="O1987" i="2"/>
  <c r="O1986" i="2" s="1"/>
  <c r="N1987" i="2"/>
  <c r="N1986" i="2" s="1"/>
  <c r="M1987" i="2"/>
  <c r="M1986" i="2" s="1"/>
  <c r="L1987" i="2"/>
  <c r="L1986" i="2" s="1"/>
  <c r="K1987" i="2"/>
  <c r="K1986" i="2" s="1"/>
  <c r="J1987" i="2"/>
  <c r="J1986" i="2" s="1"/>
  <c r="I1987" i="2"/>
  <c r="I1986" i="2" s="1"/>
  <c r="H1987" i="2"/>
  <c r="H1986" i="2" s="1"/>
  <c r="G1987" i="2"/>
  <c r="G1986" i="2" s="1"/>
  <c r="F1987" i="2"/>
  <c r="F1986" i="2" s="1"/>
  <c r="E1987" i="2"/>
  <c r="E1986" i="2" s="1"/>
  <c r="D1987" i="2"/>
  <c r="D1986" i="2" s="1"/>
  <c r="O1980" i="2"/>
  <c r="O1981" i="2" s="1"/>
  <c r="N1980" i="2"/>
  <c r="N1981" i="2" s="1"/>
  <c r="M1980" i="2"/>
  <c r="M1981" i="2" s="1"/>
  <c r="L1980" i="2"/>
  <c r="L1981" i="2" s="1"/>
  <c r="K1980" i="2"/>
  <c r="K1981" i="2" s="1"/>
  <c r="J1980" i="2"/>
  <c r="J1981" i="2" s="1"/>
  <c r="I1980" i="2"/>
  <c r="I1981" i="2" s="1"/>
  <c r="H1980" i="2"/>
  <c r="H1981" i="2" s="1"/>
  <c r="G1980" i="2"/>
  <c r="G1981" i="2" s="1"/>
  <c r="F1980" i="2"/>
  <c r="F1981" i="2" s="1"/>
  <c r="E1980" i="2"/>
  <c r="E1981" i="2" s="1"/>
  <c r="D1980" i="2"/>
  <c r="D1981" i="2" s="1"/>
  <c r="O1976" i="2"/>
  <c r="N1976" i="2"/>
  <c r="M1976" i="2"/>
  <c r="L1976" i="2"/>
  <c r="K1976" i="2"/>
  <c r="J1976" i="2"/>
  <c r="I1976" i="2"/>
  <c r="H1976" i="2"/>
  <c r="G1976" i="2"/>
  <c r="F1976" i="2"/>
  <c r="E1976" i="2"/>
  <c r="D1976" i="2"/>
  <c r="O1975" i="2"/>
  <c r="N1975" i="2"/>
  <c r="M1975" i="2"/>
  <c r="L1975" i="2"/>
  <c r="K1975" i="2"/>
  <c r="J1975" i="2"/>
  <c r="I1975" i="2"/>
  <c r="H1975" i="2"/>
  <c r="G1975" i="2"/>
  <c r="F1975" i="2"/>
  <c r="E1975" i="2"/>
  <c r="D1975" i="2"/>
  <c r="O1964" i="2"/>
  <c r="O1966" i="2" s="1"/>
  <c r="O1967" i="2" s="1"/>
  <c r="N1964" i="2"/>
  <c r="N1966" i="2" s="1"/>
  <c r="N1967" i="2" s="1"/>
  <c r="M1964" i="2"/>
  <c r="M1966" i="2" s="1"/>
  <c r="M1967" i="2" s="1"/>
  <c r="L1964" i="2"/>
  <c r="L1966" i="2" s="1"/>
  <c r="L1967" i="2" s="1"/>
  <c r="K1964" i="2"/>
  <c r="K1966" i="2" s="1"/>
  <c r="K1967" i="2" s="1"/>
  <c r="J1964" i="2"/>
  <c r="J1966" i="2" s="1"/>
  <c r="J1967" i="2" s="1"/>
  <c r="I1964" i="2"/>
  <c r="I1966" i="2" s="1"/>
  <c r="I1967" i="2" s="1"/>
  <c r="H1964" i="2"/>
  <c r="H1966" i="2" s="1"/>
  <c r="H1967" i="2" s="1"/>
  <c r="G1964" i="2"/>
  <c r="F1964" i="2"/>
  <c r="F1965" i="2" s="1"/>
  <c r="F1966" i="2" s="1"/>
  <c r="F1967" i="2" s="1"/>
  <c r="E1964" i="2"/>
  <c r="E1965" i="2" s="1"/>
  <c r="E1966" i="2" s="1"/>
  <c r="E1967" i="2" s="1"/>
  <c r="D1964" i="2"/>
  <c r="D1965" i="2" s="1"/>
  <c r="O1960" i="2"/>
  <c r="N1960" i="2"/>
  <c r="M1960" i="2"/>
  <c r="L1960" i="2"/>
  <c r="K1960" i="2"/>
  <c r="J1960" i="2"/>
  <c r="I1960" i="2"/>
  <c r="H1960" i="2"/>
  <c r="G1960" i="2"/>
  <c r="F1960" i="2"/>
  <c r="E1960" i="2"/>
  <c r="D1960" i="2"/>
  <c r="O1959" i="2"/>
  <c r="N1959" i="2"/>
  <c r="M1959" i="2"/>
  <c r="L1959" i="2"/>
  <c r="K1959" i="2"/>
  <c r="J1959" i="2"/>
  <c r="I1959" i="2"/>
  <c r="H1959" i="2"/>
  <c r="G1959" i="2"/>
  <c r="F1959" i="2"/>
  <c r="E1959" i="2"/>
  <c r="O1953" i="2"/>
  <c r="O1954" i="2" s="1"/>
  <c r="O1955" i="2" s="1"/>
  <c r="O1956" i="2" s="1"/>
  <c r="N1953" i="2"/>
  <c r="N1954" i="2" s="1"/>
  <c r="N1955" i="2" s="1"/>
  <c r="N1956" i="2" s="1"/>
  <c r="M1953" i="2"/>
  <c r="M1954" i="2" s="1"/>
  <c r="M1955" i="2" s="1"/>
  <c r="M1956" i="2" s="1"/>
  <c r="L1953" i="2"/>
  <c r="L1954" i="2" s="1"/>
  <c r="L1955" i="2" s="1"/>
  <c r="L1956" i="2" s="1"/>
  <c r="K1953" i="2"/>
  <c r="K1954" i="2" s="1"/>
  <c r="K1955" i="2" s="1"/>
  <c r="K1956" i="2" s="1"/>
  <c r="J1953" i="2"/>
  <c r="J1954" i="2" s="1"/>
  <c r="J1955" i="2" s="1"/>
  <c r="J1956" i="2" s="1"/>
  <c r="I1953" i="2"/>
  <c r="I1954" i="2" s="1"/>
  <c r="I1955" i="2" s="1"/>
  <c r="I1956" i="2" s="1"/>
  <c r="H1953" i="2"/>
  <c r="H1954" i="2" s="1"/>
  <c r="H1955" i="2" s="1"/>
  <c r="H1956" i="2" s="1"/>
  <c r="G1953" i="2"/>
  <c r="G1954" i="2" s="1"/>
  <c r="G1955" i="2" s="1"/>
  <c r="G1956" i="2" s="1"/>
  <c r="F1953" i="2"/>
  <c r="F1954" i="2" s="1"/>
  <c r="F1955" i="2" s="1"/>
  <c r="F1956" i="2" s="1"/>
  <c r="E1953" i="2"/>
  <c r="E1954" i="2" s="1"/>
  <c r="E1955" i="2" s="1"/>
  <c r="E1956" i="2" s="1"/>
  <c r="D1953" i="2"/>
  <c r="D1954" i="2" s="1"/>
  <c r="O1949" i="2"/>
  <c r="N1949" i="2"/>
  <c r="M1949" i="2"/>
  <c r="L1949" i="2"/>
  <c r="K1949" i="2"/>
  <c r="J1949" i="2"/>
  <c r="I1949" i="2"/>
  <c r="H1949" i="2"/>
  <c r="G1949" i="2"/>
  <c r="F1949" i="2"/>
  <c r="E1949" i="2"/>
  <c r="D1949" i="2"/>
  <c r="O1948" i="2"/>
  <c r="N1948" i="2"/>
  <c r="M1948" i="2"/>
  <c r="L1948" i="2"/>
  <c r="K1948" i="2"/>
  <c r="J1948" i="2"/>
  <c r="I1948" i="2"/>
  <c r="H1948" i="2"/>
  <c r="G1948" i="2"/>
  <c r="F1948" i="2"/>
  <c r="E1948" i="2"/>
  <c r="D1948" i="2"/>
  <c r="O1942" i="2"/>
  <c r="O1943" i="2" s="1"/>
  <c r="O1944" i="2" s="1"/>
  <c r="O1945" i="2" s="1"/>
  <c r="N1942" i="2"/>
  <c r="N1943" i="2" s="1"/>
  <c r="N1944" i="2" s="1"/>
  <c r="N1945" i="2" s="1"/>
  <c r="M1942" i="2"/>
  <c r="M1943" i="2" s="1"/>
  <c r="M1944" i="2" s="1"/>
  <c r="M1945" i="2" s="1"/>
  <c r="L1942" i="2"/>
  <c r="L1943" i="2" s="1"/>
  <c r="L1944" i="2" s="1"/>
  <c r="L1945" i="2" s="1"/>
  <c r="K1942" i="2"/>
  <c r="K1943" i="2" s="1"/>
  <c r="K1944" i="2" s="1"/>
  <c r="K1945" i="2" s="1"/>
  <c r="J1942" i="2"/>
  <c r="J1943" i="2" s="1"/>
  <c r="J1944" i="2" s="1"/>
  <c r="J1945" i="2" s="1"/>
  <c r="I1942" i="2"/>
  <c r="I1943" i="2" s="1"/>
  <c r="I1944" i="2" s="1"/>
  <c r="I1945" i="2" s="1"/>
  <c r="H1942" i="2"/>
  <c r="H1943" i="2" s="1"/>
  <c r="H1944" i="2" s="1"/>
  <c r="H1945" i="2" s="1"/>
  <c r="G1942" i="2"/>
  <c r="G1943" i="2" s="1"/>
  <c r="G1944" i="2" s="1"/>
  <c r="G1945" i="2" s="1"/>
  <c r="F1942" i="2"/>
  <c r="F1943" i="2" s="1"/>
  <c r="F1944" i="2" s="1"/>
  <c r="F1945" i="2" s="1"/>
  <c r="E1942" i="2"/>
  <c r="E1943" i="2" s="1"/>
  <c r="E1944" i="2" s="1"/>
  <c r="E1945" i="2" s="1"/>
  <c r="D1942" i="2"/>
  <c r="D1943" i="2" s="1"/>
  <c r="O1938" i="2"/>
  <c r="O1937" i="2" s="1"/>
  <c r="N1938" i="2"/>
  <c r="N1937" i="2" s="1"/>
  <c r="M1938" i="2"/>
  <c r="M1937" i="2" s="1"/>
  <c r="L1938" i="2"/>
  <c r="L1937" i="2" s="1"/>
  <c r="K1938" i="2"/>
  <c r="K1937" i="2" s="1"/>
  <c r="J1938" i="2"/>
  <c r="J1937" i="2" s="1"/>
  <c r="I1938" i="2"/>
  <c r="I1937" i="2" s="1"/>
  <c r="H1938" i="2"/>
  <c r="H1937" i="2" s="1"/>
  <c r="G1938" i="2"/>
  <c r="G1937" i="2" s="1"/>
  <c r="F1938" i="2"/>
  <c r="F1937" i="2" s="1"/>
  <c r="E1938" i="2"/>
  <c r="E1937" i="2" s="1"/>
  <c r="D1938" i="2"/>
  <c r="D1937" i="2" s="1"/>
  <c r="O1931" i="2"/>
  <c r="O1932" i="2" s="1"/>
  <c r="O1933" i="2" s="1"/>
  <c r="O1934" i="2" s="1"/>
  <c r="N1931" i="2"/>
  <c r="N1932" i="2" s="1"/>
  <c r="N1933" i="2" s="1"/>
  <c r="N1934" i="2" s="1"/>
  <c r="M1931" i="2"/>
  <c r="M1932" i="2" s="1"/>
  <c r="M1933" i="2" s="1"/>
  <c r="M1934" i="2" s="1"/>
  <c r="L1931" i="2"/>
  <c r="L1932" i="2" s="1"/>
  <c r="L1933" i="2" s="1"/>
  <c r="L1934" i="2" s="1"/>
  <c r="K1931" i="2"/>
  <c r="K1932" i="2" s="1"/>
  <c r="K1933" i="2" s="1"/>
  <c r="K1934" i="2" s="1"/>
  <c r="J1931" i="2"/>
  <c r="J1932" i="2" s="1"/>
  <c r="J1933" i="2" s="1"/>
  <c r="J1934" i="2" s="1"/>
  <c r="I1931" i="2"/>
  <c r="I1932" i="2" s="1"/>
  <c r="I1933" i="2" s="1"/>
  <c r="I1934" i="2" s="1"/>
  <c r="H1931" i="2"/>
  <c r="H1932" i="2" s="1"/>
  <c r="H1933" i="2" s="1"/>
  <c r="H1934" i="2" s="1"/>
  <c r="G1931" i="2"/>
  <c r="G1932" i="2" s="1"/>
  <c r="G1933" i="2" s="1"/>
  <c r="G1934" i="2" s="1"/>
  <c r="F1931" i="2"/>
  <c r="F1932" i="2" s="1"/>
  <c r="F1933" i="2" s="1"/>
  <c r="F1934" i="2" s="1"/>
  <c r="E1931" i="2"/>
  <c r="E1932" i="2" s="1"/>
  <c r="E1933" i="2" s="1"/>
  <c r="E1934" i="2" s="1"/>
  <c r="D1931" i="2"/>
  <c r="D1932" i="2" s="1"/>
  <c r="O1927" i="2"/>
  <c r="N1927" i="2"/>
  <c r="N1926" i="2" s="1"/>
  <c r="M1927" i="2"/>
  <c r="M1926" i="2" s="1"/>
  <c r="L1927" i="2"/>
  <c r="L1926" i="2" s="1"/>
  <c r="K1927" i="2"/>
  <c r="K1926" i="2" s="1"/>
  <c r="J1927" i="2"/>
  <c r="J1926" i="2" s="1"/>
  <c r="I1927" i="2"/>
  <c r="I1926" i="2" s="1"/>
  <c r="H1927" i="2"/>
  <c r="H1926" i="2" s="1"/>
  <c r="G1927" i="2"/>
  <c r="G1926" i="2" s="1"/>
  <c r="F1927" i="2"/>
  <c r="F1926" i="2" s="1"/>
  <c r="E1927" i="2"/>
  <c r="E1926" i="2" s="1"/>
  <c r="D1927" i="2"/>
  <c r="D1926" i="2" s="1"/>
  <c r="O1926" i="2"/>
  <c r="O1920" i="2"/>
  <c r="O1921" i="2" s="1"/>
  <c r="O1922" i="2" s="1"/>
  <c r="O1923" i="2" s="1"/>
  <c r="N1920" i="2"/>
  <c r="N1921" i="2" s="1"/>
  <c r="N1922" i="2" s="1"/>
  <c r="N1923" i="2" s="1"/>
  <c r="M1920" i="2"/>
  <c r="M1921" i="2" s="1"/>
  <c r="M1922" i="2" s="1"/>
  <c r="M1923" i="2" s="1"/>
  <c r="L1920" i="2"/>
  <c r="L1921" i="2" s="1"/>
  <c r="L1922" i="2" s="1"/>
  <c r="L1923" i="2" s="1"/>
  <c r="K1920" i="2"/>
  <c r="K1921" i="2" s="1"/>
  <c r="K1922" i="2" s="1"/>
  <c r="K1923" i="2" s="1"/>
  <c r="J1920" i="2"/>
  <c r="J1921" i="2" s="1"/>
  <c r="J1922" i="2" s="1"/>
  <c r="J1923" i="2" s="1"/>
  <c r="I1920" i="2"/>
  <c r="I1921" i="2" s="1"/>
  <c r="I1922" i="2" s="1"/>
  <c r="I1923" i="2" s="1"/>
  <c r="H1920" i="2"/>
  <c r="H1921" i="2" s="1"/>
  <c r="H1922" i="2" s="1"/>
  <c r="H1923" i="2" s="1"/>
  <c r="G1920" i="2"/>
  <c r="G1921" i="2" s="1"/>
  <c r="G1922" i="2" s="1"/>
  <c r="G1923" i="2" s="1"/>
  <c r="F1920" i="2"/>
  <c r="F1921" i="2" s="1"/>
  <c r="F1922" i="2" s="1"/>
  <c r="F1923" i="2" s="1"/>
  <c r="E1920" i="2"/>
  <c r="E1921" i="2" s="1"/>
  <c r="D1920" i="2"/>
  <c r="D1921" i="2" s="1"/>
  <c r="O1916" i="2"/>
  <c r="N1916" i="2"/>
  <c r="M1916" i="2"/>
  <c r="L1916" i="2"/>
  <c r="K1916" i="2"/>
  <c r="J1916" i="2"/>
  <c r="I1916" i="2"/>
  <c r="H1916" i="2"/>
  <c r="G1916" i="2"/>
  <c r="F1916" i="2"/>
  <c r="E1916" i="2"/>
  <c r="D1916" i="2"/>
  <c r="O1915" i="2"/>
  <c r="N1915" i="2"/>
  <c r="M1915" i="2"/>
  <c r="L1915" i="2"/>
  <c r="K1915" i="2"/>
  <c r="J1915" i="2"/>
  <c r="I1915" i="2"/>
  <c r="H1915" i="2"/>
  <c r="G1915" i="2"/>
  <c r="F1915" i="2"/>
  <c r="E1915" i="2"/>
  <c r="D1915" i="2"/>
  <c r="O1909" i="2"/>
  <c r="O1910" i="2" s="1"/>
  <c r="O1911" i="2" s="1"/>
  <c r="O1912" i="2" s="1"/>
  <c r="N1909" i="2"/>
  <c r="N1910" i="2" s="1"/>
  <c r="N1911" i="2" s="1"/>
  <c r="N1912" i="2" s="1"/>
  <c r="M1909" i="2"/>
  <c r="M1910" i="2" s="1"/>
  <c r="M1911" i="2" s="1"/>
  <c r="M1912" i="2" s="1"/>
  <c r="L1909" i="2"/>
  <c r="L1910" i="2" s="1"/>
  <c r="L1911" i="2" s="1"/>
  <c r="L1912" i="2" s="1"/>
  <c r="K1909" i="2"/>
  <c r="K1910" i="2" s="1"/>
  <c r="K1911" i="2" s="1"/>
  <c r="K1912" i="2" s="1"/>
  <c r="J1909" i="2"/>
  <c r="J1910" i="2" s="1"/>
  <c r="J1911" i="2" s="1"/>
  <c r="J1912" i="2" s="1"/>
  <c r="I1909" i="2"/>
  <c r="I1910" i="2" s="1"/>
  <c r="I1911" i="2" s="1"/>
  <c r="I1912" i="2" s="1"/>
  <c r="H1909" i="2"/>
  <c r="H1910" i="2" s="1"/>
  <c r="H1911" i="2" s="1"/>
  <c r="H1912" i="2" s="1"/>
  <c r="G1909" i="2"/>
  <c r="G1910" i="2" s="1"/>
  <c r="G1911" i="2" s="1"/>
  <c r="G1912" i="2" s="1"/>
  <c r="F1909" i="2"/>
  <c r="F1910" i="2" s="1"/>
  <c r="F1911" i="2" s="1"/>
  <c r="F1912" i="2" s="1"/>
  <c r="E1909" i="2"/>
  <c r="E1910" i="2" s="1"/>
  <c r="E1911" i="2" s="1"/>
  <c r="E1912" i="2" s="1"/>
  <c r="D1909" i="2"/>
  <c r="D1910" i="2" s="1"/>
  <c r="O1905" i="2"/>
  <c r="N1905" i="2"/>
  <c r="M1905" i="2"/>
  <c r="L1905" i="2"/>
  <c r="K1905" i="2"/>
  <c r="J1905" i="2"/>
  <c r="I1905" i="2"/>
  <c r="H1905" i="2"/>
  <c r="G1905" i="2"/>
  <c r="F1905" i="2"/>
  <c r="E1905" i="2"/>
  <c r="D1905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O1898" i="2"/>
  <c r="O1899" i="2" s="1"/>
  <c r="N1898" i="2"/>
  <c r="N1899" i="2" s="1"/>
  <c r="M1898" i="2"/>
  <c r="M1899" i="2" s="1"/>
  <c r="L1898" i="2"/>
  <c r="L1899" i="2" s="1"/>
  <c r="K1898" i="2"/>
  <c r="K1899" i="2" s="1"/>
  <c r="J1898" i="2"/>
  <c r="J1899" i="2" s="1"/>
  <c r="I1898" i="2"/>
  <c r="I1899" i="2" s="1"/>
  <c r="H1898" i="2"/>
  <c r="H1899" i="2" s="1"/>
  <c r="G1898" i="2"/>
  <c r="G1899" i="2" s="1"/>
  <c r="F1898" i="2"/>
  <c r="F1899" i="2" s="1"/>
  <c r="E1898" i="2"/>
  <c r="E1899" i="2" s="1"/>
  <c r="D1898" i="2"/>
  <c r="D1899" i="2" s="1"/>
  <c r="O1894" i="2"/>
  <c r="N1894" i="2"/>
  <c r="N1893" i="2" s="1"/>
  <c r="M1894" i="2"/>
  <c r="M1893" i="2" s="1"/>
  <c r="L1894" i="2"/>
  <c r="L1893" i="2" s="1"/>
  <c r="K1894" i="2"/>
  <c r="K1893" i="2" s="1"/>
  <c r="J1894" i="2"/>
  <c r="J1893" i="2" s="1"/>
  <c r="I1894" i="2"/>
  <c r="I1893" i="2" s="1"/>
  <c r="H1894" i="2"/>
  <c r="H1893" i="2" s="1"/>
  <c r="G1894" i="2"/>
  <c r="G1893" i="2" s="1"/>
  <c r="F1894" i="2"/>
  <c r="F1893" i="2" s="1"/>
  <c r="E1894" i="2"/>
  <c r="E1893" i="2" s="1"/>
  <c r="D1894" i="2"/>
  <c r="D1893" i="2" s="1"/>
  <c r="O1893" i="2"/>
  <c r="O1882" i="2"/>
  <c r="O1884" i="2" s="1"/>
  <c r="O1885" i="2" s="1"/>
  <c r="N1882" i="2"/>
  <c r="N1884" i="2" s="1"/>
  <c r="N1885" i="2" s="1"/>
  <c r="M1882" i="2"/>
  <c r="M1884" i="2" s="1"/>
  <c r="M1885" i="2" s="1"/>
  <c r="L1882" i="2"/>
  <c r="L1884" i="2" s="1"/>
  <c r="L1885" i="2" s="1"/>
  <c r="K1882" i="2"/>
  <c r="K1884" i="2" s="1"/>
  <c r="K1885" i="2" s="1"/>
  <c r="J1882" i="2"/>
  <c r="J1884" i="2" s="1"/>
  <c r="J1885" i="2" s="1"/>
  <c r="I1882" i="2"/>
  <c r="I1884" i="2" s="1"/>
  <c r="I1885" i="2" s="1"/>
  <c r="H1882" i="2"/>
  <c r="H1884" i="2" s="1"/>
  <c r="H1885" i="2" s="1"/>
  <c r="G1882" i="2"/>
  <c r="F1882" i="2"/>
  <c r="F1883" i="2" s="1"/>
  <c r="F1884" i="2" s="1"/>
  <c r="F1885" i="2" s="1"/>
  <c r="E1882" i="2"/>
  <c r="E1883" i="2" s="1"/>
  <c r="E1884" i="2" s="1"/>
  <c r="E1885" i="2" s="1"/>
  <c r="D1882" i="2"/>
  <c r="D1883" i="2" s="1"/>
  <c r="O1878" i="2"/>
  <c r="N1878" i="2"/>
  <c r="M1878" i="2"/>
  <c r="L1878" i="2"/>
  <c r="K1878" i="2"/>
  <c r="J1878" i="2"/>
  <c r="I1878" i="2"/>
  <c r="H1878" i="2"/>
  <c r="G1878" i="2"/>
  <c r="F1878" i="2"/>
  <c r="E1878" i="2"/>
  <c r="D1878" i="2"/>
  <c r="O1877" i="2"/>
  <c r="N1877" i="2"/>
  <c r="M1877" i="2"/>
  <c r="L1877" i="2"/>
  <c r="K1877" i="2"/>
  <c r="J1877" i="2"/>
  <c r="I1877" i="2"/>
  <c r="H1877" i="2"/>
  <c r="G1877" i="2"/>
  <c r="F1877" i="2"/>
  <c r="E1877" i="2"/>
  <c r="D1877" i="2"/>
  <c r="O1871" i="2"/>
  <c r="O1872" i="2" s="1"/>
  <c r="O1873" i="2" s="1"/>
  <c r="O1874" i="2" s="1"/>
  <c r="N1871" i="2"/>
  <c r="N1872" i="2" s="1"/>
  <c r="N1873" i="2" s="1"/>
  <c r="N1874" i="2" s="1"/>
  <c r="M1871" i="2"/>
  <c r="M1872" i="2" s="1"/>
  <c r="M1873" i="2" s="1"/>
  <c r="M1874" i="2" s="1"/>
  <c r="L1871" i="2"/>
  <c r="L1872" i="2" s="1"/>
  <c r="L1873" i="2" s="1"/>
  <c r="L1874" i="2" s="1"/>
  <c r="K1871" i="2"/>
  <c r="K1872" i="2" s="1"/>
  <c r="K1873" i="2" s="1"/>
  <c r="K1874" i="2" s="1"/>
  <c r="J1871" i="2"/>
  <c r="J1872" i="2" s="1"/>
  <c r="J1873" i="2" s="1"/>
  <c r="J1874" i="2" s="1"/>
  <c r="I1871" i="2"/>
  <c r="I1872" i="2" s="1"/>
  <c r="I1873" i="2" s="1"/>
  <c r="I1874" i="2" s="1"/>
  <c r="H1871" i="2"/>
  <c r="H1872" i="2" s="1"/>
  <c r="H1873" i="2" s="1"/>
  <c r="H1874" i="2" s="1"/>
  <c r="G1871" i="2"/>
  <c r="G1872" i="2" s="1"/>
  <c r="G1873" i="2" s="1"/>
  <c r="G1874" i="2" s="1"/>
  <c r="F1871" i="2"/>
  <c r="F1872" i="2" s="1"/>
  <c r="F1873" i="2" s="1"/>
  <c r="F1874" i="2" s="1"/>
  <c r="E1871" i="2"/>
  <c r="E1872" i="2" s="1"/>
  <c r="E1873" i="2" s="1"/>
  <c r="E1874" i="2" s="1"/>
  <c r="D1871" i="2"/>
  <c r="D1872" i="2" s="1"/>
  <c r="O1867" i="2"/>
  <c r="N1867" i="2"/>
  <c r="M1867" i="2"/>
  <c r="M1866" i="2" s="1"/>
  <c r="L1867" i="2"/>
  <c r="L1866" i="2" s="1"/>
  <c r="K1867" i="2"/>
  <c r="K1866" i="2" s="1"/>
  <c r="J1867" i="2"/>
  <c r="J1866" i="2" s="1"/>
  <c r="I1867" i="2"/>
  <c r="I1866" i="2" s="1"/>
  <c r="H1867" i="2"/>
  <c r="H1866" i="2" s="1"/>
  <c r="G1867" i="2"/>
  <c r="G1866" i="2" s="1"/>
  <c r="F1867" i="2"/>
  <c r="F1866" i="2" s="1"/>
  <c r="E1867" i="2"/>
  <c r="E1866" i="2" s="1"/>
  <c r="D1867" i="2"/>
  <c r="D1866" i="2" s="1"/>
  <c r="O1866" i="2"/>
  <c r="N1866" i="2"/>
  <c r="O1860" i="2"/>
  <c r="O1861" i="2" s="1"/>
  <c r="O1862" i="2" s="1"/>
  <c r="O1863" i="2" s="1"/>
  <c r="N1860" i="2"/>
  <c r="N1861" i="2" s="1"/>
  <c r="N1862" i="2" s="1"/>
  <c r="N1863" i="2" s="1"/>
  <c r="M1860" i="2"/>
  <c r="M1861" i="2" s="1"/>
  <c r="M1862" i="2" s="1"/>
  <c r="M1863" i="2" s="1"/>
  <c r="L1860" i="2"/>
  <c r="L1861" i="2" s="1"/>
  <c r="L1862" i="2" s="1"/>
  <c r="L1863" i="2" s="1"/>
  <c r="K1860" i="2"/>
  <c r="K1861" i="2" s="1"/>
  <c r="K1862" i="2" s="1"/>
  <c r="K1863" i="2" s="1"/>
  <c r="J1860" i="2"/>
  <c r="J1861" i="2" s="1"/>
  <c r="J1862" i="2" s="1"/>
  <c r="J1863" i="2" s="1"/>
  <c r="I1860" i="2"/>
  <c r="I1861" i="2" s="1"/>
  <c r="I1862" i="2" s="1"/>
  <c r="I1863" i="2" s="1"/>
  <c r="H1860" i="2"/>
  <c r="H1861" i="2" s="1"/>
  <c r="H1862" i="2" s="1"/>
  <c r="H1863" i="2" s="1"/>
  <c r="G1860" i="2"/>
  <c r="G1861" i="2" s="1"/>
  <c r="G1862" i="2" s="1"/>
  <c r="G1863" i="2" s="1"/>
  <c r="F1860" i="2"/>
  <c r="F1861" i="2" s="1"/>
  <c r="F1862" i="2" s="1"/>
  <c r="F1863" i="2" s="1"/>
  <c r="E1860" i="2"/>
  <c r="E1861" i="2" s="1"/>
  <c r="E1862" i="2" s="1"/>
  <c r="E1863" i="2" s="1"/>
  <c r="D1860" i="2"/>
  <c r="D1861" i="2" s="1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O1855" i="2"/>
  <c r="N1855" i="2"/>
  <c r="M1855" i="2"/>
  <c r="L1855" i="2"/>
  <c r="K1855" i="2"/>
  <c r="J1855" i="2"/>
  <c r="I1855" i="2"/>
  <c r="H1855" i="2"/>
  <c r="G1855" i="2"/>
  <c r="F1855" i="2"/>
  <c r="E1855" i="2"/>
  <c r="D1855" i="2"/>
  <c r="O1849" i="2"/>
  <c r="O1850" i="2" s="1"/>
  <c r="O1851" i="2" s="1"/>
  <c r="O1852" i="2" s="1"/>
  <c r="N1849" i="2"/>
  <c r="N1850" i="2" s="1"/>
  <c r="N1851" i="2" s="1"/>
  <c r="N1852" i="2" s="1"/>
  <c r="M1849" i="2"/>
  <c r="M1850" i="2" s="1"/>
  <c r="M1851" i="2" s="1"/>
  <c r="M1852" i="2" s="1"/>
  <c r="L1849" i="2"/>
  <c r="L1850" i="2" s="1"/>
  <c r="L1851" i="2" s="1"/>
  <c r="L1852" i="2" s="1"/>
  <c r="K1849" i="2"/>
  <c r="K1850" i="2" s="1"/>
  <c r="K1851" i="2" s="1"/>
  <c r="K1852" i="2" s="1"/>
  <c r="J1849" i="2"/>
  <c r="J1850" i="2" s="1"/>
  <c r="J1851" i="2" s="1"/>
  <c r="J1852" i="2" s="1"/>
  <c r="I1849" i="2"/>
  <c r="I1850" i="2" s="1"/>
  <c r="I1851" i="2" s="1"/>
  <c r="I1852" i="2" s="1"/>
  <c r="H1849" i="2"/>
  <c r="H1850" i="2" s="1"/>
  <c r="H1851" i="2" s="1"/>
  <c r="H1852" i="2" s="1"/>
  <c r="G1849" i="2"/>
  <c r="G1850" i="2" s="1"/>
  <c r="G1851" i="2" s="1"/>
  <c r="G1852" i="2" s="1"/>
  <c r="F1849" i="2"/>
  <c r="F1850" i="2" s="1"/>
  <c r="F1851" i="2" s="1"/>
  <c r="F1852" i="2" s="1"/>
  <c r="E1849" i="2"/>
  <c r="E1850" i="2" s="1"/>
  <c r="E1851" i="2" s="1"/>
  <c r="E1852" i="2" s="1"/>
  <c r="D1849" i="2"/>
  <c r="D1850" i="2" s="1"/>
  <c r="O1845" i="2"/>
  <c r="N1845" i="2"/>
  <c r="M1845" i="2"/>
  <c r="L1845" i="2"/>
  <c r="K1845" i="2"/>
  <c r="J1845" i="2"/>
  <c r="I1845" i="2"/>
  <c r="H1845" i="2"/>
  <c r="G1845" i="2"/>
  <c r="F1845" i="2"/>
  <c r="E1845" i="2"/>
  <c r="D1845" i="2"/>
  <c r="O1844" i="2"/>
  <c r="N1844" i="2"/>
  <c r="M1844" i="2"/>
  <c r="L1844" i="2"/>
  <c r="K1844" i="2"/>
  <c r="J1844" i="2"/>
  <c r="I1844" i="2"/>
  <c r="H1844" i="2"/>
  <c r="G1844" i="2"/>
  <c r="F1844" i="2"/>
  <c r="E1844" i="2"/>
  <c r="D1844" i="2"/>
  <c r="O1838" i="2"/>
  <c r="O1839" i="2" s="1"/>
  <c r="O1840" i="2" s="1"/>
  <c r="O1841" i="2" s="1"/>
  <c r="N1838" i="2"/>
  <c r="N1839" i="2" s="1"/>
  <c r="N1840" i="2" s="1"/>
  <c r="N1841" i="2" s="1"/>
  <c r="M1838" i="2"/>
  <c r="M1839" i="2" s="1"/>
  <c r="M1840" i="2" s="1"/>
  <c r="M1841" i="2" s="1"/>
  <c r="L1838" i="2"/>
  <c r="L1839" i="2" s="1"/>
  <c r="L1840" i="2" s="1"/>
  <c r="L1841" i="2" s="1"/>
  <c r="K1838" i="2"/>
  <c r="K1839" i="2" s="1"/>
  <c r="K1840" i="2" s="1"/>
  <c r="K1841" i="2" s="1"/>
  <c r="J1838" i="2"/>
  <c r="J1839" i="2" s="1"/>
  <c r="J1840" i="2" s="1"/>
  <c r="J1841" i="2" s="1"/>
  <c r="I1838" i="2"/>
  <c r="I1839" i="2" s="1"/>
  <c r="I1840" i="2" s="1"/>
  <c r="I1841" i="2" s="1"/>
  <c r="H1838" i="2"/>
  <c r="H1839" i="2" s="1"/>
  <c r="H1840" i="2" s="1"/>
  <c r="H1841" i="2" s="1"/>
  <c r="G1838" i="2"/>
  <c r="G1839" i="2" s="1"/>
  <c r="G1840" i="2" s="1"/>
  <c r="G1841" i="2" s="1"/>
  <c r="F1838" i="2"/>
  <c r="F1839" i="2" s="1"/>
  <c r="F1840" i="2" s="1"/>
  <c r="F1841" i="2" s="1"/>
  <c r="E1838" i="2"/>
  <c r="E1839" i="2" s="1"/>
  <c r="E1840" i="2" s="1"/>
  <c r="E1841" i="2" s="1"/>
  <c r="D1838" i="2"/>
  <c r="D1839" i="2" s="1"/>
  <c r="O1834" i="2"/>
  <c r="N1834" i="2"/>
  <c r="M1834" i="2"/>
  <c r="L1834" i="2"/>
  <c r="K1834" i="2"/>
  <c r="J1834" i="2"/>
  <c r="I1834" i="2"/>
  <c r="H1834" i="2"/>
  <c r="G1834" i="2"/>
  <c r="F1834" i="2"/>
  <c r="E1834" i="2"/>
  <c r="D1834" i="2"/>
  <c r="O1833" i="2"/>
  <c r="N1833" i="2"/>
  <c r="M1833" i="2"/>
  <c r="L1833" i="2"/>
  <c r="K1833" i="2"/>
  <c r="J1833" i="2"/>
  <c r="I1833" i="2"/>
  <c r="H1833" i="2"/>
  <c r="G1833" i="2"/>
  <c r="F1833" i="2"/>
  <c r="E1833" i="2"/>
  <c r="D1833" i="2"/>
  <c r="O1827" i="2"/>
  <c r="O1828" i="2" s="1"/>
  <c r="O1829" i="2" s="1"/>
  <c r="O1830" i="2" s="1"/>
  <c r="N1827" i="2"/>
  <c r="N1828" i="2" s="1"/>
  <c r="N1829" i="2" s="1"/>
  <c r="N1830" i="2" s="1"/>
  <c r="M1827" i="2"/>
  <c r="M1828" i="2" s="1"/>
  <c r="M1829" i="2" s="1"/>
  <c r="M1830" i="2" s="1"/>
  <c r="L1827" i="2"/>
  <c r="L1828" i="2" s="1"/>
  <c r="L1829" i="2" s="1"/>
  <c r="L1830" i="2" s="1"/>
  <c r="K1827" i="2"/>
  <c r="K1828" i="2" s="1"/>
  <c r="K1829" i="2" s="1"/>
  <c r="K1830" i="2" s="1"/>
  <c r="J1827" i="2"/>
  <c r="J1828" i="2" s="1"/>
  <c r="J1829" i="2" s="1"/>
  <c r="J1830" i="2" s="1"/>
  <c r="I1827" i="2"/>
  <c r="I1828" i="2" s="1"/>
  <c r="I1829" i="2" s="1"/>
  <c r="I1830" i="2" s="1"/>
  <c r="H1827" i="2"/>
  <c r="H1828" i="2" s="1"/>
  <c r="H1829" i="2" s="1"/>
  <c r="H1830" i="2" s="1"/>
  <c r="G1827" i="2"/>
  <c r="G1828" i="2" s="1"/>
  <c r="G1829" i="2" s="1"/>
  <c r="G1830" i="2" s="1"/>
  <c r="F1827" i="2"/>
  <c r="F1828" i="2" s="1"/>
  <c r="F1829" i="2" s="1"/>
  <c r="F1830" i="2" s="1"/>
  <c r="E1827" i="2"/>
  <c r="E1828" i="2" s="1"/>
  <c r="E1829" i="2" s="1"/>
  <c r="E1830" i="2" s="1"/>
  <c r="D1827" i="2"/>
  <c r="D1828" i="2" s="1"/>
  <c r="O1823" i="2"/>
  <c r="N1823" i="2"/>
  <c r="M1823" i="2"/>
  <c r="L1823" i="2"/>
  <c r="K1823" i="2"/>
  <c r="J1823" i="2"/>
  <c r="I1823" i="2"/>
  <c r="H1823" i="2"/>
  <c r="G1823" i="2"/>
  <c r="F1823" i="2"/>
  <c r="E1823" i="2"/>
  <c r="D1823" i="2"/>
  <c r="O1822" i="2"/>
  <c r="N1822" i="2"/>
  <c r="M1822" i="2"/>
  <c r="L1822" i="2"/>
  <c r="K1822" i="2"/>
  <c r="J1822" i="2"/>
  <c r="I1822" i="2"/>
  <c r="H1822" i="2"/>
  <c r="G1822" i="2"/>
  <c r="F1822" i="2"/>
  <c r="E1822" i="2"/>
  <c r="D1822" i="2"/>
  <c r="O1816" i="2"/>
  <c r="O1817" i="2" s="1"/>
  <c r="N1816" i="2"/>
  <c r="N1817" i="2" s="1"/>
  <c r="M1816" i="2"/>
  <c r="M1817" i="2" s="1"/>
  <c r="L1816" i="2"/>
  <c r="L1817" i="2" s="1"/>
  <c r="K1816" i="2"/>
  <c r="K1817" i="2" s="1"/>
  <c r="J1816" i="2"/>
  <c r="J1817" i="2" s="1"/>
  <c r="I1816" i="2"/>
  <c r="I1817" i="2" s="1"/>
  <c r="H1816" i="2"/>
  <c r="H1817" i="2" s="1"/>
  <c r="G1816" i="2"/>
  <c r="G1817" i="2" s="1"/>
  <c r="F1816" i="2"/>
  <c r="F1817" i="2" s="1"/>
  <c r="E1816" i="2"/>
  <c r="E1817" i="2" s="1"/>
  <c r="D1816" i="2"/>
  <c r="D1817" i="2" s="1"/>
  <c r="O1812" i="2"/>
  <c r="N1812" i="2"/>
  <c r="M1812" i="2"/>
  <c r="L1812" i="2"/>
  <c r="K1812" i="2"/>
  <c r="J1812" i="2"/>
  <c r="I1812" i="2"/>
  <c r="H1812" i="2"/>
  <c r="G1812" i="2"/>
  <c r="F1812" i="2"/>
  <c r="E1812" i="2"/>
  <c r="D1812" i="2"/>
  <c r="O1811" i="2"/>
  <c r="N1811" i="2"/>
  <c r="M1811" i="2"/>
  <c r="L1811" i="2"/>
  <c r="K1811" i="2"/>
  <c r="J1811" i="2"/>
  <c r="I1811" i="2"/>
  <c r="H1811" i="2"/>
  <c r="G1811" i="2"/>
  <c r="F1811" i="2"/>
  <c r="E1811" i="2"/>
  <c r="D1811" i="2"/>
  <c r="O1800" i="2"/>
  <c r="O1802" i="2" s="1"/>
  <c r="O1803" i="2" s="1"/>
  <c r="N1800" i="2"/>
  <c r="N1802" i="2" s="1"/>
  <c r="N1803" i="2" s="1"/>
  <c r="M1800" i="2"/>
  <c r="M1802" i="2" s="1"/>
  <c r="M1803" i="2" s="1"/>
  <c r="L1800" i="2"/>
  <c r="L1802" i="2" s="1"/>
  <c r="L1803" i="2" s="1"/>
  <c r="K1800" i="2"/>
  <c r="K1802" i="2" s="1"/>
  <c r="K1803" i="2" s="1"/>
  <c r="J1800" i="2"/>
  <c r="J1802" i="2" s="1"/>
  <c r="J1803" i="2" s="1"/>
  <c r="I1800" i="2"/>
  <c r="I1802" i="2" s="1"/>
  <c r="I1803" i="2" s="1"/>
  <c r="H1800" i="2"/>
  <c r="H1802" i="2" s="1"/>
  <c r="H1803" i="2" s="1"/>
  <c r="G1800" i="2"/>
  <c r="F1800" i="2"/>
  <c r="F1801" i="2" s="1"/>
  <c r="F1802" i="2" s="1"/>
  <c r="F1803" i="2" s="1"/>
  <c r="E1800" i="2"/>
  <c r="E1801" i="2" s="1"/>
  <c r="E1802" i="2" s="1"/>
  <c r="E1803" i="2" s="1"/>
  <c r="D1800" i="2"/>
  <c r="D1801" i="2" s="1"/>
  <c r="O1796" i="2"/>
  <c r="N1796" i="2"/>
  <c r="M1796" i="2"/>
  <c r="L1796" i="2"/>
  <c r="K1796" i="2"/>
  <c r="J1796" i="2"/>
  <c r="I1796" i="2"/>
  <c r="H1796" i="2"/>
  <c r="G1796" i="2"/>
  <c r="F1796" i="2"/>
  <c r="E1796" i="2"/>
  <c r="D1796" i="2"/>
  <c r="O1795" i="2"/>
  <c r="N1795" i="2"/>
  <c r="M1795" i="2"/>
  <c r="L1795" i="2"/>
  <c r="K1795" i="2"/>
  <c r="J1795" i="2"/>
  <c r="I1795" i="2"/>
  <c r="H1795" i="2"/>
  <c r="G1795" i="2"/>
  <c r="F1795" i="2"/>
  <c r="E1795" i="2"/>
  <c r="D1795" i="2"/>
  <c r="O1789" i="2"/>
  <c r="O1790" i="2" s="1"/>
  <c r="O1791" i="2" s="1"/>
  <c r="O1792" i="2" s="1"/>
  <c r="N1789" i="2"/>
  <c r="N1790" i="2" s="1"/>
  <c r="N1791" i="2" s="1"/>
  <c r="N1792" i="2" s="1"/>
  <c r="M1789" i="2"/>
  <c r="M1790" i="2" s="1"/>
  <c r="M1791" i="2" s="1"/>
  <c r="M1792" i="2" s="1"/>
  <c r="L1789" i="2"/>
  <c r="L1790" i="2" s="1"/>
  <c r="L1791" i="2" s="1"/>
  <c r="L1792" i="2" s="1"/>
  <c r="K1789" i="2"/>
  <c r="K1790" i="2" s="1"/>
  <c r="K1791" i="2" s="1"/>
  <c r="K1792" i="2" s="1"/>
  <c r="J1789" i="2"/>
  <c r="J1790" i="2" s="1"/>
  <c r="J1791" i="2" s="1"/>
  <c r="J1792" i="2" s="1"/>
  <c r="I1789" i="2"/>
  <c r="I1790" i="2" s="1"/>
  <c r="I1791" i="2" s="1"/>
  <c r="I1792" i="2" s="1"/>
  <c r="H1789" i="2"/>
  <c r="H1790" i="2" s="1"/>
  <c r="H1791" i="2" s="1"/>
  <c r="H1792" i="2" s="1"/>
  <c r="G1789" i="2"/>
  <c r="G1790" i="2" s="1"/>
  <c r="G1791" i="2" s="1"/>
  <c r="G1792" i="2" s="1"/>
  <c r="F1789" i="2"/>
  <c r="F1790" i="2" s="1"/>
  <c r="F1791" i="2" s="1"/>
  <c r="F1792" i="2" s="1"/>
  <c r="E1789" i="2"/>
  <c r="E1790" i="2" s="1"/>
  <c r="E1791" i="2" s="1"/>
  <c r="E1792" i="2" s="1"/>
  <c r="D1789" i="2"/>
  <c r="D1790" i="2" s="1"/>
  <c r="O1785" i="2"/>
  <c r="O1784" i="2" s="1"/>
  <c r="N1785" i="2"/>
  <c r="N1784" i="2" s="1"/>
  <c r="M1785" i="2"/>
  <c r="M1784" i="2" s="1"/>
  <c r="L1785" i="2"/>
  <c r="L1784" i="2" s="1"/>
  <c r="K1785" i="2"/>
  <c r="K1784" i="2" s="1"/>
  <c r="J1785" i="2"/>
  <c r="J1784" i="2" s="1"/>
  <c r="I1785" i="2"/>
  <c r="I1784" i="2" s="1"/>
  <c r="H1785" i="2"/>
  <c r="H1784" i="2" s="1"/>
  <c r="G1785" i="2"/>
  <c r="G1784" i="2" s="1"/>
  <c r="F1785" i="2"/>
  <c r="F1784" i="2" s="1"/>
  <c r="E1785" i="2"/>
  <c r="E1784" i="2" s="1"/>
  <c r="D1785" i="2"/>
  <c r="O1778" i="2"/>
  <c r="O1779" i="2" s="1"/>
  <c r="O1780" i="2" s="1"/>
  <c r="O1781" i="2" s="1"/>
  <c r="N1778" i="2"/>
  <c r="N1779" i="2" s="1"/>
  <c r="N1780" i="2" s="1"/>
  <c r="N1781" i="2" s="1"/>
  <c r="M1778" i="2"/>
  <c r="M1779" i="2" s="1"/>
  <c r="M1780" i="2" s="1"/>
  <c r="M1781" i="2" s="1"/>
  <c r="L1778" i="2"/>
  <c r="L1779" i="2" s="1"/>
  <c r="L1780" i="2" s="1"/>
  <c r="L1781" i="2" s="1"/>
  <c r="K1778" i="2"/>
  <c r="K1779" i="2" s="1"/>
  <c r="K1780" i="2" s="1"/>
  <c r="K1781" i="2" s="1"/>
  <c r="J1778" i="2"/>
  <c r="J1779" i="2" s="1"/>
  <c r="J1780" i="2" s="1"/>
  <c r="J1781" i="2" s="1"/>
  <c r="I1778" i="2"/>
  <c r="I1779" i="2" s="1"/>
  <c r="I1780" i="2" s="1"/>
  <c r="I1781" i="2" s="1"/>
  <c r="H1778" i="2"/>
  <c r="H1779" i="2" s="1"/>
  <c r="H1780" i="2" s="1"/>
  <c r="H1781" i="2" s="1"/>
  <c r="G1778" i="2"/>
  <c r="G1779" i="2" s="1"/>
  <c r="G1780" i="2" s="1"/>
  <c r="G1781" i="2" s="1"/>
  <c r="F1778" i="2"/>
  <c r="F1779" i="2" s="1"/>
  <c r="F1780" i="2" s="1"/>
  <c r="F1781" i="2" s="1"/>
  <c r="E1778" i="2"/>
  <c r="E1779" i="2" s="1"/>
  <c r="E1780" i="2" s="1"/>
  <c r="E1781" i="2" s="1"/>
  <c r="D1778" i="2"/>
  <c r="D1779" i="2" s="1"/>
  <c r="O1774" i="2"/>
  <c r="N1774" i="2"/>
  <c r="M1774" i="2"/>
  <c r="L1774" i="2"/>
  <c r="K1774" i="2"/>
  <c r="J1774" i="2"/>
  <c r="J1773" i="2" s="1"/>
  <c r="I1774" i="2"/>
  <c r="I1773" i="2" s="1"/>
  <c r="H1774" i="2"/>
  <c r="H1773" i="2" s="1"/>
  <c r="G1774" i="2"/>
  <c r="G1773" i="2" s="1"/>
  <c r="F1774" i="2"/>
  <c r="F1773" i="2" s="1"/>
  <c r="E1774" i="2"/>
  <c r="E1773" i="2" s="1"/>
  <c r="D1774" i="2"/>
  <c r="D1773" i="2" s="1"/>
  <c r="O1773" i="2"/>
  <c r="N1773" i="2"/>
  <c r="M1773" i="2"/>
  <c r="L1773" i="2"/>
  <c r="K1773" i="2"/>
  <c r="O1767" i="2"/>
  <c r="O1768" i="2" s="1"/>
  <c r="O1769" i="2" s="1"/>
  <c r="O1770" i="2" s="1"/>
  <c r="N1767" i="2"/>
  <c r="N1768" i="2" s="1"/>
  <c r="N1769" i="2" s="1"/>
  <c r="N1770" i="2" s="1"/>
  <c r="M1767" i="2"/>
  <c r="M1768" i="2" s="1"/>
  <c r="M1769" i="2" s="1"/>
  <c r="M1770" i="2" s="1"/>
  <c r="L1767" i="2"/>
  <c r="L1768" i="2" s="1"/>
  <c r="L1769" i="2" s="1"/>
  <c r="L1770" i="2" s="1"/>
  <c r="K1767" i="2"/>
  <c r="K1768" i="2" s="1"/>
  <c r="K1769" i="2" s="1"/>
  <c r="K1770" i="2" s="1"/>
  <c r="J1767" i="2"/>
  <c r="J1768" i="2" s="1"/>
  <c r="J1769" i="2" s="1"/>
  <c r="J1770" i="2" s="1"/>
  <c r="I1767" i="2"/>
  <c r="I1768" i="2" s="1"/>
  <c r="I1769" i="2" s="1"/>
  <c r="I1770" i="2" s="1"/>
  <c r="H1767" i="2"/>
  <c r="H1768" i="2" s="1"/>
  <c r="H1769" i="2" s="1"/>
  <c r="H1770" i="2" s="1"/>
  <c r="G1767" i="2"/>
  <c r="G1768" i="2" s="1"/>
  <c r="F1767" i="2"/>
  <c r="F1768" i="2" s="1"/>
  <c r="F1769" i="2" s="1"/>
  <c r="F1770" i="2" s="1"/>
  <c r="E1767" i="2"/>
  <c r="E1768" i="2" s="1"/>
  <c r="E1769" i="2" s="1"/>
  <c r="E1770" i="2" s="1"/>
  <c r="D1767" i="2"/>
  <c r="D1768" i="2" s="1"/>
  <c r="O1763" i="2"/>
  <c r="N1763" i="2"/>
  <c r="M1763" i="2"/>
  <c r="L1763" i="2"/>
  <c r="K1763" i="2"/>
  <c r="J1763" i="2"/>
  <c r="I1763" i="2"/>
  <c r="H1763" i="2"/>
  <c r="G1763" i="2"/>
  <c r="F1763" i="2"/>
  <c r="E1763" i="2"/>
  <c r="D1763" i="2"/>
  <c r="O1762" i="2"/>
  <c r="N1762" i="2"/>
  <c r="M1762" i="2"/>
  <c r="L1762" i="2"/>
  <c r="K1762" i="2"/>
  <c r="J1762" i="2"/>
  <c r="I1762" i="2"/>
  <c r="H1762" i="2"/>
  <c r="G1762" i="2"/>
  <c r="F1762" i="2"/>
  <c r="E1762" i="2"/>
  <c r="D1762" i="2"/>
  <c r="O1756" i="2"/>
  <c r="O1757" i="2" s="1"/>
  <c r="O1758" i="2" s="1"/>
  <c r="O1759" i="2" s="1"/>
  <c r="N1756" i="2"/>
  <c r="N1757" i="2" s="1"/>
  <c r="N1758" i="2" s="1"/>
  <c r="N1759" i="2" s="1"/>
  <c r="M1756" i="2"/>
  <c r="M1757" i="2" s="1"/>
  <c r="M1758" i="2" s="1"/>
  <c r="M1759" i="2" s="1"/>
  <c r="L1756" i="2"/>
  <c r="L1757" i="2" s="1"/>
  <c r="L1758" i="2" s="1"/>
  <c r="L1759" i="2" s="1"/>
  <c r="K1756" i="2"/>
  <c r="K1757" i="2" s="1"/>
  <c r="K1758" i="2" s="1"/>
  <c r="K1759" i="2" s="1"/>
  <c r="J1756" i="2"/>
  <c r="J1757" i="2" s="1"/>
  <c r="J1758" i="2" s="1"/>
  <c r="J1759" i="2" s="1"/>
  <c r="I1756" i="2"/>
  <c r="I1757" i="2" s="1"/>
  <c r="I1758" i="2" s="1"/>
  <c r="I1759" i="2" s="1"/>
  <c r="H1756" i="2"/>
  <c r="H1757" i="2" s="1"/>
  <c r="H1758" i="2" s="1"/>
  <c r="H1759" i="2" s="1"/>
  <c r="G1756" i="2"/>
  <c r="G1757" i="2" s="1"/>
  <c r="G1758" i="2" s="1"/>
  <c r="G1759" i="2" s="1"/>
  <c r="F1756" i="2"/>
  <c r="F1757" i="2" s="1"/>
  <c r="F1758" i="2" s="1"/>
  <c r="F1759" i="2" s="1"/>
  <c r="E1756" i="2"/>
  <c r="E1757" i="2" s="1"/>
  <c r="E1758" i="2" s="1"/>
  <c r="E1759" i="2" s="1"/>
  <c r="D1756" i="2"/>
  <c r="D1757" i="2" s="1"/>
  <c r="O1752" i="2"/>
  <c r="N1752" i="2"/>
  <c r="M1752" i="2"/>
  <c r="L1752" i="2"/>
  <c r="K1752" i="2"/>
  <c r="J1752" i="2"/>
  <c r="I1752" i="2"/>
  <c r="H1752" i="2"/>
  <c r="G1752" i="2"/>
  <c r="F1752" i="2"/>
  <c r="E1752" i="2"/>
  <c r="D1752" i="2"/>
  <c r="O1751" i="2"/>
  <c r="N1751" i="2"/>
  <c r="M1751" i="2"/>
  <c r="L1751" i="2"/>
  <c r="K1751" i="2"/>
  <c r="J1751" i="2"/>
  <c r="I1751" i="2"/>
  <c r="H1751" i="2"/>
  <c r="G1751" i="2"/>
  <c r="F1751" i="2"/>
  <c r="E1751" i="2"/>
  <c r="D1751" i="2"/>
  <c r="O1745" i="2"/>
  <c r="O1746" i="2" s="1"/>
  <c r="O1747" i="2" s="1"/>
  <c r="O1748" i="2" s="1"/>
  <c r="N1745" i="2"/>
  <c r="N1746" i="2" s="1"/>
  <c r="N1747" i="2" s="1"/>
  <c r="N1748" i="2" s="1"/>
  <c r="M1745" i="2"/>
  <c r="M1746" i="2" s="1"/>
  <c r="M1747" i="2" s="1"/>
  <c r="M1748" i="2" s="1"/>
  <c r="L1745" i="2"/>
  <c r="L1746" i="2" s="1"/>
  <c r="L1747" i="2" s="1"/>
  <c r="L1748" i="2" s="1"/>
  <c r="K1745" i="2"/>
  <c r="K1746" i="2" s="1"/>
  <c r="K1747" i="2" s="1"/>
  <c r="K1748" i="2" s="1"/>
  <c r="J1745" i="2"/>
  <c r="J1746" i="2" s="1"/>
  <c r="J1747" i="2" s="1"/>
  <c r="J1748" i="2" s="1"/>
  <c r="I1745" i="2"/>
  <c r="I1746" i="2" s="1"/>
  <c r="I1747" i="2" s="1"/>
  <c r="I1748" i="2" s="1"/>
  <c r="H1745" i="2"/>
  <c r="H1746" i="2" s="1"/>
  <c r="H1747" i="2" s="1"/>
  <c r="H1748" i="2" s="1"/>
  <c r="G1745" i="2"/>
  <c r="G1746" i="2" s="1"/>
  <c r="G1747" i="2" s="1"/>
  <c r="G1748" i="2" s="1"/>
  <c r="F1745" i="2"/>
  <c r="F1746" i="2" s="1"/>
  <c r="F1747" i="2" s="1"/>
  <c r="F1748" i="2" s="1"/>
  <c r="E1745" i="2"/>
  <c r="E1746" i="2" s="1"/>
  <c r="E1747" i="2" s="1"/>
  <c r="E1748" i="2" s="1"/>
  <c r="D1745" i="2"/>
  <c r="D1746" i="2" s="1"/>
  <c r="O1741" i="2"/>
  <c r="N1741" i="2"/>
  <c r="N1740" i="2" s="1"/>
  <c r="M1741" i="2"/>
  <c r="M1740" i="2" s="1"/>
  <c r="L1741" i="2"/>
  <c r="L1740" i="2" s="1"/>
  <c r="K1741" i="2"/>
  <c r="K1740" i="2" s="1"/>
  <c r="J1741" i="2"/>
  <c r="J1740" i="2" s="1"/>
  <c r="I1741" i="2"/>
  <c r="I1740" i="2" s="1"/>
  <c r="H1741" i="2"/>
  <c r="H1740" i="2" s="1"/>
  <c r="G1741" i="2"/>
  <c r="G1740" i="2" s="1"/>
  <c r="F1741" i="2"/>
  <c r="F1740" i="2" s="1"/>
  <c r="E1741" i="2"/>
  <c r="E1740" i="2" s="1"/>
  <c r="D1741" i="2"/>
  <c r="D1740" i="2" s="1"/>
  <c r="O1740" i="2"/>
  <c r="O1734" i="2"/>
  <c r="O1735" i="2" s="1"/>
  <c r="N1734" i="2"/>
  <c r="N1735" i="2" s="1"/>
  <c r="M1734" i="2"/>
  <c r="M1735" i="2" s="1"/>
  <c r="L1734" i="2"/>
  <c r="L1735" i="2" s="1"/>
  <c r="K1734" i="2"/>
  <c r="K1735" i="2" s="1"/>
  <c r="J1734" i="2"/>
  <c r="J1735" i="2" s="1"/>
  <c r="I1734" i="2"/>
  <c r="I1735" i="2" s="1"/>
  <c r="H1734" i="2"/>
  <c r="H1735" i="2" s="1"/>
  <c r="H1736" i="2" s="1"/>
  <c r="G1734" i="2"/>
  <c r="G1735" i="2" s="1"/>
  <c r="F1734" i="2"/>
  <c r="F1735" i="2" s="1"/>
  <c r="E1734" i="2"/>
  <c r="E1735" i="2" s="1"/>
  <c r="D1734" i="2"/>
  <c r="D1735" i="2" s="1"/>
  <c r="O1730" i="2"/>
  <c r="N1730" i="2"/>
  <c r="M1730" i="2"/>
  <c r="L1730" i="2"/>
  <c r="K1730" i="2"/>
  <c r="J1730" i="2"/>
  <c r="I1730" i="2"/>
  <c r="H1730" i="2"/>
  <c r="G1730" i="2"/>
  <c r="G1729" i="2" s="1"/>
  <c r="F1730" i="2"/>
  <c r="F1729" i="2" s="1"/>
  <c r="E1730" i="2"/>
  <c r="E1729" i="2" s="1"/>
  <c r="D1730" i="2"/>
  <c r="D1729" i="2" s="1"/>
  <c r="O1729" i="2"/>
  <c r="N1729" i="2"/>
  <c r="M1729" i="2"/>
  <c r="L1729" i="2"/>
  <c r="K1729" i="2"/>
  <c r="J1729" i="2"/>
  <c r="I1729" i="2"/>
  <c r="H1729" i="2"/>
  <c r="O1718" i="2"/>
  <c r="O1720" i="2" s="1"/>
  <c r="O1721" i="2" s="1"/>
  <c r="N1718" i="2"/>
  <c r="N1720" i="2" s="1"/>
  <c r="N1721" i="2" s="1"/>
  <c r="M1718" i="2"/>
  <c r="M1720" i="2" s="1"/>
  <c r="M1721" i="2" s="1"/>
  <c r="L1718" i="2"/>
  <c r="L1720" i="2" s="1"/>
  <c r="L1721" i="2" s="1"/>
  <c r="K1718" i="2"/>
  <c r="K1720" i="2" s="1"/>
  <c r="K1721" i="2" s="1"/>
  <c r="J1718" i="2"/>
  <c r="J1720" i="2" s="1"/>
  <c r="J1721" i="2" s="1"/>
  <c r="I1718" i="2"/>
  <c r="I1720" i="2" s="1"/>
  <c r="I1721" i="2" s="1"/>
  <c r="H1718" i="2"/>
  <c r="H1720" i="2" s="1"/>
  <c r="H1721" i="2" s="1"/>
  <c r="G1718" i="2"/>
  <c r="F1718" i="2"/>
  <c r="F1719" i="2" s="1"/>
  <c r="F1720" i="2" s="1"/>
  <c r="F1721" i="2" s="1"/>
  <c r="E1718" i="2"/>
  <c r="E1719" i="2" s="1"/>
  <c r="E1720" i="2" s="1"/>
  <c r="E1721" i="2" s="1"/>
  <c r="D1718" i="2"/>
  <c r="D1719" i="2" s="1"/>
  <c r="O1714" i="2"/>
  <c r="N1714" i="2"/>
  <c r="M1714" i="2"/>
  <c r="L1714" i="2"/>
  <c r="K1714" i="2"/>
  <c r="J1714" i="2"/>
  <c r="I1714" i="2"/>
  <c r="H1714" i="2"/>
  <c r="G1714" i="2"/>
  <c r="F1714" i="2"/>
  <c r="E1714" i="2"/>
  <c r="D1714" i="2"/>
  <c r="D1713" i="2" s="1"/>
  <c r="O1713" i="2"/>
  <c r="N1713" i="2"/>
  <c r="M1713" i="2"/>
  <c r="L1713" i="2"/>
  <c r="K1713" i="2"/>
  <c r="J1713" i="2"/>
  <c r="I1713" i="2"/>
  <c r="H1713" i="2"/>
  <c r="G1713" i="2"/>
  <c r="F1713" i="2"/>
  <c r="E1713" i="2"/>
  <c r="O1707" i="2"/>
  <c r="O1708" i="2" s="1"/>
  <c r="O1709" i="2" s="1"/>
  <c r="O1710" i="2" s="1"/>
  <c r="N1707" i="2"/>
  <c r="N1708" i="2" s="1"/>
  <c r="N1709" i="2" s="1"/>
  <c r="N1710" i="2" s="1"/>
  <c r="M1707" i="2"/>
  <c r="M1708" i="2" s="1"/>
  <c r="M1709" i="2" s="1"/>
  <c r="M1710" i="2" s="1"/>
  <c r="L1707" i="2"/>
  <c r="L1708" i="2" s="1"/>
  <c r="L1709" i="2" s="1"/>
  <c r="L1710" i="2" s="1"/>
  <c r="K1707" i="2"/>
  <c r="K1708" i="2" s="1"/>
  <c r="K1709" i="2" s="1"/>
  <c r="K1710" i="2" s="1"/>
  <c r="J1707" i="2"/>
  <c r="J1708" i="2" s="1"/>
  <c r="J1709" i="2" s="1"/>
  <c r="J1710" i="2" s="1"/>
  <c r="I1707" i="2"/>
  <c r="I1708" i="2" s="1"/>
  <c r="I1709" i="2" s="1"/>
  <c r="I1710" i="2" s="1"/>
  <c r="H1707" i="2"/>
  <c r="H1708" i="2" s="1"/>
  <c r="H1709" i="2" s="1"/>
  <c r="H1710" i="2" s="1"/>
  <c r="G1707" i="2"/>
  <c r="G1708" i="2" s="1"/>
  <c r="G1709" i="2" s="1"/>
  <c r="G1710" i="2" s="1"/>
  <c r="F1707" i="2"/>
  <c r="F1708" i="2" s="1"/>
  <c r="F1709" i="2" s="1"/>
  <c r="F1710" i="2" s="1"/>
  <c r="E1707" i="2"/>
  <c r="E1708" i="2" s="1"/>
  <c r="E1709" i="2" s="1"/>
  <c r="E1710" i="2" s="1"/>
  <c r="D1707" i="2"/>
  <c r="D1708" i="2" s="1"/>
  <c r="O1703" i="2"/>
  <c r="N1703" i="2"/>
  <c r="M1703" i="2"/>
  <c r="L1703" i="2"/>
  <c r="K1703" i="2"/>
  <c r="K1702" i="2" s="1"/>
  <c r="J1703" i="2"/>
  <c r="J1702" i="2" s="1"/>
  <c r="I1703" i="2"/>
  <c r="I1702" i="2" s="1"/>
  <c r="H1703" i="2"/>
  <c r="H1702" i="2" s="1"/>
  <c r="G1703" i="2"/>
  <c r="G1702" i="2" s="1"/>
  <c r="F1703" i="2"/>
  <c r="F1702" i="2" s="1"/>
  <c r="E1703" i="2"/>
  <c r="E1702" i="2" s="1"/>
  <c r="D1703" i="2"/>
  <c r="O1702" i="2"/>
  <c r="N1702" i="2"/>
  <c r="M1702" i="2"/>
  <c r="L1702" i="2"/>
  <c r="O1696" i="2"/>
  <c r="O1697" i="2" s="1"/>
  <c r="O1698" i="2" s="1"/>
  <c r="O1699" i="2" s="1"/>
  <c r="N1696" i="2"/>
  <c r="N1697" i="2" s="1"/>
  <c r="N1698" i="2" s="1"/>
  <c r="N1699" i="2" s="1"/>
  <c r="M1696" i="2"/>
  <c r="M1697" i="2" s="1"/>
  <c r="M1698" i="2" s="1"/>
  <c r="M1699" i="2" s="1"/>
  <c r="L1696" i="2"/>
  <c r="L1697" i="2" s="1"/>
  <c r="L1698" i="2" s="1"/>
  <c r="L1699" i="2" s="1"/>
  <c r="K1696" i="2"/>
  <c r="K1697" i="2" s="1"/>
  <c r="K1698" i="2" s="1"/>
  <c r="K1699" i="2" s="1"/>
  <c r="J1696" i="2"/>
  <c r="J1697" i="2" s="1"/>
  <c r="J1698" i="2" s="1"/>
  <c r="J1699" i="2" s="1"/>
  <c r="I1696" i="2"/>
  <c r="I1697" i="2" s="1"/>
  <c r="I1698" i="2" s="1"/>
  <c r="I1699" i="2" s="1"/>
  <c r="H1696" i="2"/>
  <c r="H1697" i="2" s="1"/>
  <c r="H1698" i="2" s="1"/>
  <c r="H1699" i="2" s="1"/>
  <c r="G1696" i="2"/>
  <c r="G1697" i="2" s="1"/>
  <c r="G1698" i="2" s="1"/>
  <c r="G1699" i="2" s="1"/>
  <c r="F1696" i="2"/>
  <c r="F1697" i="2" s="1"/>
  <c r="F1698" i="2" s="1"/>
  <c r="F1699" i="2" s="1"/>
  <c r="E1696" i="2"/>
  <c r="E1697" i="2" s="1"/>
  <c r="E1698" i="2" s="1"/>
  <c r="E1699" i="2" s="1"/>
  <c r="D1696" i="2"/>
  <c r="D1697" i="2" s="1"/>
  <c r="O1692" i="2"/>
  <c r="N1692" i="2"/>
  <c r="M1692" i="2"/>
  <c r="L1692" i="2"/>
  <c r="K1692" i="2"/>
  <c r="J1692" i="2"/>
  <c r="I1692" i="2"/>
  <c r="H1692" i="2"/>
  <c r="G1692" i="2"/>
  <c r="F1692" i="2"/>
  <c r="E1692" i="2"/>
  <c r="D1692" i="2"/>
  <c r="O1691" i="2"/>
  <c r="N1691" i="2"/>
  <c r="M1691" i="2"/>
  <c r="L1691" i="2"/>
  <c r="K1691" i="2"/>
  <c r="J1691" i="2"/>
  <c r="I1691" i="2"/>
  <c r="H1691" i="2"/>
  <c r="G1691" i="2"/>
  <c r="F1691" i="2"/>
  <c r="E1691" i="2"/>
  <c r="D1691" i="2"/>
  <c r="O1685" i="2"/>
  <c r="O1686" i="2" s="1"/>
  <c r="O1687" i="2" s="1"/>
  <c r="O1688" i="2" s="1"/>
  <c r="N1685" i="2"/>
  <c r="N1686" i="2" s="1"/>
  <c r="N1687" i="2" s="1"/>
  <c r="N1688" i="2" s="1"/>
  <c r="M1685" i="2"/>
  <c r="M1686" i="2" s="1"/>
  <c r="M1687" i="2" s="1"/>
  <c r="M1688" i="2" s="1"/>
  <c r="L1685" i="2"/>
  <c r="L1686" i="2" s="1"/>
  <c r="L1687" i="2" s="1"/>
  <c r="L1688" i="2" s="1"/>
  <c r="K1685" i="2"/>
  <c r="K1686" i="2" s="1"/>
  <c r="K1687" i="2" s="1"/>
  <c r="K1688" i="2" s="1"/>
  <c r="J1685" i="2"/>
  <c r="J1686" i="2" s="1"/>
  <c r="J1687" i="2" s="1"/>
  <c r="J1688" i="2" s="1"/>
  <c r="I1685" i="2"/>
  <c r="I1686" i="2" s="1"/>
  <c r="I1687" i="2" s="1"/>
  <c r="I1688" i="2" s="1"/>
  <c r="H1685" i="2"/>
  <c r="H1686" i="2" s="1"/>
  <c r="H1687" i="2" s="1"/>
  <c r="H1688" i="2" s="1"/>
  <c r="G1685" i="2"/>
  <c r="G1686" i="2" s="1"/>
  <c r="G1687" i="2" s="1"/>
  <c r="G1688" i="2" s="1"/>
  <c r="F1685" i="2"/>
  <c r="F1686" i="2" s="1"/>
  <c r="F1687" i="2" s="1"/>
  <c r="F1688" i="2" s="1"/>
  <c r="E1685" i="2"/>
  <c r="E1686" i="2" s="1"/>
  <c r="E1687" i="2" s="1"/>
  <c r="E1688" i="2" s="1"/>
  <c r="D1685" i="2"/>
  <c r="D1686" i="2" s="1"/>
  <c r="O1681" i="2"/>
  <c r="N1681" i="2"/>
  <c r="M1681" i="2"/>
  <c r="L1681" i="2"/>
  <c r="K1681" i="2"/>
  <c r="J1681" i="2"/>
  <c r="I1681" i="2"/>
  <c r="H1681" i="2"/>
  <c r="H1680" i="2" s="1"/>
  <c r="G1681" i="2"/>
  <c r="G1680" i="2" s="1"/>
  <c r="F1681" i="2"/>
  <c r="E1681" i="2"/>
  <c r="E1680" i="2" s="1"/>
  <c r="D1681" i="2"/>
  <c r="D1680" i="2" s="1"/>
  <c r="O1680" i="2"/>
  <c r="N1680" i="2"/>
  <c r="M1680" i="2"/>
  <c r="L1680" i="2"/>
  <c r="K1680" i="2"/>
  <c r="J1680" i="2"/>
  <c r="I1680" i="2"/>
  <c r="F1680" i="2"/>
  <c r="O1674" i="2"/>
  <c r="O1675" i="2" s="1"/>
  <c r="O1676" i="2" s="1"/>
  <c r="O1677" i="2" s="1"/>
  <c r="N1674" i="2"/>
  <c r="N1675" i="2" s="1"/>
  <c r="N1676" i="2" s="1"/>
  <c r="N1677" i="2" s="1"/>
  <c r="M1674" i="2"/>
  <c r="M1675" i="2" s="1"/>
  <c r="M1676" i="2" s="1"/>
  <c r="M1677" i="2" s="1"/>
  <c r="L1674" i="2"/>
  <c r="L1675" i="2" s="1"/>
  <c r="L1676" i="2" s="1"/>
  <c r="L1677" i="2" s="1"/>
  <c r="K1674" i="2"/>
  <c r="K1675" i="2" s="1"/>
  <c r="K1676" i="2" s="1"/>
  <c r="K1677" i="2" s="1"/>
  <c r="J1674" i="2"/>
  <c r="J1675" i="2" s="1"/>
  <c r="J1676" i="2" s="1"/>
  <c r="J1677" i="2" s="1"/>
  <c r="I1674" i="2"/>
  <c r="I1675" i="2" s="1"/>
  <c r="I1676" i="2" s="1"/>
  <c r="I1677" i="2" s="1"/>
  <c r="H1674" i="2"/>
  <c r="H1675" i="2" s="1"/>
  <c r="H1676" i="2" s="1"/>
  <c r="H1677" i="2" s="1"/>
  <c r="G1674" i="2"/>
  <c r="G1675" i="2" s="1"/>
  <c r="G1676" i="2" s="1"/>
  <c r="G1677" i="2" s="1"/>
  <c r="F1674" i="2"/>
  <c r="F1675" i="2" s="1"/>
  <c r="F1676" i="2" s="1"/>
  <c r="F1677" i="2" s="1"/>
  <c r="E1674" i="2"/>
  <c r="E1675" i="2" s="1"/>
  <c r="E1676" i="2" s="1"/>
  <c r="E1677" i="2" s="1"/>
  <c r="D1674" i="2"/>
  <c r="D1675" i="2" s="1"/>
  <c r="O1670" i="2"/>
  <c r="N1670" i="2"/>
  <c r="M1670" i="2"/>
  <c r="L1670" i="2"/>
  <c r="K1670" i="2"/>
  <c r="J1670" i="2"/>
  <c r="I1670" i="2"/>
  <c r="H1670" i="2"/>
  <c r="G1670" i="2"/>
  <c r="F1670" i="2"/>
  <c r="E1670" i="2"/>
  <c r="D1670" i="2"/>
  <c r="O1669" i="2"/>
  <c r="N1669" i="2"/>
  <c r="M1669" i="2"/>
  <c r="L1669" i="2"/>
  <c r="K1669" i="2"/>
  <c r="J1669" i="2"/>
  <c r="I1669" i="2"/>
  <c r="H1669" i="2"/>
  <c r="G1669" i="2"/>
  <c r="F1669" i="2"/>
  <c r="E1669" i="2"/>
  <c r="D1669" i="2"/>
  <c r="O1663" i="2"/>
  <c r="O1664" i="2" s="1"/>
  <c r="O1665" i="2" s="1"/>
  <c r="O1666" i="2" s="1"/>
  <c r="N1663" i="2"/>
  <c r="N1664" i="2" s="1"/>
  <c r="N1665" i="2" s="1"/>
  <c r="N1666" i="2" s="1"/>
  <c r="M1663" i="2"/>
  <c r="M1664" i="2" s="1"/>
  <c r="M1665" i="2" s="1"/>
  <c r="M1666" i="2" s="1"/>
  <c r="L1663" i="2"/>
  <c r="L1664" i="2" s="1"/>
  <c r="L1665" i="2" s="1"/>
  <c r="L1666" i="2" s="1"/>
  <c r="K1663" i="2"/>
  <c r="K1664" i="2" s="1"/>
  <c r="K1665" i="2" s="1"/>
  <c r="K1666" i="2" s="1"/>
  <c r="J1663" i="2"/>
  <c r="J1664" i="2" s="1"/>
  <c r="J1665" i="2" s="1"/>
  <c r="J1666" i="2" s="1"/>
  <c r="I1663" i="2"/>
  <c r="I1664" i="2" s="1"/>
  <c r="I1665" i="2" s="1"/>
  <c r="I1666" i="2" s="1"/>
  <c r="H1663" i="2"/>
  <c r="H1664" i="2" s="1"/>
  <c r="H1665" i="2" s="1"/>
  <c r="H1666" i="2" s="1"/>
  <c r="G1663" i="2"/>
  <c r="G1664" i="2" s="1"/>
  <c r="G1665" i="2" s="1"/>
  <c r="G1666" i="2" s="1"/>
  <c r="F1663" i="2"/>
  <c r="F1664" i="2" s="1"/>
  <c r="F1665" i="2" s="1"/>
  <c r="F1666" i="2" s="1"/>
  <c r="E1663" i="2"/>
  <c r="E1664" i="2" s="1"/>
  <c r="E1665" i="2" s="1"/>
  <c r="E1666" i="2" s="1"/>
  <c r="D1663" i="2"/>
  <c r="D1664" i="2" s="1"/>
  <c r="O1659" i="2"/>
  <c r="N1659" i="2"/>
  <c r="M1659" i="2"/>
  <c r="M1658" i="2" s="1"/>
  <c r="L1659" i="2"/>
  <c r="L1658" i="2" s="1"/>
  <c r="K1659" i="2"/>
  <c r="K1658" i="2" s="1"/>
  <c r="J1659" i="2"/>
  <c r="J1658" i="2" s="1"/>
  <c r="I1659" i="2"/>
  <c r="I1658" i="2" s="1"/>
  <c r="H1659" i="2"/>
  <c r="H1658" i="2" s="1"/>
  <c r="G1659" i="2"/>
  <c r="G1658" i="2" s="1"/>
  <c r="F1659" i="2"/>
  <c r="F1658" i="2" s="1"/>
  <c r="E1659" i="2"/>
  <c r="E1658" i="2" s="1"/>
  <c r="D1659" i="2"/>
  <c r="D1658" i="2" s="1"/>
  <c r="O1658" i="2"/>
  <c r="N1658" i="2"/>
  <c r="O1652" i="2"/>
  <c r="O1653" i="2" s="1"/>
  <c r="N1652" i="2"/>
  <c r="N1653" i="2" s="1"/>
  <c r="M1652" i="2"/>
  <c r="M1653" i="2" s="1"/>
  <c r="L1652" i="2"/>
  <c r="L1653" i="2" s="1"/>
  <c r="K1652" i="2"/>
  <c r="K1653" i="2" s="1"/>
  <c r="J1652" i="2"/>
  <c r="J1653" i="2" s="1"/>
  <c r="I1652" i="2"/>
  <c r="I1653" i="2" s="1"/>
  <c r="H1652" i="2"/>
  <c r="H1653" i="2" s="1"/>
  <c r="G1652" i="2"/>
  <c r="G1653" i="2" s="1"/>
  <c r="F1652" i="2"/>
  <c r="F1653" i="2" s="1"/>
  <c r="E1652" i="2"/>
  <c r="E1653" i="2" s="1"/>
  <c r="D1652" i="2"/>
  <c r="D1653" i="2" s="1"/>
  <c r="O1648" i="2"/>
  <c r="N1648" i="2"/>
  <c r="M1648" i="2"/>
  <c r="L1648" i="2"/>
  <c r="K1648" i="2"/>
  <c r="J1648" i="2"/>
  <c r="I1648" i="2"/>
  <c r="H1648" i="2"/>
  <c r="G1648" i="2"/>
  <c r="F1648" i="2"/>
  <c r="E1648" i="2"/>
  <c r="D1648" i="2"/>
  <c r="O1647" i="2"/>
  <c r="N1647" i="2"/>
  <c r="M1647" i="2"/>
  <c r="L1647" i="2"/>
  <c r="K1647" i="2"/>
  <c r="J1647" i="2"/>
  <c r="I1647" i="2"/>
  <c r="H1647" i="2"/>
  <c r="G1647" i="2"/>
  <c r="F1647" i="2"/>
  <c r="E1647" i="2"/>
  <c r="D1647" i="2"/>
  <c r="O1636" i="2"/>
  <c r="O1638" i="2" s="1"/>
  <c r="O1639" i="2" s="1"/>
  <c r="N1636" i="2"/>
  <c r="N1638" i="2" s="1"/>
  <c r="N1639" i="2" s="1"/>
  <c r="M1636" i="2"/>
  <c r="M1638" i="2" s="1"/>
  <c r="M1639" i="2" s="1"/>
  <c r="L1636" i="2"/>
  <c r="L1638" i="2" s="1"/>
  <c r="L1639" i="2" s="1"/>
  <c r="K1636" i="2"/>
  <c r="K1638" i="2" s="1"/>
  <c r="K1639" i="2" s="1"/>
  <c r="J1636" i="2"/>
  <c r="J1638" i="2" s="1"/>
  <c r="J1639" i="2" s="1"/>
  <c r="I1636" i="2"/>
  <c r="I1638" i="2" s="1"/>
  <c r="I1639" i="2" s="1"/>
  <c r="H1636" i="2"/>
  <c r="H1638" i="2" s="1"/>
  <c r="H1639" i="2" s="1"/>
  <c r="G1636" i="2"/>
  <c r="F1636" i="2"/>
  <c r="F1637" i="2" s="1"/>
  <c r="E1636" i="2"/>
  <c r="E1637" i="2" s="1"/>
  <c r="E1638" i="2" s="1"/>
  <c r="E1639" i="2" s="1"/>
  <c r="D1636" i="2"/>
  <c r="D1637" i="2" s="1"/>
  <c r="O1632" i="2"/>
  <c r="N1632" i="2"/>
  <c r="N1631" i="2" s="1"/>
  <c r="M1632" i="2"/>
  <c r="M1631" i="2" s="1"/>
  <c r="L1632" i="2"/>
  <c r="L1631" i="2" s="1"/>
  <c r="K1632" i="2"/>
  <c r="K1631" i="2" s="1"/>
  <c r="J1632" i="2"/>
  <c r="J1631" i="2" s="1"/>
  <c r="I1632" i="2"/>
  <c r="I1631" i="2" s="1"/>
  <c r="H1632" i="2"/>
  <c r="H1631" i="2" s="1"/>
  <c r="G1632" i="2"/>
  <c r="G1631" i="2" s="1"/>
  <c r="F1632" i="2"/>
  <c r="F1631" i="2" s="1"/>
  <c r="E1632" i="2"/>
  <c r="E1631" i="2" s="1"/>
  <c r="D1632" i="2"/>
  <c r="D1631" i="2" s="1"/>
  <c r="O1631" i="2"/>
  <c r="O1625" i="2"/>
  <c r="O1626" i="2" s="1"/>
  <c r="O1627" i="2" s="1"/>
  <c r="O1628" i="2" s="1"/>
  <c r="N1625" i="2"/>
  <c r="N1626" i="2" s="1"/>
  <c r="N1627" i="2" s="1"/>
  <c r="N1628" i="2" s="1"/>
  <c r="M1625" i="2"/>
  <c r="M1626" i="2" s="1"/>
  <c r="M1627" i="2" s="1"/>
  <c r="M1628" i="2" s="1"/>
  <c r="L1625" i="2"/>
  <c r="L1626" i="2" s="1"/>
  <c r="L1627" i="2" s="1"/>
  <c r="L1628" i="2" s="1"/>
  <c r="K1625" i="2"/>
  <c r="K1626" i="2" s="1"/>
  <c r="K1627" i="2" s="1"/>
  <c r="K1628" i="2" s="1"/>
  <c r="J1625" i="2"/>
  <c r="J1626" i="2" s="1"/>
  <c r="J1627" i="2" s="1"/>
  <c r="J1628" i="2" s="1"/>
  <c r="I1625" i="2"/>
  <c r="I1626" i="2" s="1"/>
  <c r="I1627" i="2" s="1"/>
  <c r="I1628" i="2" s="1"/>
  <c r="H1625" i="2"/>
  <c r="H1626" i="2" s="1"/>
  <c r="H1627" i="2" s="1"/>
  <c r="H1628" i="2" s="1"/>
  <c r="G1625" i="2"/>
  <c r="G1626" i="2" s="1"/>
  <c r="G1627" i="2" s="1"/>
  <c r="G1628" i="2" s="1"/>
  <c r="F1625" i="2"/>
  <c r="F1626" i="2" s="1"/>
  <c r="F1627" i="2" s="1"/>
  <c r="F1628" i="2" s="1"/>
  <c r="E1625" i="2"/>
  <c r="E1626" i="2" s="1"/>
  <c r="E1627" i="2" s="1"/>
  <c r="E1628" i="2" s="1"/>
  <c r="D1625" i="2"/>
  <c r="D1626" i="2" s="1"/>
  <c r="O1621" i="2"/>
  <c r="N1621" i="2"/>
  <c r="M1621" i="2"/>
  <c r="L1621" i="2"/>
  <c r="K1621" i="2"/>
  <c r="J1621" i="2"/>
  <c r="I1621" i="2"/>
  <c r="H1621" i="2"/>
  <c r="G1621" i="2"/>
  <c r="F1621" i="2"/>
  <c r="E1621" i="2"/>
  <c r="D1621" i="2"/>
  <c r="O1620" i="2"/>
  <c r="N1620" i="2"/>
  <c r="M1620" i="2"/>
  <c r="L1620" i="2"/>
  <c r="K1620" i="2"/>
  <c r="J1620" i="2"/>
  <c r="I1620" i="2"/>
  <c r="H1620" i="2"/>
  <c r="G1620" i="2"/>
  <c r="F1620" i="2"/>
  <c r="E1620" i="2"/>
  <c r="D1620" i="2"/>
  <c r="O1614" i="2"/>
  <c r="O1615" i="2" s="1"/>
  <c r="O1616" i="2" s="1"/>
  <c r="O1617" i="2" s="1"/>
  <c r="N1614" i="2"/>
  <c r="N1615" i="2" s="1"/>
  <c r="N1616" i="2" s="1"/>
  <c r="N1617" i="2" s="1"/>
  <c r="M1614" i="2"/>
  <c r="M1615" i="2" s="1"/>
  <c r="M1616" i="2" s="1"/>
  <c r="M1617" i="2" s="1"/>
  <c r="L1614" i="2"/>
  <c r="L1615" i="2" s="1"/>
  <c r="L1616" i="2" s="1"/>
  <c r="L1617" i="2" s="1"/>
  <c r="K1614" i="2"/>
  <c r="K1615" i="2" s="1"/>
  <c r="K1616" i="2" s="1"/>
  <c r="K1617" i="2" s="1"/>
  <c r="J1614" i="2"/>
  <c r="J1615" i="2" s="1"/>
  <c r="J1616" i="2" s="1"/>
  <c r="J1617" i="2" s="1"/>
  <c r="I1614" i="2"/>
  <c r="I1615" i="2" s="1"/>
  <c r="I1616" i="2" s="1"/>
  <c r="I1617" i="2" s="1"/>
  <c r="H1614" i="2"/>
  <c r="H1615" i="2" s="1"/>
  <c r="H1616" i="2" s="1"/>
  <c r="H1617" i="2" s="1"/>
  <c r="G1614" i="2"/>
  <c r="G1615" i="2" s="1"/>
  <c r="G1616" i="2" s="1"/>
  <c r="G1617" i="2" s="1"/>
  <c r="F1614" i="2"/>
  <c r="F1615" i="2" s="1"/>
  <c r="F1616" i="2" s="1"/>
  <c r="F1617" i="2" s="1"/>
  <c r="E1614" i="2"/>
  <c r="E1615" i="2" s="1"/>
  <c r="E1616" i="2" s="1"/>
  <c r="E1617" i="2" s="1"/>
  <c r="D1614" i="2"/>
  <c r="D1615" i="2" s="1"/>
  <c r="O1610" i="2"/>
  <c r="N1610" i="2"/>
  <c r="M1610" i="2"/>
  <c r="L1610" i="2"/>
  <c r="K1610" i="2"/>
  <c r="J1610" i="2"/>
  <c r="I1610" i="2"/>
  <c r="H1610" i="2"/>
  <c r="G1610" i="2"/>
  <c r="F1610" i="2"/>
  <c r="E1610" i="2"/>
  <c r="D1610" i="2"/>
  <c r="O1609" i="2"/>
  <c r="N1609" i="2"/>
  <c r="M1609" i="2"/>
  <c r="L1609" i="2"/>
  <c r="K1609" i="2"/>
  <c r="J1609" i="2"/>
  <c r="I1609" i="2"/>
  <c r="H1609" i="2"/>
  <c r="G1609" i="2"/>
  <c r="F1609" i="2"/>
  <c r="E1609" i="2"/>
  <c r="D1609" i="2"/>
  <c r="O1603" i="2"/>
  <c r="O1604" i="2" s="1"/>
  <c r="O1605" i="2" s="1"/>
  <c r="O1606" i="2" s="1"/>
  <c r="N1603" i="2"/>
  <c r="N1604" i="2" s="1"/>
  <c r="N1605" i="2" s="1"/>
  <c r="N1606" i="2" s="1"/>
  <c r="M1603" i="2"/>
  <c r="M1604" i="2" s="1"/>
  <c r="M1605" i="2" s="1"/>
  <c r="M1606" i="2" s="1"/>
  <c r="L1603" i="2"/>
  <c r="L1604" i="2" s="1"/>
  <c r="L1605" i="2" s="1"/>
  <c r="L1606" i="2" s="1"/>
  <c r="K1603" i="2"/>
  <c r="K1604" i="2" s="1"/>
  <c r="K1605" i="2" s="1"/>
  <c r="K1606" i="2" s="1"/>
  <c r="J1603" i="2"/>
  <c r="J1604" i="2" s="1"/>
  <c r="J1605" i="2" s="1"/>
  <c r="J1606" i="2" s="1"/>
  <c r="I1603" i="2"/>
  <c r="I1604" i="2" s="1"/>
  <c r="I1605" i="2" s="1"/>
  <c r="I1606" i="2" s="1"/>
  <c r="H1603" i="2"/>
  <c r="H1604" i="2" s="1"/>
  <c r="H1605" i="2" s="1"/>
  <c r="H1606" i="2" s="1"/>
  <c r="G1603" i="2"/>
  <c r="G1604" i="2" s="1"/>
  <c r="G1605" i="2" s="1"/>
  <c r="G1606" i="2" s="1"/>
  <c r="F1603" i="2"/>
  <c r="F1604" i="2" s="1"/>
  <c r="F1605" i="2" s="1"/>
  <c r="F1606" i="2" s="1"/>
  <c r="E1603" i="2"/>
  <c r="E1604" i="2" s="1"/>
  <c r="E1605" i="2" s="1"/>
  <c r="E1606" i="2" s="1"/>
  <c r="D1603" i="2"/>
  <c r="D1604" i="2" s="1"/>
  <c r="O1599" i="2"/>
  <c r="N1599" i="2"/>
  <c r="M1599" i="2"/>
  <c r="L1599" i="2"/>
  <c r="K1599" i="2"/>
  <c r="J1599" i="2"/>
  <c r="J1598" i="2" s="1"/>
  <c r="I1599" i="2"/>
  <c r="I1598" i="2" s="1"/>
  <c r="H1599" i="2"/>
  <c r="H1598" i="2" s="1"/>
  <c r="G1599" i="2"/>
  <c r="G1598" i="2" s="1"/>
  <c r="F1599" i="2"/>
  <c r="F1598" i="2" s="1"/>
  <c r="E1599" i="2"/>
  <c r="E1598" i="2" s="1"/>
  <c r="D1599" i="2"/>
  <c r="D1598" i="2" s="1"/>
  <c r="O1598" i="2"/>
  <c r="N1598" i="2"/>
  <c r="M1598" i="2"/>
  <c r="L1598" i="2"/>
  <c r="K1598" i="2"/>
  <c r="O1592" i="2"/>
  <c r="O1593" i="2" s="1"/>
  <c r="O1594" i="2" s="1"/>
  <c r="O1595" i="2" s="1"/>
  <c r="N1592" i="2"/>
  <c r="N1593" i="2" s="1"/>
  <c r="N1594" i="2" s="1"/>
  <c r="N1595" i="2" s="1"/>
  <c r="M1592" i="2"/>
  <c r="M1593" i="2" s="1"/>
  <c r="M1594" i="2" s="1"/>
  <c r="M1595" i="2" s="1"/>
  <c r="L1592" i="2"/>
  <c r="L1593" i="2" s="1"/>
  <c r="L1594" i="2" s="1"/>
  <c r="L1595" i="2" s="1"/>
  <c r="K1592" i="2"/>
  <c r="K1593" i="2" s="1"/>
  <c r="K1594" i="2" s="1"/>
  <c r="K1595" i="2" s="1"/>
  <c r="J1592" i="2"/>
  <c r="J1593" i="2" s="1"/>
  <c r="J1594" i="2" s="1"/>
  <c r="J1595" i="2" s="1"/>
  <c r="I1592" i="2"/>
  <c r="I1593" i="2" s="1"/>
  <c r="I1594" i="2" s="1"/>
  <c r="I1595" i="2" s="1"/>
  <c r="H1592" i="2"/>
  <c r="H1593" i="2" s="1"/>
  <c r="H1594" i="2" s="1"/>
  <c r="H1595" i="2" s="1"/>
  <c r="G1592" i="2"/>
  <c r="G1593" i="2" s="1"/>
  <c r="G1594" i="2" s="1"/>
  <c r="G1595" i="2" s="1"/>
  <c r="F1592" i="2"/>
  <c r="F1593" i="2" s="1"/>
  <c r="F1594" i="2" s="1"/>
  <c r="F1595" i="2" s="1"/>
  <c r="E1592" i="2"/>
  <c r="E1593" i="2" s="1"/>
  <c r="E1594" i="2" s="1"/>
  <c r="E1595" i="2" s="1"/>
  <c r="D1592" i="2"/>
  <c r="D1593" i="2" s="1"/>
  <c r="O1588" i="2"/>
  <c r="N1588" i="2"/>
  <c r="M1588" i="2"/>
  <c r="L1588" i="2"/>
  <c r="K1588" i="2"/>
  <c r="J1588" i="2"/>
  <c r="I1588" i="2"/>
  <c r="H1588" i="2"/>
  <c r="G1588" i="2"/>
  <c r="F1588" i="2"/>
  <c r="E1588" i="2"/>
  <c r="D1588" i="2"/>
  <c r="O1587" i="2"/>
  <c r="N1587" i="2"/>
  <c r="M1587" i="2"/>
  <c r="L1587" i="2"/>
  <c r="K1587" i="2"/>
  <c r="J1587" i="2"/>
  <c r="I1587" i="2"/>
  <c r="H1587" i="2"/>
  <c r="G1587" i="2"/>
  <c r="F1587" i="2"/>
  <c r="E1587" i="2"/>
  <c r="D1587" i="2"/>
  <c r="O1581" i="2"/>
  <c r="O1582" i="2" s="1"/>
  <c r="O1583" i="2" s="1"/>
  <c r="O1584" i="2" s="1"/>
  <c r="N1581" i="2"/>
  <c r="N1582" i="2" s="1"/>
  <c r="N1583" i="2" s="1"/>
  <c r="N1584" i="2" s="1"/>
  <c r="M1581" i="2"/>
  <c r="M1582" i="2" s="1"/>
  <c r="M1583" i="2" s="1"/>
  <c r="M1584" i="2" s="1"/>
  <c r="L1581" i="2"/>
  <c r="L1582" i="2" s="1"/>
  <c r="L1583" i="2" s="1"/>
  <c r="L1584" i="2" s="1"/>
  <c r="K1581" i="2"/>
  <c r="K1582" i="2" s="1"/>
  <c r="K1583" i="2" s="1"/>
  <c r="K1584" i="2" s="1"/>
  <c r="J1581" i="2"/>
  <c r="J1582" i="2" s="1"/>
  <c r="J1583" i="2" s="1"/>
  <c r="J1584" i="2" s="1"/>
  <c r="I1581" i="2"/>
  <c r="I1582" i="2" s="1"/>
  <c r="I1583" i="2" s="1"/>
  <c r="I1584" i="2" s="1"/>
  <c r="H1581" i="2"/>
  <c r="H1582" i="2" s="1"/>
  <c r="H1583" i="2" s="1"/>
  <c r="H1584" i="2" s="1"/>
  <c r="G1581" i="2"/>
  <c r="G1582" i="2" s="1"/>
  <c r="G1583" i="2" s="1"/>
  <c r="G1584" i="2" s="1"/>
  <c r="F1581" i="2"/>
  <c r="F1582" i="2" s="1"/>
  <c r="F1583" i="2" s="1"/>
  <c r="F1584" i="2" s="1"/>
  <c r="E1581" i="2"/>
  <c r="E1582" i="2" s="1"/>
  <c r="E1583" i="2" s="1"/>
  <c r="E1584" i="2" s="1"/>
  <c r="D1581" i="2"/>
  <c r="D1582" i="2" s="1"/>
  <c r="O1577" i="2"/>
  <c r="N1577" i="2"/>
  <c r="M1577" i="2"/>
  <c r="L1577" i="2"/>
  <c r="K1577" i="2"/>
  <c r="K1576" i="2" s="1"/>
  <c r="J1577" i="2"/>
  <c r="J1576" i="2" s="1"/>
  <c r="I1577" i="2"/>
  <c r="I1576" i="2" s="1"/>
  <c r="H1577" i="2"/>
  <c r="H1576" i="2" s="1"/>
  <c r="G1577" i="2"/>
  <c r="G1576" i="2" s="1"/>
  <c r="F1577" i="2"/>
  <c r="F1576" i="2" s="1"/>
  <c r="E1577" i="2"/>
  <c r="E1576" i="2" s="1"/>
  <c r="D1577" i="2"/>
  <c r="O1576" i="2"/>
  <c r="N1576" i="2"/>
  <c r="M1576" i="2"/>
  <c r="L1576" i="2"/>
  <c r="O1570" i="2"/>
  <c r="O1571" i="2" s="1"/>
  <c r="N1570" i="2"/>
  <c r="N1571" i="2" s="1"/>
  <c r="M1570" i="2"/>
  <c r="M1571" i="2" s="1"/>
  <c r="L1570" i="2"/>
  <c r="L1571" i="2" s="1"/>
  <c r="K1570" i="2"/>
  <c r="K1571" i="2" s="1"/>
  <c r="J1570" i="2"/>
  <c r="J1571" i="2" s="1"/>
  <c r="I1570" i="2"/>
  <c r="I1571" i="2" s="1"/>
  <c r="H1570" i="2"/>
  <c r="H1571" i="2" s="1"/>
  <c r="G1570" i="2"/>
  <c r="G1571" i="2" s="1"/>
  <c r="F1570" i="2"/>
  <c r="F1571" i="2" s="1"/>
  <c r="E1570" i="2"/>
  <c r="E1571" i="2" s="1"/>
  <c r="D1570" i="2"/>
  <c r="D1571" i="2" s="1"/>
  <c r="O1566" i="2"/>
  <c r="N1566" i="2"/>
  <c r="M1566" i="2"/>
  <c r="L1566" i="2"/>
  <c r="K1566" i="2"/>
  <c r="J1566" i="2"/>
  <c r="I1566" i="2"/>
  <c r="H1566" i="2"/>
  <c r="G1566" i="2"/>
  <c r="F1566" i="2"/>
  <c r="E1566" i="2"/>
  <c r="D1566" i="2"/>
  <c r="O1565" i="2"/>
  <c r="N1565" i="2"/>
  <c r="M1565" i="2"/>
  <c r="L1565" i="2"/>
  <c r="K1565" i="2"/>
  <c r="J1565" i="2"/>
  <c r="I1565" i="2"/>
  <c r="H1565" i="2"/>
  <c r="G1565" i="2"/>
  <c r="F1565" i="2"/>
  <c r="E1565" i="2"/>
  <c r="D1565" i="2"/>
  <c r="O1554" i="2"/>
  <c r="O1556" i="2" s="1"/>
  <c r="O1557" i="2" s="1"/>
  <c r="N1554" i="2"/>
  <c r="N1556" i="2" s="1"/>
  <c r="N1557" i="2" s="1"/>
  <c r="M1554" i="2"/>
  <c r="M1556" i="2" s="1"/>
  <c r="M1557" i="2" s="1"/>
  <c r="L1554" i="2"/>
  <c r="L1556" i="2" s="1"/>
  <c r="L1557" i="2" s="1"/>
  <c r="K1554" i="2"/>
  <c r="K1556" i="2" s="1"/>
  <c r="K1557" i="2" s="1"/>
  <c r="J1554" i="2"/>
  <c r="J1556" i="2" s="1"/>
  <c r="J1557" i="2" s="1"/>
  <c r="I1554" i="2"/>
  <c r="I1556" i="2" s="1"/>
  <c r="I1557" i="2" s="1"/>
  <c r="H1554" i="2"/>
  <c r="H1556" i="2" s="1"/>
  <c r="H1557" i="2" s="1"/>
  <c r="G1554" i="2"/>
  <c r="F1554" i="2"/>
  <c r="F1555" i="2" s="1"/>
  <c r="F1556" i="2" s="1"/>
  <c r="F1557" i="2" s="1"/>
  <c r="E1554" i="2"/>
  <c r="E1555" i="2" s="1"/>
  <c r="E1556" i="2" s="1"/>
  <c r="E1557" i="2" s="1"/>
  <c r="D1554" i="2"/>
  <c r="D1555" i="2" s="1"/>
  <c r="O1550" i="2"/>
  <c r="N1550" i="2"/>
  <c r="M1550" i="2"/>
  <c r="L1550" i="2"/>
  <c r="K1550" i="2"/>
  <c r="J1550" i="2"/>
  <c r="I1550" i="2"/>
  <c r="H1550" i="2"/>
  <c r="G1550" i="2"/>
  <c r="F1550" i="2"/>
  <c r="E1550" i="2"/>
  <c r="D1550" i="2"/>
  <c r="O1549" i="2"/>
  <c r="N1549" i="2"/>
  <c r="M1549" i="2"/>
  <c r="L1549" i="2"/>
  <c r="K1549" i="2"/>
  <c r="J1549" i="2"/>
  <c r="I1549" i="2"/>
  <c r="H1549" i="2"/>
  <c r="G1549" i="2"/>
  <c r="F1549" i="2"/>
  <c r="E1549" i="2"/>
  <c r="D1549" i="2"/>
  <c r="O1543" i="2"/>
  <c r="O1544" i="2" s="1"/>
  <c r="O1545" i="2" s="1"/>
  <c r="O1546" i="2" s="1"/>
  <c r="N1543" i="2"/>
  <c r="N1544" i="2" s="1"/>
  <c r="N1545" i="2" s="1"/>
  <c r="N1546" i="2" s="1"/>
  <c r="M1543" i="2"/>
  <c r="M1544" i="2" s="1"/>
  <c r="M1545" i="2" s="1"/>
  <c r="M1546" i="2" s="1"/>
  <c r="L1543" i="2"/>
  <c r="L1544" i="2" s="1"/>
  <c r="L1545" i="2" s="1"/>
  <c r="L1546" i="2" s="1"/>
  <c r="K1543" i="2"/>
  <c r="K1544" i="2" s="1"/>
  <c r="K1545" i="2" s="1"/>
  <c r="K1546" i="2" s="1"/>
  <c r="J1543" i="2"/>
  <c r="J1544" i="2" s="1"/>
  <c r="J1545" i="2" s="1"/>
  <c r="J1546" i="2" s="1"/>
  <c r="I1543" i="2"/>
  <c r="I1544" i="2" s="1"/>
  <c r="I1545" i="2" s="1"/>
  <c r="I1546" i="2" s="1"/>
  <c r="H1543" i="2"/>
  <c r="H1544" i="2" s="1"/>
  <c r="H1545" i="2" s="1"/>
  <c r="H1546" i="2" s="1"/>
  <c r="G1543" i="2"/>
  <c r="G1544" i="2" s="1"/>
  <c r="G1545" i="2" s="1"/>
  <c r="G1546" i="2" s="1"/>
  <c r="F1543" i="2"/>
  <c r="F1544" i="2" s="1"/>
  <c r="F1545" i="2" s="1"/>
  <c r="F1546" i="2" s="1"/>
  <c r="E1543" i="2"/>
  <c r="E1544" i="2" s="1"/>
  <c r="E1545" i="2" s="1"/>
  <c r="E1546" i="2" s="1"/>
  <c r="D1543" i="2"/>
  <c r="D1544" i="2" s="1"/>
  <c r="O1539" i="2"/>
  <c r="N1539" i="2"/>
  <c r="M1539" i="2"/>
  <c r="L1539" i="2"/>
  <c r="K1539" i="2"/>
  <c r="J1539" i="2"/>
  <c r="I1539" i="2"/>
  <c r="H1539" i="2"/>
  <c r="G1539" i="2"/>
  <c r="F1539" i="2"/>
  <c r="E1539" i="2"/>
  <c r="D1539" i="2"/>
  <c r="O1538" i="2"/>
  <c r="N1538" i="2"/>
  <c r="M1538" i="2"/>
  <c r="L1538" i="2"/>
  <c r="K1538" i="2"/>
  <c r="J1538" i="2"/>
  <c r="I1538" i="2"/>
  <c r="H1538" i="2"/>
  <c r="G1538" i="2"/>
  <c r="F1538" i="2"/>
  <c r="E1538" i="2"/>
  <c r="D1538" i="2"/>
  <c r="O1532" i="2"/>
  <c r="O1533" i="2" s="1"/>
  <c r="O1534" i="2" s="1"/>
  <c r="O1535" i="2" s="1"/>
  <c r="N1532" i="2"/>
  <c r="N1533" i="2" s="1"/>
  <c r="N1534" i="2" s="1"/>
  <c r="N1535" i="2" s="1"/>
  <c r="M1532" i="2"/>
  <c r="M1533" i="2" s="1"/>
  <c r="M1534" i="2" s="1"/>
  <c r="M1535" i="2" s="1"/>
  <c r="L1532" i="2"/>
  <c r="L1533" i="2" s="1"/>
  <c r="L1534" i="2" s="1"/>
  <c r="L1535" i="2" s="1"/>
  <c r="K1532" i="2"/>
  <c r="K1533" i="2" s="1"/>
  <c r="K1534" i="2" s="1"/>
  <c r="K1535" i="2" s="1"/>
  <c r="J1532" i="2"/>
  <c r="J1533" i="2" s="1"/>
  <c r="J1534" i="2" s="1"/>
  <c r="J1535" i="2" s="1"/>
  <c r="I1532" i="2"/>
  <c r="I1533" i="2" s="1"/>
  <c r="I1534" i="2" s="1"/>
  <c r="I1535" i="2" s="1"/>
  <c r="H1532" i="2"/>
  <c r="H1533" i="2" s="1"/>
  <c r="H1534" i="2" s="1"/>
  <c r="H1535" i="2" s="1"/>
  <c r="G1532" i="2"/>
  <c r="G1533" i="2" s="1"/>
  <c r="G1534" i="2" s="1"/>
  <c r="G1535" i="2" s="1"/>
  <c r="F1532" i="2"/>
  <c r="F1533" i="2" s="1"/>
  <c r="F1534" i="2" s="1"/>
  <c r="F1535" i="2" s="1"/>
  <c r="E1532" i="2"/>
  <c r="E1533" i="2" s="1"/>
  <c r="E1534" i="2" s="1"/>
  <c r="E1535" i="2" s="1"/>
  <c r="D1532" i="2"/>
  <c r="D1533" i="2" s="1"/>
  <c r="O1528" i="2"/>
  <c r="N1528" i="2"/>
  <c r="M1528" i="2"/>
  <c r="M1527" i="2" s="1"/>
  <c r="L1528" i="2"/>
  <c r="L1527" i="2" s="1"/>
  <c r="K1528" i="2"/>
  <c r="K1527" i="2" s="1"/>
  <c r="J1528" i="2"/>
  <c r="J1527" i="2" s="1"/>
  <c r="I1528" i="2"/>
  <c r="H1528" i="2"/>
  <c r="H1527" i="2" s="1"/>
  <c r="G1528" i="2"/>
  <c r="G1527" i="2" s="1"/>
  <c r="F1528" i="2"/>
  <c r="F1527" i="2" s="1"/>
  <c r="E1528" i="2"/>
  <c r="E1527" i="2" s="1"/>
  <c r="D1528" i="2"/>
  <c r="D1527" i="2" s="1"/>
  <c r="O1527" i="2"/>
  <c r="N1527" i="2"/>
  <c r="I1527" i="2"/>
  <c r="O1521" i="2"/>
  <c r="O1522" i="2" s="1"/>
  <c r="O1523" i="2" s="1"/>
  <c r="O1524" i="2" s="1"/>
  <c r="N1521" i="2"/>
  <c r="N1522" i="2" s="1"/>
  <c r="N1523" i="2" s="1"/>
  <c r="N1524" i="2" s="1"/>
  <c r="M1521" i="2"/>
  <c r="M1522" i="2" s="1"/>
  <c r="M1523" i="2" s="1"/>
  <c r="M1524" i="2" s="1"/>
  <c r="L1521" i="2"/>
  <c r="L1522" i="2" s="1"/>
  <c r="L1523" i="2" s="1"/>
  <c r="L1524" i="2" s="1"/>
  <c r="K1521" i="2"/>
  <c r="K1522" i="2" s="1"/>
  <c r="K1523" i="2" s="1"/>
  <c r="K1524" i="2" s="1"/>
  <c r="J1521" i="2"/>
  <c r="J1522" i="2" s="1"/>
  <c r="J1523" i="2" s="1"/>
  <c r="J1524" i="2" s="1"/>
  <c r="I1521" i="2"/>
  <c r="I1522" i="2" s="1"/>
  <c r="I1523" i="2" s="1"/>
  <c r="I1524" i="2" s="1"/>
  <c r="H1521" i="2"/>
  <c r="H1522" i="2" s="1"/>
  <c r="H1523" i="2" s="1"/>
  <c r="H1524" i="2" s="1"/>
  <c r="G1521" i="2"/>
  <c r="G1522" i="2" s="1"/>
  <c r="G1523" i="2" s="1"/>
  <c r="G1524" i="2" s="1"/>
  <c r="F1521" i="2"/>
  <c r="F1522" i="2" s="1"/>
  <c r="F1523" i="2" s="1"/>
  <c r="F1524" i="2" s="1"/>
  <c r="E1521" i="2"/>
  <c r="E1522" i="2" s="1"/>
  <c r="E1523" i="2" s="1"/>
  <c r="E1524" i="2" s="1"/>
  <c r="D1521" i="2"/>
  <c r="D1522" i="2" s="1"/>
  <c r="O1517" i="2"/>
  <c r="N1517" i="2"/>
  <c r="M1517" i="2"/>
  <c r="L1517" i="2"/>
  <c r="K1517" i="2"/>
  <c r="J1517" i="2"/>
  <c r="I1517" i="2"/>
  <c r="H1517" i="2"/>
  <c r="G1517" i="2"/>
  <c r="F1517" i="2"/>
  <c r="E1517" i="2"/>
  <c r="D1517" i="2"/>
  <c r="O1516" i="2"/>
  <c r="N1516" i="2"/>
  <c r="M1516" i="2"/>
  <c r="L1516" i="2"/>
  <c r="K1516" i="2"/>
  <c r="J1516" i="2"/>
  <c r="I1516" i="2"/>
  <c r="H1516" i="2"/>
  <c r="G1516" i="2"/>
  <c r="F1516" i="2"/>
  <c r="E1516" i="2"/>
  <c r="D1516" i="2"/>
  <c r="O1510" i="2"/>
  <c r="O1511" i="2" s="1"/>
  <c r="O1512" i="2" s="1"/>
  <c r="O1513" i="2" s="1"/>
  <c r="N1510" i="2"/>
  <c r="N1511" i="2" s="1"/>
  <c r="N1512" i="2" s="1"/>
  <c r="N1513" i="2" s="1"/>
  <c r="M1510" i="2"/>
  <c r="M1511" i="2" s="1"/>
  <c r="M1512" i="2" s="1"/>
  <c r="M1513" i="2" s="1"/>
  <c r="L1510" i="2"/>
  <c r="L1511" i="2" s="1"/>
  <c r="L1512" i="2" s="1"/>
  <c r="L1513" i="2" s="1"/>
  <c r="K1510" i="2"/>
  <c r="K1511" i="2" s="1"/>
  <c r="K1512" i="2" s="1"/>
  <c r="K1513" i="2" s="1"/>
  <c r="J1510" i="2"/>
  <c r="J1511" i="2" s="1"/>
  <c r="J1512" i="2" s="1"/>
  <c r="J1513" i="2" s="1"/>
  <c r="I1510" i="2"/>
  <c r="I1511" i="2" s="1"/>
  <c r="I1512" i="2" s="1"/>
  <c r="I1513" i="2" s="1"/>
  <c r="H1510" i="2"/>
  <c r="H1511" i="2" s="1"/>
  <c r="H1512" i="2" s="1"/>
  <c r="H1513" i="2" s="1"/>
  <c r="G1510" i="2"/>
  <c r="G1511" i="2" s="1"/>
  <c r="G1512" i="2" s="1"/>
  <c r="G1513" i="2" s="1"/>
  <c r="F1510" i="2"/>
  <c r="F1511" i="2" s="1"/>
  <c r="F1512" i="2" s="1"/>
  <c r="F1513" i="2" s="1"/>
  <c r="E1510" i="2"/>
  <c r="E1511" i="2" s="1"/>
  <c r="E1512" i="2" s="1"/>
  <c r="E1513" i="2" s="1"/>
  <c r="D1510" i="2"/>
  <c r="D1511" i="2" s="1"/>
  <c r="O1506" i="2"/>
  <c r="N1506" i="2"/>
  <c r="M1506" i="2"/>
  <c r="L1506" i="2"/>
  <c r="K1506" i="2"/>
  <c r="J1506" i="2"/>
  <c r="J1505" i="2" s="1"/>
  <c r="I1506" i="2"/>
  <c r="I1505" i="2" s="1"/>
  <c r="H1506" i="2"/>
  <c r="H1505" i="2" s="1"/>
  <c r="G1506" i="2"/>
  <c r="G1505" i="2" s="1"/>
  <c r="F1506" i="2"/>
  <c r="F1505" i="2" s="1"/>
  <c r="E1506" i="2"/>
  <c r="E1505" i="2" s="1"/>
  <c r="D1506" i="2"/>
  <c r="D1505" i="2" s="1"/>
  <c r="O1505" i="2"/>
  <c r="N1505" i="2"/>
  <c r="M1505" i="2"/>
  <c r="L1505" i="2"/>
  <c r="K1505" i="2"/>
  <c r="O1499" i="2"/>
  <c r="O1500" i="2" s="1"/>
  <c r="O1501" i="2" s="1"/>
  <c r="O1502" i="2" s="1"/>
  <c r="N1499" i="2"/>
  <c r="N1500" i="2" s="1"/>
  <c r="N1501" i="2" s="1"/>
  <c r="N1502" i="2" s="1"/>
  <c r="M1499" i="2"/>
  <c r="M1500" i="2" s="1"/>
  <c r="M1501" i="2" s="1"/>
  <c r="M1502" i="2" s="1"/>
  <c r="L1499" i="2"/>
  <c r="L1500" i="2" s="1"/>
  <c r="L1501" i="2" s="1"/>
  <c r="L1502" i="2" s="1"/>
  <c r="K1499" i="2"/>
  <c r="K1500" i="2" s="1"/>
  <c r="K1501" i="2" s="1"/>
  <c r="K1502" i="2" s="1"/>
  <c r="J1499" i="2"/>
  <c r="J1500" i="2" s="1"/>
  <c r="J1501" i="2" s="1"/>
  <c r="J1502" i="2" s="1"/>
  <c r="I1499" i="2"/>
  <c r="I1500" i="2" s="1"/>
  <c r="I1501" i="2" s="1"/>
  <c r="I1502" i="2" s="1"/>
  <c r="H1499" i="2"/>
  <c r="H1500" i="2" s="1"/>
  <c r="H1501" i="2" s="1"/>
  <c r="H1502" i="2" s="1"/>
  <c r="G1499" i="2"/>
  <c r="G1500" i="2" s="1"/>
  <c r="G1501" i="2" s="1"/>
  <c r="G1502" i="2" s="1"/>
  <c r="F1499" i="2"/>
  <c r="F1500" i="2" s="1"/>
  <c r="F1501" i="2" s="1"/>
  <c r="F1502" i="2" s="1"/>
  <c r="E1499" i="2"/>
  <c r="E1500" i="2" s="1"/>
  <c r="E1501" i="2" s="1"/>
  <c r="E1502" i="2" s="1"/>
  <c r="D1499" i="2"/>
  <c r="D1500" i="2" s="1"/>
  <c r="O1495" i="2"/>
  <c r="N1495" i="2"/>
  <c r="M1495" i="2"/>
  <c r="L1495" i="2"/>
  <c r="K1495" i="2"/>
  <c r="J1495" i="2"/>
  <c r="I1495" i="2"/>
  <c r="H1495" i="2"/>
  <c r="G1495" i="2"/>
  <c r="F1495" i="2"/>
  <c r="E1495" i="2"/>
  <c r="D1495" i="2"/>
  <c r="O1494" i="2"/>
  <c r="N1494" i="2"/>
  <c r="M1494" i="2"/>
  <c r="L1494" i="2"/>
  <c r="K1494" i="2"/>
  <c r="J1494" i="2"/>
  <c r="I1494" i="2"/>
  <c r="H1494" i="2"/>
  <c r="G1494" i="2"/>
  <c r="F1494" i="2"/>
  <c r="E1494" i="2"/>
  <c r="D1494" i="2"/>
  <c r="O1488" i="2"/>
  <c r="O1489" i="2" s="1"/>
  <c r="N1488" i="2"/>
  <c r="N1489" i="2" s="1"/>
  <c r="M1488" i="2"/>
  <c r="M1489" i="2" s="1"/>
  <c r="L1488" i="2"/>
  <c r="L1489" i="2" s="1"/>
  <c r="K1488" i="2"/>
  <c r="K1489" i="2" s="1"/>
  <c r="J1488" i="2"/>
  <c r="J1489" i="2" s="1"/>
  <c r="I1488" i="2"/>
  <c r="I1489" i="2" s="1"/>
  <c r="H1488" i="2"/>
  <c r="H1489" i="2" s="1"/>
  <c r="G1488" i="2"/>
  <c r="G1489" i="2" s="1"/>
  <c r="F1488" i="2"/>
  <c r="F1489" i="2" s="1"/>
  <c r="E1488" i="2"/>
  <c r="E1489" i="2" s="1"/>
  <c r="D1488" i="2"/>
  <c r="D1489" i="2" s="1"/>
  <c r="O1484" i="2"/>
  <c r="N1484" i="2"/>
  <c r="M1484" i="2"/>
  <c r="L1484" i="2"/>
  <c r="K1484" i="2"/>
  <c r="J1484" i="2"/>
  <c r="I1484" i="2"/>
  <c r="H1484" i="2"/>
  <c r="G1484" i="2"/>
  <c r="G1483" i="2" s="1"/>
  <c r="F1484" i="2"/>
  <c r="F1483" i="2" s="1"/>
  <c r="E1484" i="2"/>
  <c r="E1483" i="2" s="1"/>
  <c r="D1484" i="2"/>
  <c r="D1483" i="2" s="1"/>
  <c r="O1483" i="2"/>
  <c r="N1483" i="2"/>
  <c r="M1483" i="2"/>
  <c r="L1483" i="2"/>
  <c r="K1483" i="2"/>
  <c r="J1483" i="2"/>
  <c r="I1483" i="2"/>
  <c r="H1483" i="2"/>
  <c r="O1472" i="2"/>
  <c r="O1474" i="2" s="1"/>
  <c r="O1475" i="2" s="1"/>
  <c r="N1472" i="2"/>
  <c r="N1474" i="2" s="1"/>
  <c r="N1475" i="2" s="1"/>
  <c r="M1472" i="2"/>
  <c r="M1474" i="2" s="1"/>
  <c r="M1475" i="2" s="1"/>
  <c r="L1472" i="2"/>
  <c r="L1474" i="2" s="1"/>
  <c r="L1475" i="2" s="1"/>
  <c r="K1472" i="2"/>
  <c r="K1474" i="2" s="1"/>
  <c r="K1475" i="2" s="1"/>
  <c r="J1472" i="2"/>
  <c r="J1474" i="2" s="1"/>
  <c r="J1475" i="2" s="1"/>
  <c r="I1472" i="2"/>
  <c r="I1474" i="2" s="1"/>
  <c r="I1475" i="2" s="1"/>
  <c r="H1472" i="2"/>
  <c r="H1474" i="2" s="1"/>
  <c r="H1475" i="2" s="1"/>
  <c r="G1472" i="2"/>
  <c r="F1472" i="2"/>
  <c r="F1473" i="2" s="1"/>
  <c r="F1474" i="2" s="1"/>
  <c r="F1475" i="2" s="1"/>
  <c r="E1472" i="2"/>
  <c r="E1473" i="2" s="1"/>
  <c r="E1474" i="2" s="1"/>
  <c r="E1475" i="2" s="1"/>
  <c r="D1472" i="2"/>
  <c r="D1473" i="2" s="1"/>
  <c r="O1468" i="2"/>
  <c r="N1468" i="2"/>
  <c r="M1468" i="2"/>
  <c r="L1468" i="2"/>
  <c r="K1468" i="2"/>
  <c r="J1468" i="2"/>
  <c r="I1468" i="2"/>
  <c r="H1468" i="2"/>
  <c r="G1468" i="2"/>
  <c r="F1468" i="2"/>
  <c r="E1468" i="2"/>
  <c r="D1468" i="2"/>
  <c r="O1467" i="2"/>
  <c r="N1467" i="2"/>
  <c r="M1467" i="2"/>
  <c r="L1467" i="2"/>
  <c r="K1467" i="2"/>
  <c r="J1467" i="2"/>
  <c r="I1467" i="2"/>
  <c r="H1467" i="2"/>
  <c r="G1467" i="2"/>
  <c r="F1467" i="2"/>
  <c r="E1467" i="2"/>
  <c r="D1467" i="2"/>
  <c r="O1461" i="2"/>
  <c r="O1462" i="2" s="1"/>
  <c r="O1463" i="2" s="1"/>
  <c r="O1464" i="2" s="1"/>
  <c r="N1461" i="2"/>
  <c r="N1462" i="2" s="1"/>
  <c r="N1463" i="2" s="1"/>
  <c r="N1464" i="2" s="1"/>
  <c r="M1461" i="2"/>
  <c r="M1462" i="2" s="1"/>
  <c r="M1463" i="2" s="1"/>
  <c r="M1464" i="2" s="1"/>
  <c r="L1461" i="2"/>
  <c r="L1462" i="2" s="1"/>
  <c r="L1463" i="2" s="1"/>
  <c r="L1464" i="2" s="1"/>
  <c r="K1461" i="2"/>
  <c r="K1462" i="2" s="1"/>
  <c r="K1463" i="2" s="1"/>
  <c r="K1464" i="2" s="1"/>
  <c r="J1461" i="2"/>
  <c r="J1462" i="2" s="1"/>
  <c r="J1463" i="2" s="1"/>
  <c r="J1464" i="2" s="1"/>
  <c r="I1461" i="2"/>
  <c r="I1462" i="2" s="1"/>
  <c r="I1463" i="2" s="1"/>
  <c r="I1464" i="2" s="1"/>
  <c r="H1461" i="2"/>
  <c r="H1462" i="2" s="1"/>
  <c r="H1463" i="2" s="1"/>
  <c r="H1464" i="2" s="1"/>
  <c r="G1461" i="2"/>
  <c r="G1462" i="2" s="1"/>
  <c r="G1463" i="2" s="1"/>
  <c r="G1464" i="2" s="1"/>
  <c r="F1461" i="2"/>
  <c r="F1462" i="2" s="1"/>
  <c r="F1463" i="2" s="1"/>
  <c r="F1464" i="2" s="1"/>
  <c r="E1461" i="2"/>
  <c r="E1462" i="2" s="1"/>
  <c r="E1463" i="2" s="1"/>
  <c r="E1464" i="2" s="1"/>
  <c r="D1461" i="2"/>
  <c r="D1462" i="2" s="1"/>
  <c r="O1457" i="2"/>
  <c r="O1456" i="2" s="1"/>
  <c r="N1457" i="2"/>
  <c r="N1456" i="2" s="1"/>
  <c r="M1457" i="2"/>
  <c r="M1456" i="2" s="1"/>
  <c r="L1457" i="2"/>
  <c r="L1456" i="2" s="1"/>
  <c r="K1457" i="2"/>
  <c r="K1456" i="2" s="1"/>
  <c r="J1457" i="2"/>
  <c r="J1456" i="2" s="1"/>
  <c r="I1457" i="2"/>
  <c r="I1456" i="2" s="1"/>
  <c r="H1457" i="2"/>
  <c r="H1456" i="2" s="1"/>
  <c r="G1457" i="2"/>
  <c r="G1456" i="2" s="1"/>
  <c r="F1457" i="2"/>
  <c r="F1456" i="2" s="1"/>
  <c r="E1457" i="2"/>
  <c r="E1456" i="2" s="1"/>
  <c r="D1457" i="2"/>
  <c r="D1456" i="2" s="1"/>
  <c r="O1450" i="2"/>
  <c r="O1451" i="2" s="1"/>
  <c r="O1452" i="2" s="1"/>
  <c r="O1453" i="2" s="1"/>
  <c r="N1450" i="2"/>
  <c r="N1451" i="2" s="1"/>
  <c r="N1452" i="2" s="1"/>
  <c r="N1453" i="2" s="1"/>
  <c r="M1450" i="2"/>
  <c r="M1451" i="2" s="1"/>
  <c r="M1452" i="2" s="1"/>
  <c r="M1453" i="2" s="1"/>
  <c r="L1450" i="2"/>
  <c r="L1451" i="2" s="1"/>
  <c r="L1452" i="2" s="1"/>
  <c r="L1453" i="2" s="1"/>
  <c r="K1450" i="2"/>
  <c r="K1451" i="2" s="1"/>
  <c r="K1452" i="2" s="1"/>
  <c r="K1453" i="2" s="1"/>
  <c r="J1450" i="2"/>
  <c r="J1451" i="2" s="1"/>
  <c r="J1452" i="2" s="1"/>
  <c r="J1453" i="2" s="1"/>
  <c r="I1450" i="2"/>
  <c r="I1451" i="2" s="1"/>
  <c r="I1452" i="2" s="1"/>
  <c r="I1453" i="2" s="1"/>
  <c r="H1450" i="2"/>
  <c r="H1451" i="2" s="1"/>
  <c r="H1452" i="2" s="1"/>
  <c r="H1453" i="2" s="1"/>
  <c r="G1450" i="2"/>
  <c r="G1451" i="2" s="1"/>
  <c r="G1452" i="2" s="1"/>
  <c r="G1453" i="2" s="1"/>
  <c r="F1450" i="2"/>
  <c r="F1451" i="2" s="1"/>
  <c r="F1452" i="2" s="1"/>
  <c r="F1453" i="2" s="1"/>
  <c r="E1450" i="2"/>
  <c r="E1451" i="2" s="1"/>
  <c r="E1452" i="2" s="1"/>
  <c r="E1453" i="2" s="1"/>
  <c r="D1450" i="2"/>
  <c r="D1451" i="2" s="1"/>
  <c r="O1446" i="2"/>
  <c r="N1446" i="2"/>
  <c r="M1446" i="2"/>
  <c r="L1446" i="2"/>
  <c r="K1446" i="2"/>
  <c r="J1446" i="2"/>
  <c r="I1446" i="2"/>
  <c r="H1446" i="2"/>
  <c r="G1446" i="2"/>
  <c r="F1446" i="2"/>
  <c r="E1446" i="2"/>
  <c r="D1446" i="2"/>
  <c r="O1445" i="2"/>
  <c r="N1445" i="2"/>
  <c r="M1445" i="2"/>
  <c r="L1445" i="2"/>
  <c r="K1445" i="2"/>
  <c r="J1445" i="2"/>
  <c r="I1445" i="2"/>
  <c r="H1445" i="2"/>
  <c r="G1445" i="2"/>
  <c r="F1445" i="2"/>
  <c r="E1445" i="2"/>
  <c r="D1445" i="2"/>
  <c r="O1439" i="2"/>
  <c r="O1440" i="2" s="1"/>
  <c r="O1441" i="2" s="1"/>
  <c r="O1442" i="2" s="1"/>
  <c r="N1439" i="2"/>
  <c r="N1440" i="2" s="1"/>
  <c r="N1441" i="2" s="1"/>
  <c r="N1442" i="2" s="1"/>
  <c r="M1439" i="2"/>
  <c r="M1440" i="2" s="1"/>
  <c r="M1441" i="2" s="1"/>
  <c r="M1442" i="2" s="1"/>
  <c r="L1439" i="2"/>
  <c r="L1440" i="2" s="1"/>
  <c r="L1441" i="2" s="1"/>
  <c r="L1442" i="2" s="1"/>
  <c r="K1439" i="2"/>
  <c r="K1440" i="2" s="1"/>
  <c r="K1441" i="2" s="1"/>
  <c r="K1442" i="2" s="1"/>
  <c r="J1439" i="2"/>
  <c r="J1440" i="2" s="1"/>
  <c r="J1441" i="2" s="1"/>
  <c r="J1442" i="2" s="1"/>
  <c r="I1439" i="2"/>
  <c r="I1440" i="2" s="1"/>
  <c r="I1441" i="2" s="1"/>
  <c r="I1442" i="2" s="1"/>
  <c r="H1439" i="2"/>
  <c r="H1440" i="2" s="1"/>
  <c r="H1441" i="2" s="1"/>
  <c r="H1442" i="2" s="1"/>
  <c r="G1439" i="2"/>
  <c r="G1440" i="2" s="1"/>
  <c r="G1441" i="2" s="1"/>
  <c r="G1442" i="2" s="1"/>
  <c r="F1439" i="2"/>
  <c r="F1440" i="2" s="1"/>
  <c r="F1441" i="2" s="1"/>
  <c r="F1442" i="2" s="1"/>
  <c r="E1439" i="2"/>
  <c r="E1440" i="2" s="1"/>
  <c r="E1441" i="2" s="1"/>
  <c r="E1442" i="2" s="1"/>
  <c r="D1439" i="2"/>
  <c r="D1440" i="2" s="1"/>
  <c r="O1435" i="2"/>
  <c r="N1435" i="2"/>
  <c r="M1435" i="2"/>
  <c r="L1435" i="2"/>
  <c r="K1435" i="2"/>
  <c r="J1435" i="2"/>
  <c r="I1435" i="2"/>
  <c r="H1435" i="2"/>
  <c r="G1435" i="2"/>
  <c r="F1435" i="2"/>
  <c r="E1435" i="2"/>
  <c r="D1435" i="2"/>
  <c r="O1434" i="2"/>
  <c r="N1434" i="2"/>
  <c r="M1434" i="2"/>
  <c r="L1434" i="2"/>
  <c r="K1434" i="2"/>
  <c r="J1434" i="2"/>
  <c r="I1434" i="2"/>
  <c r="H1434" i="2"/>
  <c r="G1434" i="2"/>
  <c r="F1434" i="2"/>
  <c r="E1434" i="2"/>
  <c r="D1434" i="2"/>
  <c r="O1428" i="2"/>
  <c r="O1429" i="2" s="1"/>
  <c r="O1430" i="2" s="1"/>
  <c r="O1431" i="2" s="1"/>
  <c r="N1428" i="2"/>
  <c r="N1429" i="2" s="1"/>
  <c r="N1430" i="2" s="1"/>
  <c r="N1431" i="2" s="1"/>
  <c r="M1428" i="2"/>
  <c r="M1429" i="2" s="1"/>
  <c r="M1430" i="2" s="1"/>
  <c r="M1431" i="2" s="1"/>
  <c r="L1428" i="2"/>
  <c r="L1429" i="2" s="1"/>
  <c r="L1430" i="2" s="1"/>
  <c r="L1431" i="2" s="1"/>
  <c r="K1428" i="2"/>
  <c r="K1429" i="2" s="1"/>
  <c r="K1430" i="2" s="1"/>
  <c r="K1431" i="2" s="1"/>
  <c r="J1428" i="2"/>
  <c r="J1429" i="2" s="1"/>
  <c r="J1430" i="2" s="1"/>
  <c r="J1431" i="2" s="1"/>
  <c r="I1428" i="2"/>
  <c r="I1429" i="2" s="1"/>
  <c r="I1430" i="2" s="1"/>
  <c r="I1431" i="2" s="1"/>
  <c r="H1428" i="2"/>
  <c r="H1429" i="2" s="1"/>
  <c r="H1430" i="2" s="1"/>
  <c r="H1431" i="2" s="1"/>
  <c r="G1428" i="2"/>
  <c r="G1429" i="2" s="1"/>
  <c r="G1430" i="2" s="1"/>
  <c r="G1431" i="2" s="1"/>
  <c r="F1428" i="2"/>
  <c r="F1429" i="2" s="1"/>
  <c r="F1430" i="2" s="1"/>
  <c r="F1431" i="2" s="1"/>
  <c r="E1428" i="2"/>
  <c r="E1429" i="2" s="1"/>
  <c r="E1430" i="2" s="1"/>
  <c r="E1431" i="2" s="1"/>
  <c r="D1428" i="2"/>
  <c r="D1429" i="2" s="1"/>
  <c r="O1424" i="2"/>
  <c r="N1424" i="2"/>
  <c r="M1424" i="2"/>
  <c r="L1424" i="2"/>
  <c r="K1424" i="2"/>
  <c r="J1424" i="2"/>
  <c r="I1424" i="2"/>
  <c r="H1424" i="2"/>
  <c r="G1424" i="2"/>
  <c r="F1424" i="2"/>
  <c r="E1424" i="2"/>
  <c r="D1424" i="2"/>
  <c r="O1423" i="2"/>
  <c r="N1423" i="2"/>
  <c r="M1423" i="2"/>
  <c r="L1423" i="2"/>
  <c r="K1423" i="2"/>
  <c r="J1423" i="2"/>
  <c r="I1423" i="2"/>
  <c r="H1423" i="2"/>
  <c r="G1423" i="2"/>
  <c r="F1423" i="2"/>
  <c r="E1423" i="2"/>
  <c r="D1423" i="2"/>
  <c r="O1417" i="2"/>
  <c r="O1418" i="2" s="1"/>
  <c r="O1419" i="2" s="1"/>
  <c r="O1420" i="2" s="1"/>
  <c r="N1417" i="2"/>
  <c r="N1418" i="2" s="1"/>
  <c r="N1419" i="2" s="1"/>
  <c r="N1420" i="2" s="1"/>
  <c r="M1417" i="2"/>
  <c r="M1418" i="2" s="1"/>
  <c r="M1419" i="2" s="1"/>
  <c r="M1420" i="2" s="1"/>
  <c r="L1417" i="2"/>
  <c r="L1418" i="2" s="1"/>
  <c r="L1419" i="2" s="1"/>
  <c r="L1420" i="2" s="1"/>
  <c r="K1417" i="2"/>
  <c r="K1418" i="2" s="1"/>
  <c r="K1419" i="2" s="1"/>
  <c r="K1420" i="2" s="1"/>
  <c r="J1417" i="2"/>
  <c r="J1418" i="2" s="1"/>
  <c r="J1419" i="2" s="1"/>
  <c r="J1420" i="2" s="1"/>
  <c r="I1417" i="2"/>
  <c r="I1418" i="2" s="1"/>
  <c r="I1419" i="2" s="1"/>
  <c r="I1420" i="2" s="1"/>
  <c r="H1417" i="2"/>
  <c r="H1418" i="2" s="1"/>
  <c r="H1419" i="2" s="1"/>
  <c r="H1420" i="2" s="1"/>
  <c r="G1417" i="2"/>
  <c r="G1418" i="2" s="1"/>
  <c r="G1419" i="2" s="1"/>
  <c r="G1420" i="2" s="1"/>
  <c r="F1417" i="2"/>
  <c r="F1418" i="2" s="1"/>
  <c r="F1419" i="2" s="1"/>
  <c r="F1420" i="2" s="1"/>
  <c r="E1417" i="2"/>
  <c r="E1418" i="2" s="1"/>
  <c r="E1419" i="2" s="1"/>
  <c r="E1420" i="2" s="1"/>
  <c r="D1417" i="2"/>
  <c r="D1418" i="2" s="1"/>
  <c r="O1413" i="2"/>
  <c r="N1413" i="2"/>
  <c r="M1413" i="2"/>
  <c r="L1413" i="2"/>
  <c r="K1413" i="2"/>
  <c r="J1413" i="2"/>
  <c r="I1413" i="2"/>
  <c r="H1413" i="2"/>
  <c r="G1413" i="2"/>
  <c r="G1412" i="2" s="1"/>
  <c r="F1413" i="2"/>
  <c r="F1412" i="2" s="1"/>
  <c r="E1413" i="2"/>
  <c r="E1412" i="2" s="1"/>
  <c r="D1413" i="2"/>
  <c r="D1412" i="2" s="1"/>
  <c r="O1412" i="2"/>
  <c r="N1412" i="2"/>
  <c r="M1412" i="2"/>
  <c r="L1412" i="2"/>
  <c r="K1412" i="2"/>
  <c r="J1412" i="2"/>
  <c r="I1412" i="2"/>
  <c r="H1412" i="2"/>
  <c r="O1406" i="2"/>
  <c r="O1407" i="2" s="1"/>
  <c r="N1406" i="2"/>
  <c r="N1407" i="2" s="1"/>
  <c r="M1406" i="2"/>
  <c r="M1407" i="2" s="1"/>
  <c r="L1406" i="2"/>
  <c r="L1407" i="2" s="1"/>
  <c r="K1406" i="2"/>
  <c r="K1407" i="2" s="1"/>
  <c r="J1406" i="2"/>
  <c r="J1407" i="2" s="1"/>
  <c r="I1406" i="2"/>
  <c r="I1407" i="2" s="1"/>
  <c r="H1406" i="2"/>
  <c r="H1407" i="2" s="1"/>
  <c r="G1406" i="2"/>
  <c r="G1407" i="2" s="1"/>
  <c r="F1406" i="2"/>
  <c r="F1407" i="2" s="1"/>
  <c r="E1406" i="2"/>
  <c r="E1407" i="2" s="1"/>
  <c r="D1406" i="2"/>
  <c r="D1407" i="2" s="1"/>
  <c r="O1402" i="2"/>
  <c r="N1402" i="2"/>
  <c r="M1402" i="2"/>
  <c r="L1402" i="2"/>
  <c r="K1402" i="2"/>
  <c r="J1402" i="2"/>
  <c r="I1402" i="2"/>
  <c r="H1402" i="2"/>
  <c r="G1402" i="2"/>
  <c r="F1402" i="2"/>
  <c r="E1402" i="2"/>
  <c r="D1402" i="2"/>
  <c r="O1401" i="2"/>
  <c r="N1401" i="2"/>
  <c r="M1401" i="2"/>
  <c r="L1401" i="2"/>
  <c r="K1401" i="2"/>
  <c r="J1401" i="2"/>
  <c r="I1401" i="2"/>
  <c r="H1401" i="2"/>
  <c r="G1401" i="2"/>
  <c r="F1401" i="2"/>
  <c r="E1401" i="2"/>
  <c r="D1401" i="2"/>
  <c r="O1390" i="2"/>
  <c r="O1392" i="2" s="1"/>
  <c r="O1393" i="2" s="1"/>
  <c r="N1390" i="2"/>
  <c r="N1392" i="2" s="1"/>
  <c r="N1393" i="2" s="1"/>
  <c r="M1390" i="2"/>
  <c r="M1392" i="2" s="1"/>
  <c r="M1393" i="2" s="1"/>
  <c r="L1390" i="2"/>
  <c r="L1392" i="2" s="1"/>
  <c r="L1393" i="2" s="1"/>
  <c r="K1390" i="2"/>
  <c r="K1392" i="2" s="1"/>
  <c r="K1393" i="2" s="1"/>
  <c r="J1390" i="2"/>
  <c r="J1392" i="2" s="1"/>
  <c r="J1393" i="2" s="1"/>
  <c r="I1390" i="2"/>
  <c r="I1392" i="2" s="1"/>
  <c r="I1393" i="2" s="1"/>
  <c r="H1390" i="2"/>
  <c r="H1392" i="2" s="1"/>
  <c r="H1393" i="2" s="1"/>
  <c r="G1390" i="2"/>
  <c r="F1390" i="2"/>
  <c r="F1391" i="2" s="1"/>
  <c r="F1392" i="2" s="1"/>
  <c r="F1393" i="2" s="1"/>
  <c r="E1390" i="2"/>
  <c r="E1391" i="2" s="1"/>
  <c r="E1392" i="2" s="1"/>
  <c r="E1393" i="2" s="1"/>
  <c r="D1390" i="2"/>
  <c r="D1391" i="2" s="1"/>
  <c r="O1386" i="2"/>
  <c r="N1386" i="2"/>
  <c r="M1386" i="2"/>
  <c r="L1386" i="2"/>
  <c r="K1386" i="2"/>
  <c r="J1386" i="2"/>
  <c r="I1386" i="2"/>
  <c r="H1386" i="2"/>
  <c r="G1386" i="2"/>
  <c r="F1386" i="2"/>
  <c r="F1385" i="2" s="1"/>
  <c r="E1386" i="2"/>
  <c r="E1385" i="2" s="1"/>
  <c r="D1386" i="2"/>
  <c r="D1385" i="2" s="1"/>
  <c r="O1385" i="2"/>
  <c r="N1385" i="2"/>
  <c r="M1385" i="2"/>
  <c r="L1385" i="2"/>
  <c r="K1385" i="2"/>
  <c r="J1385" i="2"/>
  <c r="I1385" i="2"/>
  <c r="H1385" i="2"/>
  <c r="G1385" i="2"/>
  <c r="O1379" i="2"/>
  <c r="O1380" i="2" s="1"/>
  <c r="O1381" i="2" s="1"/>
  <c r="O1382" i="2" s="1"/>
  <c r="N1379" i="2"/>
  <c r="N1380" i="2" s="1"/>
  <c r="N1381" i="2" s="1"/>
  <c r="N1382" i="2" s="1"/>
  <c r="M1379" i="2"/>
  <c r="M1380" i="2" s="1"/>
  <c r="M1381" i="2" s="1"/>
  <c r="M1382" i="2" s="1"/>
  <c r="L1379" i="2"/>
  <c r="L1380" i="2" s="1"/>
  <c r="L1381" i="2" s="1"/>
  <c r="L1382" i="2" s="1"/>
  <c r="K1379" i="2"/>
  <c r="K1380" i="2" s="1"/>
  <c r="K1381" i="2" s="1"/>
  <c r="K1382" i="2" s="1"/>
  <c r="J1379" i="2"/>
  <c r="J1380" i="2" s="1"/>
  <c r="J1381" i="2" s="1"/>
  <c r="J1382" i="2" s="1"/>
  <c r="I1379" i="2"/>
  <c r="I1380" i="2" s="1"/>
  <c r="I1381" i="2" s="1"/>
  <c r="I1382" i="2" s="1"/>
  <c r="H1379" i="2"/>
  <c r="H1380" i="2" s="1"/>
  <c r="H1381" i="2" s="1"/>
  <c r="H1382" i="2" s="1"/>
  <c r="G1379" i="2"/>
  <c r="G1380" i="2" s="1"/>
  <c r="G1381" i="2" s="1"/>
  <c r="G1382" i="2" s="1"/>
  <c r="F1379" i="2"/>
  <c r="F1380" i="2" s="1"/>
  <c r="F1381" i="2" s="1"/>
  <c r="F1382" i="2" s="1"/>
  <c r="E1379" i="2"/>
  <c r="E1380" i="2" s="1"/>
  <c r="E1381" i="2" s="1"/>
  <c r="E1382" i="2" s="1"/>
  <c r="D1379" i="2"/>
  <c r="D1380" i="2" s="1"/>
  <c r="O1375" i="2"/>
  <c r="N1375" i="2"/>
  <c r="M1375" i="2"/>
  <c r="L1375" i="2"/>
  <c r="K1375" i="2"/>
  <c r="J1375" i="2"/>
  <c r="I1375" i="2"/>
  <c r="H1375" i="2"/>
  <c r="G1375" i="2"/>
  <c r="G1374" i="2" s="1"/>
  <c r="F1375" i="2"/>
  <c r="F1374" i="2" s="1"/>
  <c r="E1375" i="2"/>
  <c r="E1374" i="2" s="1"/>
  <c r="D1375" i="2"/>
  <c r="D1374" i="2" s="1"/>
  <c r="O1374" i="2"/>
  <c r="N1374" i="2"/>
  <c r="M1374" i="2"/>
  <c r="L1374" i="2"/>
  <c r="K1374" i="2"/>
  <c r="J1374" i="2"/>
  <c r="I1374" i="2"/>
  <c r="H1374" i="2"/>
  <c r="O1368" i="2"/>
  <c r="O1369" i="2" s="1"/>
  <c r="O1370" i="2" s="1"/>
  <c r="O1371" i="2" s="1"/>
  <c r="N1368" i="2"/>
  <c r="N1369" i="2" s="1"/>
  <c r="N1370" i="2" s="1"/>
  <c r="N1371" i="2" s="1"/>
  <c r="M1368" i="2"/>
  <c r="M1369" i="2" s="1"/>
  <c r="M1370" i="2" s="1"/>
  <c r="M1371" i="2" s="1"/>
  <c r="L1368" i="2"/>
  <c r="L1369" i="2" s="1"/>
  <c r="L1370" i="2" s="1"/>
  <c r="L1371" i="2" s="1"/>
  <c r="K1368" i="2"/>
  <c r="K1369" i="2" s="1"/>
  <c r="K1370" i="2" s="1"/>
  <c r="K1371" i="2" s="1"/>
  <c r="J1368" i="2"/>
  <c r="J1369" i="2" s="1"/>
  <c r="J1370" i="2" s="1"/>
  <c r="J1371" i="2" s="1"/>
  <c r="I1368" i="2"/>
  <c r="I1369" i="2" s="1"/>
  <c r="I1370" i="2" s="1"/>
  <c r="I1371" i="2" s="1"/>
  <c r="H1368" i="2"/>
  <c r="H1369" i="2" s="1"/>
  <c r="H1370" i="2" s="1"/>
  <c r="H1371" i="2" s="1"/>
  <c r="G1368" i="2"/>
  <c r="G1369" i="2" s="1"/>
  <c r="G1370" i="2" s="1"/>
  <c r="G1371" i="2" s="1"/>
  <c r="F1368" i="2"/>
  <c r="F1369" i="2" s="1"/>
  <c r="F1370" i="2" s="1"/>
  <c r="F1371" i="2" s="1"/>
  <c r="E1368" i="2"/>
  <c r="E1369" i="2" s="1"/>
  <c r="E1370" i="2" s="1"/>
  <c r="E1371" i="2" s="1"/>
  <c r="D1368" i="2"/>
  <c r="D1369" i="2" s="1"/>
  <c r="O1364" i="2"/>
  <c r="N1364" i="2"/>
  <c r="M1364" i="2"/>
  <c r="L1364" i="2"/>
  <c r="K1364" i="2"/>
  <c r="J1364" i="2"/>
  <c r="I1364" i="2"/>
  <c r="H1364" i="2"/>
  <c r="G1364" i="2"/>
  <c r="F1364" i="2"/>
  <c r="E1364" i="2"/>
  <c r="D1364" i="2"/>
  <c r="O1363" i="2"/>
  <c r="N1363" i="2"/>
  <c r="M1363" i="2"/>
  <c r="L1363" i="2"/>
  <c r="K1363" i="2"/>
  <c r="J1363" i="2"/>
  <c r="I1363" i="2"/>
  <c r="H1363" i="2"/>
  <c r="G1363" i="2"/>
  <c r="F1363" i="2"/>
  <c r="E1363" i="2"/>
  <c r="D1363" i="2"/>
  <c r="O1357" i="2"/>
  <c r="O1358" i="2" s="1"/>
  <c r="O1359" i="2" s="1"/>
  <c r="O1360" i="2" s="1"/>
  <c r="N1357" i="2"/>
  <c r="N1358" i="2" s="1"/>
  <c r="N1359" i="2" s="1"/>
  <c r="N1360" i="2" s="1"/>
  <c r="M1357" i="2"/>
  <c r="M1358" i="2" s="1"/>
  <c r="M1359" i="2" s="1"/>
  <c r="M1360" i="2" s="1"/>
  <c r="L1357" i="2"/>
  <c r="L1358" i="2" s="1"/>
  <c r="L1359" i="2" s="1"/>
  <c r="L1360" i="2" s="1"/>
  <c r="K1357" i="2"/>
  <c r="K1358" i="2" s="1"/>
  <c r="K1359" i="2" s="1"/>
  <c r="K1360" i="2" s="1"/>
  <c r="J1357" i="2"/>
  <c r="J1358" i="2" s="1"/>
  <c r="J1359" i="2" s="1"/>
  <c r="J1360" i="2" s="1"/>
  <c r="I1357" i="2"/>
  <c r="I1358" i="2" s="1"/>
  <c r="I1359" i="2" s="1"/>
  <c r="I1360" i="2" s="1"/>
  <c r="H1357" i="2"/>
  <c r="H1358" i="2" s="1"/>
  <c r="H1359" i="2" s="1"/>
  <c r="H1360" i="2" s="1"/>
  <c r="G1357" i="2"/>
  <c r="G1358" i="2" s="1"/>
  <c r="G1359" i="2" s="1"/>
  <c r="G1360" i="2" s="1"/>
  <c r="F1357" i="2"/>
  <c r="F1358" i="2" s="1"/>
  <c r="F1359" i="2" s="1"/>
  <c r="F1360" i="2" s="1"/>
  <c r="E1357" i="2"/>
  <c r="E1358" i="2" s="1"/>
  <c r="E1359" i="2" s="1"/>
  <c r="E1360" i="2" s="1"/>
  <c r="D1357" i="2"/>
  <c r="D1358" i="2" s="1"/>
  <c r="O1353" i="2"/>
  <c r="N1353" i="2"/>
  <c r="M1353" i="2"/>
  <c r="L1353" i="2"/>
  <c r="K1353" i="2"/>
  <c r="J1353" i="2"/>
  <c r="I1353" i="2"/>
  <c r="H1353" i="2"/>
  <c r="G1353" i="2"/>
  <c r="F1353" i="2"/>
  <c r="E1353" i="2"/>
  <c r="D1353" i="2"/>
  <c r="O1352" i="2"/>
  <c r="N1352" i="2"/>
  <c r="M1352" i="2"/>
  <c r="L1352" i="2"/>
  <c r="K1352" i="2"/>
  <c r="J1352" i="2"/>
  <c r="I1352" i="2"/>
  <c r="H1352" i="2"/>
  <c r="G1352" i="2"/>
  <c r="F1352" i="2"/>
  <c r="E1352" i="2"/>
  <c r="D1352" i="2"/>
  <c r="O1346" i="2"/>
  <c r="O1347" i="2" s="1"/>
  <c r="O1348" i="2" s="1"/>
  <c r="O1349" i="2" s="1"/>
  <c r="N1346" i="2"/>
  <c r="N1347" i="2" s="1"/>
  <c r="N1348" i="2" s="1"/>
  <c r="N1349" i="2" s="1"/>
  <c r="M1346" i="2"/>
  <c r="M1347" i="2" s="1"/>
  <c r="M1348" i="2" s="1"/>
  <c r="M1349" i="2" s="1"/>
  <c r="L1346" i="2"/>
  <c r="L1347" i="2" s="1"/>
  <c r="L1348" i="2" s="1"/>
  <c r="L1349" i="2" s="1"/>
  <c r="K1346" i="2"/>
  <c r="K1347" i="2" s="1"/>
  <c r="K1348" i="2" s="1"/>
  <c r="K1349" i="2" s="1"/>
  <c r="J1346" i="2"/>
  <c r="J1347" i="2" s="1"/>
  <c r="J1348" i="2" s="1"/>
  <c r="J1349" i="2" s="1"/>
  <c r="I1346" i="2"/>
  <c r="I1347" i="2" s="1"/>
  <c r="I1348" i="2" s="1"/>
  <c r="I1349" i="2" s="1"/>
  <c r="H1346" i="2"/>
  <c r="H1347" i="2" s="1"/>
  <c r="H1348" i="2" s="1"/>
  <c r="H1349" i="2" s="1"/>
  <c r="G1346" i="2"/>
  <c r="G1347" i="2" s="1"/>
  <c r="G1348" i="2" s="1"/>
  <c r="G1349" i="2" s="1"/>
  <c r="F1346" i="2"/>
  <c r="F1347" i="2" s="1"/>
  <c r="F1348" i="2" s="1"/>
  <c r="F1349" i="2" s="1"/>
  <c r="E1346" i="2"/>
  <c r="E1347" i="2" s="1"/>
  <c r="E1348" i="2" s="1"/>
  <c r="E1349" i="2" s="1"/>
  <c r="D1346" i="2"/>
  <c r="D1347" i="2" s="1"/>
  <c r="O1342" i="2"/>
  <c r="N1342" i="2"/>
  <c r="M1342" i="2"/>
  <c r="L1342" i="2"/>
  <c r="K1342" i="2"/>
  <c r="J1342" i="2"/>
  <c r="I1342" i="2"/>
  <c r="H1342" i="2"/>
  <c r="G1342" i="2"/>
  <c r="F1342" i="2"/>
  <c r="E1342" i="2"/>
  <c r="D1342" i="2"/>
  <c r="O1341" i="2"/>
  <c r="N1341" i="2"/>
  <c r="M1341" i="2"/>
  <c r="L1341" i="2"/>
  <c r="K1341" i="2"/>
  <c r="J1341" i="2"/>
  <c r="I1341" i="2"/>
  <c r="H1341" i="2"/>
  <c r="G1341" i="2"/>
  <c r="F1341" i="2"/>
  <c r="E1341" i="2"/>
  <c r="D1341" i="2"/>
  <c r="O1335" i="2"/>
  <c r="O1336" i="2" s="1"/>
  <c r="O1337" i="2" s="1"/>
  <c r="O1338" i="2" s="1"/>
  <c r="N1335" i="2"/>
  <c r="N1336" i="2" s="1"/>
  <c r="N1337" i="2" s="1"/>
  <c r="N1338" i="2" s="1"/>
  <c r="M1335" i="2"/>
  <c r="M1336" i="2" s="1"/>
  <c r="M1337" i="2" s="1"/>
  <c r="M1338" i="2" s="1"/>
  <c r="L1335" i="2"/>
  <c r="L1336" i="2" s="1"/>
  <c r="L1337" i="2" s="1"/>
  <c r="L1338" i="2" s="1"/>
  <c r="K1335" i="2"/>
  <c r="K1336" i="2" s="1"/>
  <c r="K1337" i="2" s="1"/>
  <c r="K1338" i="2" s="1"/>
  <c r="J1335" i="2"/>
  <c r="J1336" i="2" s="1"/>
  <c r="J1337" i="2" s="1"/>
  <c r="J1338" i="2" s="1"/>
  <c r="I1335" i="2"/>
  <c r="I1336" i="2" s="1"/>
  <c r="I1337" i="2" s="1"/>
  <c r="I1338" i="2" s="1"/>
  <c r="H1335" i="2"/>
  <c r="H1336" i="2" s="1"/>
  <c r="H1337" i="2" s="1"/>
  <c r="H1338" i="2" s="1"/>
  <c r="G1335" i="2"/>
  <c r="G1336" i="2" s="1"/>
  <c r="G1337" i="2" s="1"/>
  <c r="G1338" i="2" s="1"/>
  <c r="F1335" i="2"/>
  <c r="F1336" i="2" s="1"/>
  <c r="F1337" i="2" s="1"/>
  <c r="F1338" i="2" s="1"/>
  <c r="E1335" i="2"/>
  <c r="E1336" i="2" s="1"/>
  <c r="E1337" i="2" s="1"/>
  <c r="E1338" i="2" s="1"/>
  <c r="D1335" i="2"/>
  <c r="D1336" i="2" s="1"/>
  <c r="O1331" i="2"/>
  <c r="N1331" i="2"/>
  <c r="M1331" i="2"/>
  <c r="L1331" i="2"/>
  <c r="K1331" i="2"/>
  <c r="J1331" i="2"/>
  <c r="I1331" i="2"/>
  <c r="H1331" i="2"/>
  <c r="G1331" i="2"/>
  <c r="F1331" i="2"/>
  <c r="E1331" i="2"/>
  <c r="D1331" i="2"/>
  <c r="O1330" i="2"/>
  <c r="N1330" i="2"/>
  <c r="M1330" i="2"/>
  <c r="L1330" i="2"/>
  <c r="K1330" i="2"/>
  <c r="J1330" i="2"/>
  <c r="I1330" i="2"/>
  <c r="H1330" i="2"/>
  <c r="G1330" i="2"/>
  <c r="F1330" i="2"/>
  <c r="E1330" i="2"/>
  <c r="D1330" i="2"/>
  <c r="O1324" i="2"/>
  <c r="O1325" i="2" s="1"/>
  <c r="N1324" i="2"/>
  <c r="N1325" i="2" s="1"/>
  <c r="M1324" i="2"/>
  <c r="M1325" i="2" s="1"/>
  <c r="L1324" i="2"/>
  <c r="L1325" i="2" s="1"/>
  <c r="K1324" i="2"/>
  <c r="K1325" i="2" s="1"/>
  <c r="J1324" i="2"/>
  <c r="J1325" i="2" s="1"/>
  <c r="I1324" i="2"/>
  <c r="I1325" i="2" s="1"/>
  <c r="H1324" i="2"/>
  <c r="H1325" i="2" s="1"/>
  <c r="G1324" i="2"/>
  <c r="G1325" i="2" s="1"/>
  <c r="F1324" i="2"/>
  <c r="F1325" i="2" s="1"/>
  <c r="E1324" i="2"/>
  <c r="E1325" i="2" s="1"/>
  <c r="D1324" i="2"/>
  <c r="D1325" i="2" s="1"/>
  <c r="O1320" i="2"/>
  <c r="N1320" i="2"/>
  <c r="M1320" i="2"/>
  <c r="L1320" i="2"/>
  <c r="K1320" i="2"/>
  <c r="J1320" i="2"/>
  <c r="I1320" i="2"/>
  <c r="H1320" i="2"/>
  <c r="G1320" i="2"/>
  <c r="F1320" i="2"/>
  <c r="E1320" i="2"/>
  <c r="D1320" i="2"/>
  <c r="O1319" i="2"/>
  <c r="N1319" i="2"/>
  <c r="M1319" i="2"/>
  <c r="L1319" i="2"/>
  <c r="K1319" i="2"/>
  <c r="J1319" i="2"/>
  <c r="I1319" i="2"/>
  <c r="H1319" i="2"/>
  <c r="G1319" i="2"/>
  <c r="F1319" i="2"/>
  <c r="E1319" i="2"/>
  <c r="D1319" i="2"/>
  <c r="O1308" i="2"/>
  <c r="O1310" i="2" s="1"/>
  <c r="O1311" i="2" s="1"/>
  <c r="N1308" i="2"/>
  <c r="N1310" i="2" s="1"/>
  <c r="N1311" i="2" s="1"/>
  <c r="M1308" i="2"/>
  <c r="M1310" i="2" s="1"/>
  <c r="M1311" i="2" s="1"/>
  <c r="L1308" i="2"/>
  <c r="L1310" i="2" s="1"/>
  <c r="L1311" i="2" s="1"/>
  <c r="K1308" i="2"/>
  <c r="K1310" i="2" s="1"/>
  <c r="K1311" i="2" s="1"/>
  <c r="J1308" i="2"/>
  <c r="J1310" i="2" s="1"/>
  <c r="J1311" i="2" s="1"/>
  <c r="I1308" i="2"/>
  <c r="I1310" i="2" s="1"/>
  <c r="I1311" i="2" s="1"/>
  <c r="H1308" i="2"/>
  <c r="H1310" i="2" s="1"/>
  <c r="H1311" i="2" s="1"/>
  <c r="G1308" i="2"/>
  <c r="F1308" i="2"/>
  <c r="F1309" i="2" s="1"/>
  <c r="F1310" i="2" s="1"/>
  <c r="F1311" i="2" s="1"/>
  <c r="E1308" i="2"/>
  <c r="E1309" i="2" s="1"/>
  <c r="E1310" i="2" s="1"/>
  <c r="E1311" i="2" s="1"/>
  <c r="D1308" i="2"/>
  <c r="D1309" i="2" s="1"/>
  <c r="O1304" i="2"/>
  <c r="N1304" i="2"/>
  <c r="M1304" i="2"/>
  <c r="L1304" i="2"/>
  <c r="K1304" i="2"/>
  <c r="J1304" i="2"/>
  <c r="I1304" i="2"/>
  <c r="H1304" i="2"/>
  <c r="G1304" i="2"/>
  <c r="F1304" i="2"/>
  <c r="E1304" i="2"/>
  <c r="D1304" i="2"/>
  <c r="O1303" i="2"/>
  <c r="N1303" i="2"/>
  <c r="M1303" i="2"/>
  <c r="L1303" i="2"/>
  <c r="K1303" i="2"/>
  <c r="J1303" i="2"/>
  <c r="I1303" i="2"/>
  <c r="H1303" i="2"/>
  <c r="G1303" i="2"/>
  <c r="F1303" i="2"/>
  <c r="E1303" i="2"/>
  <c r="D1303" i="2"/>
  <c r="O1297" i="2"/>
  <c r="O1298" i="2" s="1"/>
  <c r="O1299" i="2" s="1"/>
  <c r="O1300" i="2" s="1"/>
  <c r="N1297" i="2"/>
  <c r="N1298" i="2" s="1"/>
  <c r="N1299" i="2" s="1"/>
  <c r="N1300" i="2" s="1"/>
  <c r="M1297" i="2"/>
  <c r="M1298" i="2" s="1"/>
  <c r="M1299" i="2" s="1"/>
  <c r="M1300" i="2" s="1"/>
  <c r="L1297" i="2"/>
  <c r="L1298" i="2" s="1"/>
  <c r="L1299" i="2" s="1"/>
  <c r="L1300" i="2" s="1"/>
  <c r="K1297" i="2"/>
  <c r="K1298" i="2" s="1"/>
  <c r="K1299" i="2" s="1"/>
  <c r="K1300" i="2" s="1"/>
  <c r="J1297" i="2"/>
  <c r="J1298" i="2" s="1"/>
  <c r="J1299" i="2" s="1"/>
  <c r="J1300" i="2" s="1"/>
  <c r="I1297" i="2"/>
  <c r="I1298" i="2" s="1"/>
  <c r="I1299" i="2" s="1"/>
  <c r="I1300" i="2" s="1"/>
  <c r="H1297" i="2"/>
  <c r="H1298" i="2" s="1"/>
  <c r="H1299" i="2" s="1"/>
  <c r="H1300" i="2" s="1"/>
  <c r="G1297" i="2"/>
  <c r="G1298" i="2" s="1"/>
  <c r="G1299" i="2" s="1"/>
  <c r="G1300" i="2" s="1"/>
  <c r="F1297" i="2"/>
  <c r="F1298" i="2" s="1"/>
  <c r="F1299" i="2" s="1"/>
  <c r="F1300" i="2" s="1"/>
  <c r="E1297" i="2"/>
  <c r="E1298" i="2" s="1"/>
  <c r="E1299" i="2" s="1"/>
  <c r="E1300" i="2" s="1"/>
  <c r="D1297" i="2"/>
  <c r="D1298" i="2" s="1"/>
  <c r="O1293" i="2"/>
  <c r="N1293" i="2"/>
  <c r="M1293" i="2"/>
  <c r="L1293" i="2"/>
  <c r="K1293" i="2"/>
  <c r="J1293" i="2"/>
  <c r="I1293" i="2"/>
  <c r="H1293" i="2"/>
  <c r="G1293" i="2"/>
  <c r="F1293" i="2"/>
  <c r="E1293" i="2"/>
  <c r="D1293" i="2"/>
  <c r="O1292" i="2"/>
  <c r="N1292" i="2"/>
  <c r="M1292" i="2"/>
  <c r="L1292" i="2"/>
  <c r="K1292" i="2"/>
  <c r="J1292" i="2"/>
  <c r="I1292" i="2"/>
  <c r="H1292" i="2"/>
  <c r="G1292" i="2"/>
  <c r="F1292" i="2"/>
  <c r="E1292" i="2"/>
  <c r="D1292" i="2"/>
  <c r="O1286" i="2"/>
  <c r="O1287" i="2" s="1"/>
  <c r="O1288" i="2" s="1"/>
  <c r="O1289" i="2" s="1"/>
  <c r="N1286" i="2"/>
  <c r="N1287" i="2" s="1"/>
  <c r="N1288" i="2" s="1"/>
  <c r="N1289" i="2" s="1"/>
  <c r="M1286" i="2"/>
  <c r="M1287" i="2" s="1"/>
  <c r="M1288" i="2" s="1"/>
  <c r="M1289" i="2" s="1"/>
  <c r="L1286" i="2"/>
  <c r="L1287" i="2" s="1"/>
  <c r="L1288" i="2" s="1"/>
  <c r="L1289" i="2" s="1"/>
  <c r="K1286" i="2"/>
  <c r="K1287" i="2" s="1"/>
  <c r="K1288" i="2" s="1"/>
  <c r="K1289" i="2" s="1"/>
  <c r="J1286" i="2"/>
  <c r="J1287" i="2" s="1"/>
  <c r="J1288" i="2" s="1"/>
  <c r="J1289" i="2" s="1"/>
  <c r="I1286" i="2"/>
  <c r="I1287" i="2" s="1"/>
  <c r="I1288" i="2" s="1"/>
  <c r="I1289" i="2" s="1"/>
  <c r="H1286" i="2"/>
  <c r="H1287" i="2" s="1"/>
  <c r="H1288" i="2" s="1"/>
  <c r="H1289" i="2" s="1"/>
  <c r="G1286" i="2"/>
  <c r="G1287" i="2" s="1"/>
  <c r="G1288" i="2" s="1"/>
  <c r="G1289" i="2" s="1"/>
  <c r="F1286" i="2"/>
  <c r="F1287" i="2" s="1"/>
  <c r="F1288" i="2" s="1"/>
  <c r="F1289" i="2" s="1"/>
  <c r="E1286" i="2"/>
  <c r="E1287" i="2" s="1"/>
  <c r="E1288" i="2" s="1"/>
  <c r="E1289" i="2" s="1"/>
  <c r="D1286" i="2"/>
  <c r="D1287" i="2" s="1"/>
  <c r="O1282" i="2"/>
  <c r="N1282" i="2"/>
  <c r="M1282" i="2"/>
  <c r="L1282" i="2"/>
  <c r="K1282" i="2"/>
  <c r="J1282" i="2"/>
  <c r="I1282" i="2"/>
  <c r="H1282" i="2"/>
  <c r="G1282" i="2"/>
  <c r="F1282" i="2"/>
  <c r="E1282" i="2"/>
  <c r="D1282" i="2"/>
  <c r="O1281" i="2"/>
  <c r="N1281" i="2"/>
  <c r="M1281" i="2"/>
  <c r="L1281" i="2"/>
  <c r="K1281" i="2"/>
  <c r="J1281" i="2"/>
  <c r="I1281" i="2"/>
  <c r="H1281" i="2"/>
  <c r="G1281" i="2"/>
  <c r="F1281" i="2"/>
  <c r="E1281" i="2"/>
  <c r="D1281" i="2"/>
  <c r="O1275" i="2"/>
  <c r="O1276" i="2" s="1"/>
  <c r="O1277" i="2" s="1"/>
  <c r="O1278" i="2" s="1"/>
  <c r="N1275" i="2"/>
  <c r="N1276" i="2" s="1"/>
  <c r="N1277" i="2" s="1"/>
  <c r="N1278" i="2" s="1"/>
  <c r="M1275" i="2"/>
  <c r="M1276" i="2" s="1"/>
  <c r="M1277" i="2" s="1"/>
  <c r="M1278" i="2" s="1"/>
  <c r="L1275" i="2"/>
  <c r="L1276" i="2" s="1"/>
  <c r="L1277" i="2" s="1"/>
  <c r="L1278" i="2" s="1"/>
  <c r="K1275" i="2"/>
  <c r="K1276" i="2" s="1"/>
  <c r="K1277" i="2" s="1"/>
  <c r="K1278" i="2" s="1"/>
  <c r="J1275" i="2"/>
  <c r="J1276" i="2" s="1"/>
  <c r="J1277" i="2" s="1"/>
  <c r="J1278" i="2" s="1"/>
  <c r="I1275" i="2"/>
  <c r="I1276" i="2" s="1"/>
  <c r="I1277" i="2" s="1"/>
  <c r="I1278" i="2" s="1"/>
  <c r="H1275" i="2"/>
  <c r="H1276" i="2" s="1"/>
  <c r="H1277" i="2" s="1"/>
  <c r="H1278" i="2" s="1"/>
  <c r="G1275" i="2"/>
  <c r="G1276" i="2" s="1"/>
  <c r="G1277" i="2" s="1"/>
  <c r="G1278" i="2" s="1"/>
  <c r="F1275" i="2"/>
  <c r="F1276" i="2" s="1"/>
  <c r="F1277" i="2" s="1"/>
  <c r="F1278" i="2" s="1"/>
  <c r="E1275" i="2"/>
  <c r="E1276" i="2" s="1"/>
  <c r="E1277" i="2" s="1"/>
  <c r="E1278" i="2" s="1"/>
  <c r="D1275" i="2"/>
  <c r="D1276" i="2" s="1"/>
  <c r="O1271" i="2"/>
  <c r="N1271" i="2"/>
  <c r="M1271" i="2"/>
  <c r="L1271" i="2"/>
  <c r="K1271" i="2"/>
  <c r="J1271" i="2"/>
  <c r="I1271" i="2"/>
  <c r="H1271" i="2"/>
  <c r="G1271" i="2"/>
  <c r="F1271" i="2"/>
  <c r="E1271" i="2"/>
  <c r="D1271" i="2"/>
  <c r="O1270" i="2"/>
  <c r="N1270" i="2"/>
  <c r="M1270" i="2"/>
  <c r="L1270" i="2"/>
  <c r="K1270" i="2"/>
  <c r="J1270" i="2"/>
  <c r="I1270" i="2"/>
  <c r="H1270" i="2"/>
  <c r="G1270" i="2"/>
  <c r="F1270" i="2"/>
  <c r="E1270" i="2"/>
  <c r="D1270" i="2"/>
  <c r="O1264" i="2"/>
  <c r="O1265" i="2" s="1"/>
  <c r="O1266" i="2" s="1"/>
  <c r="O1267" i="2" s="1"/>
  <c r="N1264" i="2"/>
  <c r="N1265" i="2" s="1"/>
  <c r="N1266" i="2" s="1"/>
  <c r="N1267" i="2" s="1"/>
  <c r="M1264" i="2"/>
  <c r="M1265" i="2" s="1"/>
  <c r="M1266" i="2" s="1"/>
  <c r="M1267" i="2" s="1"/>
  <c r="L1264" i="2"/>
  <c r="L1265" i="2" s="1"/>
  <c r="L1266" i="2" s="1"/>
  <c r="L1267" i="2" s="1"/>
  <c r="K1264" i="2"/>
  <c r="K1265" i="2" s="1"/>
  <c r="K1266" i="2" s="1"/>
  <c r="K1267" i="2" s="1"/>
  <c r="J1264" i="2"/>
  <c r="J1265" i="2" s="1"/>
  <c r="J1266" i="2" s="1"/>
  <c r="J1267" i="2" s="1"/>
  <c r="I1264" i="2"/>
  <c r="I1265" i="2" s="1"/>
  <c r="I1266" i="2" s="1"/>
  <c r="I1267" i="2" s="1"/>
  <c r="H1264" i="2"/>
  <c r="H1265" i="2" s="1"/>
  <c r="H1266" i="2" s="1"/>
  <c r="H1267" i="2" s="1"/>
  <c r="G1264" i="2"/>
  <c r="G1265" i="2" s="1"/>
  <c r="G1266" i="2" s="1"/>
  <c r="G1267" i="2" s="1"/>
  <c r="F1264" i="2"/>
  <c r="F1265" i="2" s="1"/>
  <c r="F1266" i="2" s="1"/>
  <c r="F1267" i="2" s="1"/>
  <c r="E1264" i="2"/>
  <c r="E1265" i="2" s="1"/>
  <c r="E1266" i="2" s="1"/>
  <c r="E1267" i="2" s="1"/>
  <c r="D1264" i="2"/>
  <c r="D1265" i="2" s="1"/>
  <c r="O1260" i="2"/>
  <c r="N1260" i="2"/>
  <c r="M1260" i="2"/>
  <c r="L1260" i="2"/>
  <c r="K1260" i="2"/>
  <c r="J1260" i="2"/>
  <c r="I1260" i="2"/>
  <c r="H1260" i="2"/>
  <c r="G1260" i="2"/>
  <c r="F1260" i="2"/>
  <c r="E1260" i="2"/>
  <c r="D1260" i="2"/>
  <c r="O1259" i="2"/>
  <c r="N1259" i="2"/>
  <c r="M1259" i="2"/>
  <c r="L1259" i="2"/>
  <c r="K1259" i="2"/>
  <c r="J1259" i="2"/>
  <c r="I1259" i="2"/>
  <c r="H1259" i="2"/>
  <c r="G1259" i="2"/>
  <c r="F1259" i="2"/>
  <c r="E1259" i="2"/>
  <c r="D1259" i="2"/>
  <c r="O1253" i="2"/>
  <c r="O1254" i="2" s="1"/>
  <c r="O1255" i="2" s="1"/>
  <c r="O1256" i="2" s="1"/>
  <c r="N1253" i="2"/>
  <c r="N1254" i="2" s="1"/>
  <c r="N1255" i="2" s="1"/>
  <c r="N1256" i="2" s="1"/>
  <c r="M1253" i="2"/>
  <c r="M1254" i="2" s="1"/>
  <c r="M1255" i="2" s="1"/>
  <c r="M1256" i="2" s="1"/>
  <c r="L1253" i="2"/>
  <c r="L1254" i="2" s="1"/>
  <c r="L1255" i="2" s="1"/>
  <c r="L1256" i="2" s="1"/>
  <c r="K1253" i="2"/>
  <c r="K1254" i="2" s="1"/>
  <c r="K1255" i="2" s="1"/>
  <c r="K1256" i="2" s="1"/>
  <c r="J1253" i="2"/>
  <c r="J1254" i="2" s="1"/>
  <c r="J1255" i="2" s="1"/>
  <c r="J1256" i="2" s="1"/>
  <c r="I1253" i="2"/>
  <c r="I1254" i="2" s="1"/>
  <c r="I1255" i="2" s="1"/>
  <c r="I1256" i="2" s="1"/>
  <c r="H1253" i="2"/>
  <c r="H1254" i="2" s="1"/>
  <c r="H1255" i="2" s="1"/>
  <c r="H1256" i="2" s="1"/>
  <c r="G1253" i="2"/>
  <c r="G1254" i="2" s="1"/>
  <c r="G1255" i="2" s="1"/>
  <c r="G1256" i="2" s="1"/>
  <c r="F1253" i="2"/>
  <c r="F1254" i="2" s="1"/>
  <c r="F1255" i="2" s="1"/>
  <c r="F1256" i="2" s="1"/>
  <c r="E1253" i="2"/>
  <c r="E1254" i="2" s="1"/>
  <c r="E1255" i="2" s="1"/>
  <c r="E1256" i="2" s="1"/>
  <c r="D1253" i="2"/>
  <c r="D1254" i="2" s="1"/>
  <c r="O1249" i="2"/>
  <c r="N1249" i="2"/>
  <c r="M1249" i="2"/>
  <c r="L1249" i="2"/>
  <c r="K1249" i="2"/>
  <c r="J1249" i="2"/>
  <c r="I1249" i="2"/>
  <c r="H1249" i="2"/>
  <c r="G1249" i="2"/>
  <c r="F1249" i="2"/>
  <c r="E1249" i="2"/>
  <c r="D1249" i="2"/>
  <c r="O1248" i="2"/>
  <c r="N1248" i="2"/>
  <c r="M1248" i="2"/>
  <c r="L1248" i="2"/>
  <c r="K1248" i="2"/>
  <c r="J1248" i="2"/>
  <c r="I1248" i="2"/>
  <c r="H1248" i="2"/>
  <c r="G1248" i="2"/>
  <c r="F1248" i="2"/>
  <c r="E1248" i="2"/>
  <c r="D1248" i="2"/>
  <c r="O1242" i="2"/>
  <c r="O1243" i="2" s="1"/>
  <c r="N1242" i="2"/>
  <c r="N1243" i="2" s="1"/>
  <c r="M1242" i="2"/>
  <c r="M1243" i="2" s="1"/>
  <c r="L1242" i="2"/>
  <c r="L1243" i="2" s="1"/>
  <c r="K1242" i="2"/>
  <c r="K1243" i="2" s="1"/>
  <c r="J1242" i="2"/>
  <c r="J1243" i="2" s="1"/>
  <c r="I1242" i="2"/>
  <c r="I1243" i="2" s="1"/>
  <c r="H1242" i="2"/>
  <c r="H1243" i="2" s="1"/>
  <c r="G1242" i="2"/>
  <c r="G1243" i="2" s="1"/>
  <c r="F1242" i="2"/>
  <c r="F1243" i="2" s="1"/>
  <c r="E1242" i="2"/>
  <c r="E1243" i="2" s="1"/>
  <c r="D1242" i="2"/>
  <c r="D1243" i="2" s="1"/>
  <c r="O1238" i="2"/>
  <c r="N1238" i="2"/>
  <c r="M1238" i="2"/>
  <c r="L1238" i="2"/>
  <c r="K1238" i="2"/>
  <c r="K1237" i="2" s="1"/>
  <c r="J1238" i="2"/>
  <c r="J1237" i="2" s="1"/>
  <c r="I1238" i="2"/>
  <c r="I1237" i="2" s="1"/>
  <c r="H1238" i="2"/>
  <c r="H1237" i="2" s="1"/>
  <c r="G1238" i="2"/>
  <c r="G1237" i="2" s="1"/>
  <c r="F1238" i="2"/>
  <c r="F1237" i="2" s="1"/>
  <c r="E1238" i="2"/>
  <c r="E1237" i="2" s="1"/>
  <c r="D1238" i="2"/>
  <c r="D1237" i="2" s="1"/>
  <c r="O1237" i="2"/>
  <c r="N1237" i="2"/>
  <c r="M1237" i="2"/>
  <c r="L1237" i="2"/>
  <c r="O1226" i="2"/>
  <c r="O1228" i="2" s="1"/>
  <c r="O1229" i="2" s="1"/>
  <c r="N1226" i="2"/>
  <c r="N1228" i="2" s="1"/>
  <c r="N1229" i="2" s="1"/>
  <c r="M1226" i="2"/>
  <c r="M1228" i="2" s="1"/>
  <c r="M1229" i="2" s="1"/>
  <c r="L1226" i="2"/>
  <c r="L1228" i="2" s="1"/>
  <c r="L1229" i="2" s="1"/>
  <c r="K1226" i="2"/>
  <c r="K1228" i="2" s="1"/>
  <c r="K1229" i="2" s="1"/>
  <c r="J1226" i="2"/>
  <c r="J1228" i="2" s="1"/>
  <c r="J1229" i="2" s="1"/>
  <c r="I1226" i="2"/>
  <c r="I1228" i="2" s="1"/>
  <c r="I1229" i="2" s="1"/>
  <c r="H1226" i="2"/>
  <c r="H1228" i="2" s="1"/>
  <c r="H1229" i="2" s="1"/>
  <c r="G1226" i="2"/>
  <c r="F1226" i="2"/>
  <c r="F1227" i="2" s="1"/>
  <c r="F1228" i="2" s="1"/>
  <c r="F1229" i="2" s="1"/>
  <c r="E1226" i="2"/>
  <c r="E1227" i="2" s="1"/>
  <c r="E1228" i="2" s="1"/>
  <c r="E1229" i="2" s="1"/>
  <c r="D1226" i="2"/>
  <c r="D1227" i="2" s="1"/>
  <c r="O1222" i="2"/>
  <c r="N1222" i="2"/>
  <c r="M1222" i="2"/>
  <c r="L1222" i="2"/>
  <c r="K1222" i="2"/>
  <c r="J1222" i="2"/>
  <c r="I1222" i="2"/>
  <c r="H1222" i="2"/>
  <c r="G1222" i="2"/>
  <c r="F1222" i="2"/>
  <c r="E1222" i="2"/>
  <c r="D1222" i="2"/>
  <c r="O1221" i="2"/>
  <c r="N1221" i="2"/>
  <c r="M1221" i="2"/>
  <c r="L1221" i="2"/>
  <c r="K1221" i="2"/>
  <c r="J1221" i="2"/>
  <c r="I1221" i="2"/>
  <c r="H1221" i="2"/>
  <c r="G1221" i="2"/>
  <c r="F1221" i="2"/>
  <c r="E1221" i="2"/>
  <c r="D1221" i="2"/>
  <c r="O1215" i="2"/>
  <c r="O1216" i="2" s="1"/>
  <c r="O1217" i="2" s="1"/>
  <c r="O1218" i="2" s="1"/>
  <c r="N1215" i="2"/>
  <c r="N1216" i="2" s="1"/>
  <c r="N1217" i="2" s="1"/>
  <c r="N1218" i="2" s="1"/>
  <c r="M1215" i="2"/>
  <c r="M1216" i="2" s="1"/>
  <c r="M1217" i="2" s="1"/>
  <c r="M1218" i="2" s="1"/>
  <c r="L1215" i="2"/>
  <c r="L1216" i="2" s="1"/>
  <c r="L1217" i="2" s="1"/>
  <c r="L1218" i="2" s="1"/>
  <c r="K1215" i="2"/>
  <c r="K1216" i="2" s="1"/>
  <c r="K1217" i="2" s="1"/>
  <c r="K1218" i="2" s="1"/>
  <c r="J1215" i="2"/>
  <c r="J1216" i="2" s="1"/>
  <c r="J1217" i="2" s="1"/>
  <c r="J1218" i="2" s="1"/>
  <c r="I1215" i="2"/>
  <c r="I1216" i="2" s="1"/>
  <c r="I1217" i="2" s="1"/>
  <c r="I1218" i="2" s="1"/>
  <c r="H1215" i="2"/>
  <c r="H1216" i="2" s="1"/>
  <c r="H1217" i="2" s="1"/>
  <c r="H1218" i="2" s="1"/>
  <c r="G1215" i="2"/>
  <c r="G1216" i="2" s="1"/>
  <c r="G1217" i="2" s="1"/>
  <c r="G1218" i="2" s="1"/>
  <c r="F1215" i="2"/>
  <c r="F1216" i="2" s="1"/>
  <c r="F1217" i="2" s="1"/>
  <c r="F1218" i="2" s="1"/>
  <c r="E1215" i="2"/>
  <c r="E1216" i="2" s="1"/>
  <c r="E1217" i="2" s="1"/>
  <c r="E1218" i="2" s="1"/>
  <c r="D1215" i="2"/>
  <c r="D1216" i="2" s="1"/>
  <c r="O1211" i="2"/>
  <c r="N1211" i="2"/>
  <c r="M1211" i="2"/>
  <c r="L1211" i="2"/>
  <c r="K1211" i="2"/>
  <c r="K1210" i="2" s="1"/>
  <c r="J1211" i="2"/>
  <c r="J1210" i="2" s="1"/>
  <c r="I1211" i="2"/>
  <c r="I1210" i="2" s="1"/>
  <c r="H1211" i="2"/>
  <c r="H1210" i="2" s="1"/>
  <c r="G1211" i="2"/>
  <c r="F1211" i="2"/>
  <c r="F1210" i="2" s="1"/>
  <c r="E1211" i="2"/>
  <c r="E1210" i="2" s="1"/>
  <c r="D1211" i="2"/>
  <c r="O1210" i="2"/>
  <c r="N1210" i="2"/>
  <c r="M1210" i="2"/>
  <c r="L1210" i="2"/>
  <c r="G1210" i="2"/>
  <c r="O1204" i="2"/>
  <c r="O1205" i="2" s="1"/>
  <c r="O1206" i="2" s="1"/>
  <c r="O1207" i="2" s="1"/>
  <c r="N1204" i="2"/>
  <c r="N1205" i="2" s="1"/>
  <c r="N1206" i="2" s="1"/>
  <c r="N1207" i="2" s="1"/>
  <c r="M1204" i="2"/>
  <c r="M1205" i="2" s="1"/>
  <c r="M1206" i="2" s="1"/>
  <c r="M1207" i="2" s="1"/>
  <c r="L1204" i="2"/>
  <c r="L1205" i="2" s="1"/>
  <c r="L1206" i="2" s="1"/>
  <c r="L1207" i="2" s="1"/>
  <c r="K1204" i="2"/>
  <c r="K1205" i="2" s="1"/>
  <c r="K1206" i="2" s="1"/>
  <c r="K1207" i="2" s="1"/>
  <c r="J1204" i="2"/>
  <c r="J1205" i="2" s="1"/>
  <c r="J1206" i="2" s="1"/>
  <c r="J1207" i="2" s="1"/>
  <c r="I1204" i="2"/>
  <c r="I1205" i="2" s="1"/>
  <c r="I1206" i="2" s="1"/>
  <c r="I1207" i="2" s="1"/>
  <c r="H1204" i="2"/>
  <c r="H1205" i="2" s="1"/>
  <c r="H1206" i="2" s="1"/>
  <c r="H1207" i="2" s="1"/>
  <c r="G1204" i="2"/>
  <c r="G1205" i="2" s="1"/>
  <c r="G1206" i="2" s="1"/>
  <c r="G1207" i="2" s="1"/>
  <c r="F1204" i="2"/>
  <c r="F1205" i="2" s="1"/>
  <c r="F1206" i="2" s="1"/>
  <c r="F1207" i="2" s="1"/>
  <c r="E1204" i="2"/>
  <c r="E1205" i="2" s="1"/>
  <c r="E1206" i="2" s="1"/>
  <c r="E1207" i="2" s="1"/>
  <c r="D1204" i="2"/>
  <c r="D1205" i="2" s="1"/>
  <c r="O1200" i="2"/>
  <c r="N1200" i="2"/>
  <c r="M1200" i="2"/>
  <c r="L1200" i="2"/>
  <c r="K1200" i="2"/>
  <c r="J1200" i="2"/>
  <c r="I1200" i="2"/>
  <c r="H1200" i="2"/>
  <c r="G1200" i="2"/>
  <c r="F1200" i="2"/>
  <c r="E1200" i="2"/>
  <c r="D1200" i="2"/>
  <c r="O1199" i="2"/>
  <c r="N1199" i="2"/>
  <c r="M1199" i="2"/>
  <c r="L1199" i="2"/>
  <c r="K1199" i="2"/>
  <c r="J1199" i="2"/>
  <c r="I1199" i="2"/>
  <c r="H1199" i="2"/>
  <c r="G1199" i="2"/>
  <c r="F1199" i="2"/>
  <c r="E1199" i="2"/>
  <c r="D1199" i="2"/>
  <c r="O1193" i="2"/>
  <c r="O1194" i="2" s="1"/>
  <c r="O1195" i="2" s="1"/>
  <c r="O1196" i="2" s="1"/>
  <c r="N1193" i="2"/>
  <c r="N1194" i="2" s="1"/>
  <c r="N1195" i="2" s="1"/>
  <c r="N1196" i="2" s="1"/>
  <c r="M1193" i="2"/>
  <c r="M1194" i="2" s="1"/>
  <c r="M1195" i="2" s="1"/>
  <c r="M1196" i="2" s="1"/>
  <c r="L1193" i="2"/>
  <c r="L1194" i="2" s="1"/>
  <c r="L1195" i="2" s="1"/>
  <c r="L1196" i="2" s="1"/>
  <c r="K1193" i="2"/>
  <c r="K1194" i="2" s="1"/>
  <c r="K1195" i="2" s="1"/>
  <c r="K1196" i="2" s="1"/>
  <c r="J1193" i="2"/>
  <c r="J1194" i="2" s="1"/>
  <c r="J1195" i="2" s="1"/>
  <c r="J1196" i="2" s="1"/>
  <c r="I1193" i="2"/>
  <c r="I1194" i="2" s="1"/>
  <c r="I1195" i="2" s="1"/>
  <c r="I1196" i="2" s="1"/>
  <c r="H1193" i="2"/>
  <c r="H1194" i="2" s="1"/>
  <c r="H1195" i="2" s="1"/>
  <c r="H1196" i="2" s="1"/>
  <c r="G1193" i="2"/>
  <c r="G1194" i="2" s="1"/>
  <c r="G1195" i="2" s="1"/>
  <c r="G1196" i="2" s="1"/>
  <c r="F1193" i="2"/>
  <c r="F1194" i="2" s="1"/>
  <c r="F1195" i="2" s="1"/>
  <c r="F1196" i="2" s="1"/>
  <c r="E1193" i="2"/>
  <c r="E1194" i="2" s="1"/>
  <c r="E1195" i="2" s="1"/>
  <c r="E1196" i="2" s="1"/>
  <c r="D1193" i="2"/>
  <c r="D1194" i="2" s="1"/>
  <c r="O1189" i="2"/>
  <c r="O1188" i="2" s="1"/>
  <c r="N1189" i="2"/>
  <c r="N1188" i="2" s="1"/>
  <c r="M1189" i="2"/>
  <c r="M1188" i="2" s="1"/>
  <c r="L1189" i="2"/>
  <c r="L1188" i="2" s="1"/>
  <c r="K1189" i="2"/>
  <c r="K1188" i="2" s="1"/>
  <c r="J1189" i="2"/>
  <c r="J1188" i="2" s="1"/>
  <c r="I1189" i="2"/>
  <c r="I1188" i="2" s="1"/>
  <c r="H1189" i="2"/>
  <c r="H1188" i="2" s="1"/>
  <c r="G1189" i="2"/>
  <c r="G1188" i="2" s="1"/>
  <c r="F1189" i="2"/>
  <c r="F1188" i="2" s="1"/>
  <c r="E1189" i="2"/>
  <c r="E1188" i="2" s="1"/>
  <c r="D1189" i="2"/>
  <c r="D1188" i="2" s="1"/>
  <c r="O1182" i="2"/>
  <c r="O1183" i="2" s="1"/>
  <c r="O1184" i="2" s="1"/>
  <c r="O1185" i="2" s="1"/>
  <c r="N1182" i="2"/>
  <c r="N1183" i="2" s="1"/>
  <c r="N1184" i="2" s="1"/>
  <c r="N1185" i="2" s="1"/>
  <c r="M1182" i="2"/>
  <c r="M1183" i="2" s="1"/>
  <c r="M1184" i="2" s="1"/>
  <c r="M1185" i="2" s="1"/>
  <c r="L1182" i="2"/>
  <c r="L1183" i="2" s="1"/>
  <c r="L1184" i="2" s="1"/>
  <c r="L1185" i="2" s="1"/>
  <c r="K1182" i="2"/>
  <c r="K1183" i="2" s="1"/>
  <c r="K1184" i="2" s="1"/>
  <c r="K1185" i="2" s="1"/>
  <c r="J1182" i="2"/>
  <c r="J1183" i="2" s="1"/>
  <c r="J1184" i="2" s="1"/>
  <c r="J1185" i="2" s="1"/>
  <c r="I1182" i="2"/>
  <c r="I1183" i="2" s="1"/>
  <c r="I1184" i="2" s="1"/>
  <c r="I1185" i="2" s="1"/>
  <c r="H1182" i="2"/>
  <c r="H1183" i="2" s="1"/>
  <c r="H1184" i="2" s="1"/>
  <c r="H1185" i="2" s="1"/>
  <c r="G1182" i="2"/>
  <c r="G1183" i="2" s="1"/>
  <c r="G1184" i="2" s="1"/>
  <c r="G1185" i="2" s="1"/>
  <c r="F1182" i="2"/>
  <c r="F1183" i="2" s="1"/>
  <c r="F1184" i="2" s="1"/>
  <c r="F1185" i="2" s="1"/>
  <c r="E1182" i="2"/>
  <c r="E1183" i="2" s="1"/>
  <c r="E1184" i="2" s="1"/>
  <c r="E1185" i="2" s="1"/>
  <c r="D1182" i="2"/>
  <c r="D1183" i="2" s="1"/>
  <c r="O1178" i="2"/>
  <c r="N1178" i="2"/>
  <c r="N1177" i="2" s="1"/>
  <c r="M1178" i="2"/>
  <c r="M1177" i="2" s="1"/>
  <c r="L1178" i="2"/>
  <c r="L1177" i="2" s="1"/>
  <c r="K1178" i="2"/>
  <c r="K1177" i="2" s="1"/>
  <c r="J1178" i="2"/>
  <c r="I1178" i="2"/>
  <c r="I1177" i="2" s="1"/>
  <c r="H1178" i="2"/>
  <c r="H1177" i="2" s="1"/>
  <c r="G1178" i="2"/>
  <c r="G1177" i="2" s="1"/>
  <c r="F1178" i="2"/>
  <c r="F1177" i="2" s="1"/>
  <c r="E1178" i="2"/>
  <c r="E1177" i="2" s="1"/>
  <c r="D1178" i="2"/>
  <c r="D1177" i="2" s="1"/>
  <c r="O1177" i="2"/>
  <c r="J1177" i="2"/>
  <c r="O1171" i="2"/>
  <c r="O1172" i="2" s="1"/>
  <c r="O1173" i="2" s="1"/>
  <c r="O1174" i="2" s="1"/>
  <c r="N1171" i="2"/>
  <c r="N1172" i="2" s="1"/>
  <c r="N1173" i="2" s="1"/>
  <c r="N1174" i="2" s="1"/>
  <c r="M1171" i="2"/>
  <c r="M1172" i="2" s="1"/>
  <c r="M1173" i="2" s="1"/>
  <c r="M1174" i="2" s="1"/>
  <c r="L1171" i="2"/>
  <c r="L1172" i="2" s="1"/>
  <c r="L1173" i="2" s="1"/>
  <c r="L1174" i="2" s="1"/>
  <c r="K1171" i="2"/>
  <c r="K1172" i="2" s="1"/>
  <c r="K1173" i="2" s="1"/>
  <c r="K1174" i="2" s="1"/>
  <c r="J1171" i="2"/>
  <c r="J1172" i="2" s="1"/>
  <c r="J1173" i="2" s="1"/>
  <c r="J1174" i="2" s="1"/>
  <c r="I1171" i="2"/>
  <c r="I1172" i="2" s="1"/>
  <c r="I1173" i="2" s="1"/>
  <c r="I1174" i="2" s="1"/>
  <c r="H1171" i="2"/>
  <c r="H1172" i="2" s="1"/>
  <c r="H1173" i="2" s="1"/>
  <c r="H1174" i="2" s="1"/>
  <c r="G1171" i="2"/>
  <c r="G1172" i="2" s="1"/>
  <c r="G1173" i="2" s="1"/>
  <c r="G1174" i="2" s="1"/>
  <c r="F1171" i="2"/>
  <c r="F1172" i="2" s="1"/>
  <c r="F1173" i="2" s="1"/>
  <c r="F1174" i="2" s="1"/>
  <c r="E1171" i="2"/>
  <c r="E1172" i="2" s="1"/>
  <c r="E1173" i="2" s="1"/>
  <c r="E1174" i="2" s="1"/>
  <c r="D1171" i="2"/>
  <c r="D1172" i="2" s="1"/>
  <c r="O1167" i="2"/>
  <c r="N1167" i="2"/>
  <c r="N1166" i="2" s="1"/>
  <c r="M1167" i="2"/>
  <c r="M1166" i="2" s="1"/>
  <c r="L1167" i="2"/>
  <c r="L1166" i="2" s="1"/>
  <c r="K1167" i="2"/>
  <c r="K1166" i="2" s="1"/>
  <c r="J1167" i="2"/>
  <c r="J1166" i="2" s="1"/>
  <c r="I1167" i="2"/>
  <c r="I1166" i="2" s="1"/>
  <c r="H1167" i="2"/>
  <c r="H1166" i="2" s="1"/>
  <c r="G1167" i="2"/>
  <c r="G1166" i="2" s="1"/>
  <c r="F1167" i="2"/>
  <c r="F1166" i="2" s="1"/>
  <c r="E1167" i="2"/>
  <c r="E1166" i="2" s="1"/>
  <c r="D1167" i="2"/>
  <c r="D1166" i="2" s="1"/>
  <c r="O1166" i="2"/>
  <c r="O1160" i="2"/>
  <c r="O1161" i="2" s="1"/>
  <c r="N1160" i="2"/>
  <c r="N1161" i="2" s="1"/>
  <c r="M1160" i="2"/>
  <c r="M1161" i="2" s="1"/>
  <c r="L1160" i="2"/>
  <c r="L1161" i="2" s="1"/>
  <c r="K1160" i="2"/>
  <c r="K1161" i="2" s="1"/>
  <c r="J1160" i="2"/>
  <c r="J1161" i="2" s="1"/>
  <c r="I1160" i="2"/>
  <c r="I1161" i="2" s="1"/>
  <c r="H1160" i="2"/>
  <c r="H1161" i="2" s="1"/>
  <c r="G1160" i="2"/>
  <c r="G1161" i="2" s="1"/>
  <c r="F1160" i="2"/>
  <c r="F1161" i="2" s="1"/>
  <c r="E1160" i="2"/>
  <c r="E1161" i="2" s="1"/>
  <c r="D1160" i="2"/>
  <c r="D1161" i="2" s="1"/>
  <c r="O1156" i="2"/>
  <c r="N1156" i="2"/>
  <c r="M1156" i="2"/>
  <c r="L1156" i="2"/>
  <c r="K1156" i="2"/>
  <c r="J1156" i="2"/>
  <c r="I1156" i="2"/>
  <c r="H1156" i="2"/>
  <c r="G1156" i="2"/>
  <c r="F1156" i="2"/>
  <c r="E1156" i="2"/>
  <c r="D1156" i="2"/>
  <c r="O1155" i="2"/>
  <c r="N1155" i="2"/>
  <c r="M1155" i="2"/>
  <c r="L1155" i="2"/>
  <c r="K1155" i="2"/>
  <c r="J1155" i="2"/>
  <c r="I1155" i="2"/>
  <c r="H1155" i="2"/>
  <c r="G1155" i="2"/>
  <c r="F1155" i="2"/>
  <c r="E1155" i="2"/>
  <c r="D1155" i="2"/>
  <c r="O1144" i="2"/>
  <c r="O1146" i="2" s="1"/>
  <c r="O1147" i="2" s="1"/>
  <c r="N1144" i="2"/>
  <c r="N1146" i="2" s="1"/>
  <c r="N1147" i="2" s="1"/>
  <c r="M1144" i="2"/>
  <c r="M1146" i="2" s="1"/>
  <c r="M1147" i="2" s="1"/>
  <c r="L1144" i="2"/>
  <c r="L1146" i="2" s="1"/>
  <c r="L1147" i="2" s="1"/>
  <c r="K1144" i="2"/>
  <c r="K1146" i="2" s="1"/>
  <c r="K1147" i="2" s="1"/>
  <c r="J1144" i="2"/>
  <c r="J1146" i="2" s="1"/>
  <c r="J1147" i="2" s="1"/>
  <c r="I1144" i="2"/>
  <c r="I1146" i="2" s="1"/>
  <c r="I1147" i="2" s="1"/>
  <c r="H1144" i="2"/>
  <c r="H1146" i="2" s="1"/>
  <c r="H1147" i="2" s="1"/>
  <c r="G1144" i="2"/>
  <c r="F1144" i="2"/>
  <c r="F1145" i="2" s="1"/>
  <c r="F1146" i="2" s="1"/>
  <c r="F1147" i="2" s="1"/>
  <c r="E1144" i="2"/>
  <c r="E1145" i="2" s="1"/>
  <c r="E1146" i="2" s="1"/>
  <c r="E1147" i="2" s="1"/>
  <c r="D1144" i="2"/>
  <c r="D1145" i="2" s="1"/>
  <c r="O1140" i="2"/>
  <c r="N1140" i="2"/>
  <c r="M1140" i="2"/>
  <c r="L1140" i="2"/>
  <c r="K1140" i="2"/>
  <c r="J1140" i="2"/>
  <c r="I1140" i="2"/>
  <c r="H1140" i="2"/>
  <c r="G1140" i="2"/>
  <c r="F1140" i="2"/>
  <c r="E1140" i="2"/>
  <c r="E1139" i="2" s="1"/>
  <c r="D1140" i="2"/>
  <c r="D1139" i="2" s="1"/>
  <c r="O1139" i="2"/>
  <c r="N1139" i="2"/>
  <c r="M1139" i="2"/>
  <c r="L1139" i="2"/>
  <c r="K1139" i="2"/>
  <c r="J1139" i="2"/>
  <c r="I1139" i="2"/>
  <c r="H1139" i="2"/>
  <c r="G1139" i="2"/>
  <c r="F1139" i="2"/>
  <c r="O1133" i="2"/>
  <c r="O1134" i="2" s="1"/>
  <c r="O1135" i="2" s="1"/>
  <c r="O1136" i="2" s="1"/>
  <c r="N1133" i="2"/>
  <c r="N1134" i="2" s="1"/>
  <c r="N1135" i="2" s="1"/>
  <c r="N1136" i="2" s="1"/>
  <c r="M1133" i="2"/>
  <c r="M1134" i="2" s="1"/>
  <c r="M1135" i="2" s="1"/>
  <c r="M1136" i="2" s="1"/>
  <c r="L1133" i="2"/>
  <c r="L1134" i="2" s="1"/>
  <c r="L1135" i="2" s="1"/>
  <c r="L1136" i="2" s="1"/>
  <c r="K1133" i="2"/>
  <c r="K1134" i="2" s="1"/>
  <c r="K1135" i="2" s="1"/>
  <c r="K1136" i="2" s="1"/>
  <c r="J1133" i="2"/>
  <c r="J1134" i="2" s="1"/>
  <c r="J1135" i="2" s="1"/>
  <c r="J1136" i="2" s="1"/>
  <c r="I1133" i="2"/>
  <c r="I1134" i="2" s="1"/>
  <c r="I1135" i="2" s="1"/>
  <c r="I1136" i="2" s="1"/>
  <c r="H1133" i="2"/>
  <c r="H1134" i="2" s="1"/>
  <c r="H1135" i="2" s="1"/>
  <c r="H1136" i="2" s="1"/>
  <c r="G1133" i="2"/>
  <c r="G1134" i="2" s="1"/>
  <c r="G1135" i="2" s="1"/>
  <c r="G1136" i="2" s="1"/>
  <c r="F1133" i="2"/>
  <c r="F1134" i="2" s="1"/>
  <c r="F1135" i="2" s="1"/>
  <c r="F1136" i="2" s="1"/>
  <c r="E1133" i="2"/>
  <c r="E1134" i="2" s="1"/>
  <c r="E1135" i="2" s="1"/>
  <c r="E1136" i="2" s="1"/>
  <c r="D1133" i="2"/>
  <c r="D1134" i="2" s="1"/>
  <c r="O1129" i="2"/>
  <c r="O1128" i="2" s="1"/>
  <c r="N1129" i="2"/>
  <c r="M1129" i="2"/>
  <c r="M1128" i="2" s="1"/>
  <c r="L1129" i="2"/>
  <c r="L1128" i="2" s="1"/>
  <c r="K1129" i="2"/>
  <c r="K1128" i="2" s="1"/>
  <c r="J1129" i="2"/>
  <c r="J1128" i="2" s="1"/>
  <c r="I1129" i="2"/>
  <c r="I1128" i="2" s="1"/>
  <c r="H1129" i="2"/>
  <c r="H1128" i="2" s="1"/>
  <c r="G1129" i="2"/>
  <c r="G1128" i="2" s="1"/>
  <c r="F1129" i="2"/>
  <c r="F1128" i="2" s="1"/>
  <c r="E1129" i="2"/>
  <c r="E1128" i="2" s="1"/>
  <c r="D1129" i="2"/>
  <c r="D1128" i="2" s="1"/>
  <c r="N1128" i="2"/>
  <c r="O1122" i="2"/>
  <c r="O1123" i="2" s="1"/>
  <c r="O1124" i="2" s="1"/>
  <c r="O1125" i="2" s="1"/>
  <c r="N1122" i="2"/>
  <c r="N1123" i="2" s="1"/>
  <c r="N1124" i="2" s="1"/>
  <c r="N1125" i="2" s="1"/>
  <c r="M1122" i="2"/>
  <c r="M1123" i="2" s="1"/>
  <c r="M1124" i="2" s="1"/>
  <c r="M1125" i="2" s="1"/>
  <c r="L1122" i="2"/>
  <c r="L1123" i="2" s="1"/>
  <c r="L1124" i="2" s="1"/>
  <c r="L1125" i="2" s="1"/>
  <c r="K1122" i="2"/>
  <c r="K1123" i="2" s="1"/>
  <c r="K1124" i="2" s="1"/>
  <c r="K1125" i="2" s="1"/>
  <c r="J1122" i="2"/>
  <c r="J1123" i="2" s="1"/>
  <c r="J1124" i="2" s="1"/>
  <c r="J1125" i="2" s="1"/>
  <c r="I1122" i="2"/>
  <c r="I1123" i="2" s="1"/>
  <c r="I1124" i="2" s="1"/>
  <c r="I1125" i="2" s="1"/>
  <c r="H1122" i="2"/>
  <c r="H1123" i="2" s="1"/>
  <c r="H1124" i="2" s="1"/>
  <c r="H1125" i="2" s="1"/>
  <c r="G1122" i="2"/>
  <c r="G1123" i="2" s="1"/>
  <c r="G1124" i="2" s="1"/>
  <c r="G1125" i="2" s="1"/>
  <c r="F1122" i="2"/>
  <c r="F1123" i="2" s="1"/>
  <c r="F1124" i="2" s="1"/>
  <c r="F1125" i="2" s="1"/>
  <c r="E1122" i="2"/>
  <c r="E1123" i="2" s="1"/>
  <c r="E1124" i="2" s="1"/>
  <c r="E1125" i="2" s="1"/>
  <c r="D1122" i="2"/>
  <c r="D1123" i="2" s="1"/>
  <c r="O1118" i="2"/>
  <c r="N1118" i="2"/>
  <c r="M1118" i="2"/>
  <c r="L1118" i="2"/>
  <c r="K1118" i="2"/>
  <c r="J1118" i="2"/>
  <c r="I1118" i="2"/>
  <c r="H1118" i="2"/>
  <c r="G1118" i="2"/>
  <c r="G1117" i="2" s="1"/>
  <c r="F1118" i="2"/>
  <c r="F1117" i="2" s="1"/>
  <c r="E1118" i="2"/>
  <c r="E1117" i="2" s="1"/>
  <c r="D1118" i="2"/>
  <c r="O1117" i="2"/>
  <c r="N1117" i="2"/>
  <c r="M1117" i="2"/>
  <c r="L1117" i="2"/>
  <c r="K1117" i="2"/>
  <c r="J1117" i="2"/>
  <c r="I1117" i="2"/>
  <c r="H1117" i="2"/>
  <c r="O1111" i="2"/>
  <c r="O1112" i="2" s="1"/>
  <c r="O1113" i="2" s="1"/>
  <c r="O1114" i="2" s="1"/>
  <c r="N1111" i="2"/>
  <c r="N1112" i="2" s="1"/>
  <c r="N1113" i="2" s="1"/>
  <c r="N1114" i="2" s="1"/>
  <c r="M1111" i="2"/>
  <c r="M1112" i="2" s="1"/>
  <c r="M1113" i="2" s="1"/>
  <c r="M1114" i="2" s="1"/>
  <c r="L1111" i="2"/>
  <c r="L1112" i="2" s="1"/>
  <c r="L1113" i="2" s="1"/>
  <c r="L1114" i="2" s="1"/>
  <c r="K1111" i="2"/>
  <c r="K1112" i="2" s="1"/>
  <c r="K1113" i="2" s="1"/>
  <c r="K1114" i="2" s="1"/>
  <c r="J1111" i="2"/>
  <c r="J1112" i="2" s="1"/>
  <c r="J1113" i="2" s="1"/>
  <c r="J1114" i="2" s="1"/>
  <c r="I1111" i="2"/>
  <c r="I1112" i="2" s="1"/>
  <c r="I1113" i="2" s="1"/>
  <c r="I1114" i="2" s="1"/>
  <c r="H1111" i="2"/>
  <c r="H1112" i="2" s="1"/>
  <c r="H1113" i="2" s="1"/>
  <c r="H1114" i="2" s="1"/>
  <c r="G1111" i="2"/>
  <c r="G1112" i="2" s="1"/>
  <c r="G1113" i="2" s="1"/>
  <c r="G1114" i="2" s="1"/>
  <c r="F1111" i="2"/>
  <c r="F1112" i="2" s="1"/>
  <c r="F1113" i="2" s="1"/>
  <c r="F1114" i="2" s="1"/>
  <c r="E1111" i="2"/>
  <c r="E1112" i="2" s="1"/>
  <c r="E1113" i="2" s="1"/>
  <c r="E1114" i="2" s="1"/>
  <c r="D1111" i="2"/>
  <c r="D1112" i="2" s="1"/>
  <c r="O1107" i="2"/>
  <c r="N1107" i="2"/>
  <c r="M1107" i="2"/>
  <c r="L1107" i="2"/>
  <c r="K1107" i="2"/>
  <c r="J1107" i="2"/>
  <c r="I1107" i="2"/>
  <c r="H1107" i="2"/>
  <c r="G1107" i="2"/>
  <c r="F1107" i="2"/>
  <c r="E1107" i="2"/>
  <c r="D1107" i="2"/>
  <c r="O1106" i="2"/>
  <c r="N1106" i="2"/>
  <c r="M1106" i="2"/>
  <c r="L1106" i="2"/>
  <c r="K1106" i="2"/>
  <c r="J1106" i="2"/>
  <c r="I1106" i="2"/>
  <c r="H1106" i="2"/>
  <c r="G1106" i="2"/>
  <c r="F1106" i="2"/>
  <c r="E1106" i="2"/>
  <c r="D1106" i="2"/>
  <c r="O1100" i="2"/>
  <c r="O1101" i="2" s="1"/>
  <c r="O1102" i="2" s="1"/>
  <c r="O1103" i="2" s="1"/>
  <c r="N1100" i="2"/>
  <c r="N1101" i="2" s="1"/>
  <c r="N1102" i="2" s="1"/>
  <c r="N1103" i="2" s="1"/>
  <c r="M1100" i="2"/>
  <c r="M1101" i="2" s="1"/>
  <c r="M1102" i="2" s="1"/>
  <c r="M1103" i="2" s="1"/>
  <c r="L1100" i="2"/>
  <c r="L1101" i="2" s="1"/>
  <c r="L1102" i="2" s="1"/>
  <c r="L1103" i="2" s="1"/>
  <c r="K1100" i="2"/>
  <c r="K1101" i="2" s="1"/>
  <c r="K1102" i="2" s="1"/>
  <c r="K1103" i="2" s="1"/>
  <c r="J1100" i="2"/>
  <c r="J1101" i="2" s="1"/>
  <c r="J1102" i="2" s="1"/>
  <c r="J1103" i="2" s="1"/>
  <c r="I1100" i="2"/>
  <c r="I1101" i="2" s="1"/>
  <c r="I1102" i="2" s="1"/>
  <c r="I1103" i="2" s="1"/>
  <c r="H1100" i="2"/>
  <c r="H1101" i="2" s="1"/>
  <c r="H1102" i="2" s="1"/>
  <c r="H1103" i="2" s="1"/>
  <c r="G1100" i="2"/>
  <c r="G1101" i="2" s="1"/>
  <c r="G1102" i="2" s="1"/>
  <c r="G1103" i="2" s="1"/>
  <c r="F1100" i="2"/>
  <c r="F1101" i="2" s="1"/>
  <c r="F1102" i="2" s="1"/>
  <c r="F1103" i="2" s="1"/>
  <c r="E1100" i="2"/>
  <c r="E1101" i="2" s="1"/>
  <c r="E1102" i="2" s="1"/>
  <c r="E1103" i="2" s="1"/>
  <c r="D1100" i="2"/>
  <c r="D1101" i="2" s="1"/>
  <c r="O1096" i="2"/>
  <c r="O1095" i="2" s="1"/>
  <c r="N1096" i="2"/>
  <c r="N1095" i="2" s="1"/>
  <c r="M1096" i="2"/>
  <c r="M1095" i="2" s="1"/>
  <c r="L1096" i="2"/>
  <c r="L1095" i="2" s="1"/>
  <c r="K1096" i="2"/>
  <c r="J1096" i="2"/>
  <c r="J1095" i="2" s="1"/>
  <c r="I1096" i="2"/>
  <c r="I1095" i="2" s="1"/>
  <c r="H1096" i="2"/>
  <c r="H1095" i="2" s="1"/>
  <c r="G1096" i="2"/>
  <c r="G1095" i="2" s="1"/>
  <c r="F1096" i="2"/>
  <c r="F1095" i="2" s="1"/>
  <c r="E1096" i="2"/>
  <c r="E1095" i="2" s="1"/>
  <c r="D1096" i="2"/>
  <c r="D1095" i="2" s="1"/>
  <c r="K1095" i="2"/>
  <c r="O1089" i="2"/>
  <c r="O1090" i="2" s="1"/>
  <c r="O1091" i="2" s="1"/>
  <c r="O1092" i="2" s="1"/>
  <c r="N1089" i="2"/>
  <c r="N1090" i="2" s="1"/>
  <c r="N1091" i="2" s="1"/>
  <c r="N1092" i="2" s="1"/>
  <c r="M1089" i="2"/>
  <c r="M1090" i="2" s="1"/>
  <c r="M1091" i="2" s="1"/>
  <c r="M1092" i="2" s="1"/>
  <c r="L1089" i="2"/>
  <c r="L1090" i="2" s="1"/>
  <c r="L1091" i="2" s="1"/>
  <c r="L1092" i="2" s="1"/>
  <c r="K1089" i="2"/>
  <c r="K1090" i="2" s="1"/>
  <c r="K1091" i="2" s="1"/>
  <c r="K1092" i="2" s="1"/>
  <c r="J1089" i="2"/>
  <c r="J1090" i="2" s="1"/>
  <c r="J1091" i="2" s="1"/>
  <c r="J1092" i="2" s="1"/>
  <c r="I1089" i="2"/>
  <c r="I1090" i="2" s="1"/>
  <c r="I1091" i="2" s="1"/>
  <c r="I1092" i="2" s="1"/>
  <c r="H1089" i="2"/>
  <c r="H1090" i="2" s="1"/>
  <c r="H1091" i="2" s="1"/>
  <c r="H1092" i="2" s="1"/>
  <c r="G1089" i="2"/>
  <c r="G1090" i="2" s="1"/>
  <c r="G1091" i="2" s="1"/>
  <c r="G1092" i="2" s="1"/>
  <c r="F1089" i="2"/>
  <c r="F1090" i="2" s="1"/>
  <c r="F1091" i="2" s="1"/>
  <c r="F1092" i="2" s="1"/>
  <c r="E1089" i="2"/>
  <c r="E1090" i="2" s="1"/>
  <c r="E1091" i="2" s="1"/>
  <c r="E1092" i="2" s="1"/>
  <c r="D1089" i="2"/>
  <c r="D1090" i="2" s="1"/>
  <c r="O1085" i="2"/>
  <c r="N1085" i="2"/>
  <c r="M1085" i="2"/>
  <c r="L1085" i="2"/>
  <c r="K1085" i="2"/>
  <c r="J1085" i="2"/>
  <c r="I1085" i="2"/>
  <c r="H1085" i="2"/>
  <c r="G1085" i="2"/>
  <c r="F1085" i="2"/>
  <c r="E1085" i="2"/>
  <c r="D1085" i="2"/>
  <c r="O1084" i="2"/>
  <c r="N1084" i="2"/>
  <c r="M1084" i="2"/>
  <c r="L1084" i="2"/>
  <c r="K1084" i="2"/>
  <c r="J1084" i="2"/>
  <c r="I1084" i="2"/>
  <c r="H1084" i="2"/>
  <c r="G1084" i="2"/>
  <c r="F1084" i="2"/>
  <c r="E1084" i="2"/>
  <c r="D1084" i="2"/>
  <c r="O1078" i="2"/>
  <c r="O1079" i="2" s="1"/>
  <c r="N1078" i="2"/>
  <c r="N1079" i="2" s="1"/>
  <c r="M1078" i="2"/>
  <c r="M1079" i="2" s="1"/>
  <c r="L1078" i="2"/>
  <c r="L1079" i="2" s="1"/>
  <c r="L1080" i="2" s="1"/>
  <c r="K1078" i="2"/>
  <c r="K1079" i="2" s="1"/>
  <c r="J1078" i="2"/>
  <c r="J1079" i="2" s="1"/>
  <c r="I1078" i="2"/>
  <c r="I1079" i="2" s="1"/>
  <c r="H1078" i="2"/>
  <c r="H1079" i="2" s="1"/>
  <c r="G1078" i="2"/>
  <c r="G1079" i="2" s="1"/>
  <c r="F1078" i="2"/>
  <c r="F1079" i="2" s="1"/>
  <c r="E1078" i="2"/>
  <c r="E1079" i="2" s="1"/>
  <c r="D1078" i="2"/>
  <c r="D1079" i="2" s="1"/>
  <c r="O1074" i="2"/>
  <c r="N1074" i="2"/>
  <c r="M1074" i="2"/>
  <c r="L1074" i="2"/>
  <c r="K1074" i="2"/>
  <c r="J1074" i="2"/>
  <c r="I1074" i="2"/>
  <c r="H1074" i="2"/>
  <c r="G1074" i="2"/>
  <c r="F1074" i="2"/>
  <c r="E1074" i="2"/>
  <c r="D1074" i="2"/>
  <c r="O1073" i="2"/>
  <c r="N1073" i="2"/>
  <c r="M1073" i="2"/>
  <c r="L1073" i="2"/>
  <c r="K1073" i="2"/>
  <c r="J1073" i="2"/>
  <c r="I1073" i="2"/>
  <c r="H1073" i="2"/>
  <c r="G1073" i="2"/>
  <c r="F1073" i="2"/>
  <c r="E1073" i="2"/>
  <c r="D1073" i="2"/>
  <c r="O1062" i="2"/>
  <c r="O1064" i="2" s="1"/>
  <c r="O1065" i="2" s="1"/>
  <c r="N1062" i="2"/>
  <c r="N1064" i="2" s="1"/>
  <c r="N1065" i="2" s="1"/>
  <c r="M1062" i="2"/>
  <c r="M1064" i="2" s="1"/>
  <c r="M1065" i="2" s="1"/>
  <c r="L1062" i="2"/>
  <c r="L1064" i="2" s="1"/>
  <c r="L1065" i="2" s="1"/>
  <c r="K1062" i="2"/>
  <c r="K1064" i="2" s="1"/>
  <c r="K1065" i="2" s="1"/>
  <c r="J1062" i="2"/>
  <c r="J1064" i="2" s="1"/>
  <c r="J1065" i="2" s="1"/>
  <c r="I1062" i="2"/>
  <c r="I1064" i="2" s="1"/>
  <c r="I1065" i="2" s="1"/>
  <c r="H1062" i="2"/>
  <c r="H1064" i="2" s="1"/>
  <c r="H1065" i="2" s="1"/>
  <c r="G1062" i="2"/>
  <c r="F1062" i="2"/>
  <c r="F1063" i="2" s="1"/>
  <c r="F1064" i="2" s="1"/>
  <c r="F1065" i="2" s="1"/>
  <c r="E1062" i="2"/>
  <c r="E1063" i="2" s="1"/>
  <c r="E1064" i="2" s="1"/>
  <c r="E1065" i="2" s="1"/>
  <c r="D1062" i="2"/>
  <c r="D1063" i="2" s="1"/>
  <c r="O1058" i="2"/>
  <c r="N1058" i="2"/>
  <c r="M1058" i="2"/>
  <c r="L1058" i="2"/>
  <c r="K1058" i="2"/>
  <c r="J1058" i="2"/>
  <c r="I1058" i="2"/>
  <c r="H1058" i="2"/>
  <c r="G1058" i="2"/>
  <c r="F1058" i="2"/>
  <c r="E1058" i="2"/>
  <c r="D1058" i="2"/>
  <c r="O1057" i="2"/>
  <c r="N1057" i="2"/>
  <c r="M1057" i="2"/>
  <c r="L1057" i="2"/>
  <c r="K1057" i="2"/>
  <c r="J1057" i="2"/>
  <c r="I1057" i="2"/>
  <c r="H1057" i="2"/>
  <c r="G1057" i="2"/>
  <c r="F1057" i="2"/>
  <c r="E1057" i="2"/>
  <c r="D1057" i="2"/>
  <c r="O1051" i="2"/>
  <c r="O1052" i="2" s="1"/>
  <c r="O1053" i="2" s="1"/>
  <c r="O1054" i="2" s="1"/>
  <c r="N1051" i="2"/>
  <c r="N1052" i="2" s="1"/>
  <c r="N1053" i="2" s="1"/>
  <c r="N1054" i="2" s="1"/>
  <c r="M1051" i="2"/>
  <c r="M1052" i="2" s="1"/>
  <c r="M1053" i="2" s="1"/>
  <c r="M1054" i="2" s="1"/>
  <c r="L1051" i="2"/>
  <c r="L1052" i="2" s="1"/>
  <c r="L1053" i="2" s="1"/>
  <c r="L1054" i="2" s="1"/>
  <c r="K1051" i="2"/>
  <c r="K1052" i="2" s="1"/>
  <c r="K1053" i="2" s="1"/>
  <c r="K1054" i="2" s="1"/>
  <c r="J1051" i="2"/>
  <c r="J1052" i="2" s="1"/>
  <c r="J1053" i="2" s="1"/>
  <c r="J1054" i="2" s="1"/>
  <c r="I1051" i="2"/>
  <c r="I1052" i="2" s="1"/>
  <c r="I1053" i="2" s="1"/>
  <c r="I1054" i="2" s="1"/>
  <c r="H1051" i="2"/>
  <c r="H1052" i="2" s="1"/>
  <c r="H1053" i="2" s="1"/>
  <c r="H1054" i="2" s="1"/>
  <c r="G1051" i="2"/>
  <c r="G1052" i="2" s="1"/>
  <c r="G1053" i="2" s="1"/>
  <c r="G1054" i="2" s="1"/>
  <c r="F1051" i="2"/>
  <c r="F1052" i="2" s="1"/>
  <c r="F1053" i="2" s="1"/>
  <c r="F1054" i="2" s="1"/>
  <c r="E1051" i="2"/>
  <c r="E1052" i="2" s="1"/>
  <c r="E1053" i="2" s="1"/>
  <c r="E1054" i="2" s="1"/>
  <c r="D1051" i="2"/>
  <c r="D1052" i="2" s="1"/>
  <c r="O1047" i="2"/>
  <c r="N1047" i="2"/>
  <c r="M1047" i="2"/>
  <c r="L1047" i="2"/>
  <c r="K1047" i="2"/>
  <c r="J1047" i="2"/>
  <c r="I1047" i="2"/>
  <c r="H1047" i="2"/>
  <c r="G1047" i="2"/>
  <c r="F1047" i="2"/>
  <c r="E1047" i="2"/>
  <c r="D1047" i="2"/>
  <c r="O1046" i="2"/>
  <c r="N1046" i="2"/>
  <c r="M1046" i="2"/>
  <c r="L1046" i="2"/>
  <c r="K1046" i="2"/>
  <c r="J1046" i="2"/>
  <c r="I1046" i="2"/>
  <c r="H1046" i="2"/>
  <c r="G1046" i="2"/>
  <c r="F1046" i="2"/>
  <c r="E1046" i="2"/>
  <c r="D1046" i="2"/>
  <c r="O1040" i="2"/>
  <c r="O1041" i="2" s="1"/>
  <c r="O1042" i="2" s="1"/>
  <c r="O1043" i="2" s="1"/>
  <c r="N1040" i="2"/>
  <c r="N1041" i="2" s="1"/>
  <c r="N1042" i="2" s="1"/>
  <c r="N1043" i="2" s="1"/>
  <c r="M1040" i="2"/>
  <c r="M1041" i="2" s="1"/>
  <c r="M1042" i="2" s="1"/>
  <c r="M1043" i="2" s="1"/>
  <c r="L1040" i="2"/>
  <c r="L1041" i="2" s="1"/>
  <c r="L1042" i="2" s="1"/>
  <c r="L1043" i="2" s="1"/>
  <c r="K1040" i="2"/>
  <c r="K1041" i="2" s="1"/>
  <c r="K1042" i="2" s="1"/>
  <c r="K1043" i="2" s="1"/>
  <c r="J1040" i="2"/>
  <c r="J1041" i="2" s="1"/>
  <c r="J1042" i="2" s="1"/>
  <c r="J1043" i="2" s="1"/>
  <c r="I1040" i="2"/>
  <c r="I1041" i="2" s="1"/>
  <c r="I1042" i="2" s="1"/>
  <c r="I1043" i="2" s="1"/>
  <c r="H1040" i="2"/>
  <c r="H1041" i="2" s="1"/>
  <c r="H1042" i="2" s="1"/>
  <c r="H1043" i="2" s="1"/>
  <c r="G1040" i="2"/>
  <c r="G1041" i="2" s="1"/>
  <c r="G1042" i="2" s="1"/>
  <c r="G1043" i="2" s="1"/>
  <c r="F1040" i="2"/>
  <c r="F1041" i="2" s="1"/>
  <c r="F1042" i="2" s="1"/>
  <c r="F1043" i="2" s="1"/>
  <c r="E1040" i="2"/>
  <c r="E1041" i="2" s="1"/>
  <c r="E1042" i="2" s="1"/>
  <c r="E1043" i="2" s="1"/>
  <c r="D1040" i="2"/>
  <c r="D1041" i="2" s="1"/>
  <c r="O1036" i="2"/>
  <c r="N1036" i="2"/>
  <c r="M1036" i="2"/>
  <c r="L1036" i="2"/>
  <c r="K1036" i="2"/>
  <c r="J1036" i="2"/>
  <c r="I1036" i="2"/>
  <c r="H1036" i="2"/>
  <c r="G1036" i="2"/>
  <c r="F1036" i="2"/>
  <c r="E1036" i="2"/>
  <c r="D1036" i="2"/>
  <c r="O1035" i="2"/>
  <c r="N1035" i="2"/>
  <c r="M1035" i="2"/>
  <c r="L1035" i="2"/>
  <c r="K1035" i="2"/>
  <c r="J1035" i="2"/>
  <c r="I1035" i="2"/>
  <c r="H1035" i="2"/>
  <c r="G1035" i="2"/>
  <c r="F1035" i="2"/>
  <c r="E1035" i="2"/>
  <c r="D1035" i="2"/>
  <c r="O1029" i="2"/>
  <c r="O1030" i="2" s="1"/>
  <c r="O1031" i="2" s="1"/>
  <c r="O1032" i="2" s="1"/>
  <c r="N1029" i="2"/>
  <c r="N1030" i="2" s="1"/>
  <c r="N1031" i="2" s="1"/>
  <c r="N1032" i="2" s="1"/>
  <c r="M1029" i="2"/>
  <c r="M1030" i="2" s="1"/>
  <c r="M1031" i="2" s="1"/>
  <c r="M1032" i="2" s="1"/>
  <c r="L1029" i="2"/>
  <c r="L1030" i="2" s="1"/>
  <c r="L1031" i="2" s="1"/>
  <c r="L1032" i="2" s="1"/>
  <c r="K1029" i="2"/>
  <c r="K1030" i="2" s="1"/>
  <c r="K1031" i="2" s="1"/>
  <c r="K1032" i="2" s="1"/>
  <c r="J1029" i="2"/>
  <c r="J1030" i="2" s="1"/>
  <c r="J1031" i="2" s="1"/>
  <c r="J1032" i="2" s="1"/>
  <c r="I1029" i="2"/>
  <c r="I1030" i="2" s="1"/>
  <c r="I1031" i="2" s="1"/>
  <c r="I1032" i="2" s="1"/>
  <c r="H1029" i="2"/>
  <c r="H1030" i="2" s="1"/>
  <c r="H1031" i="2" s="1"/>
  <c r="H1032" i="2" s="1"/>
  <c r="G1029" i="2"/>
  <c r="G1030" i="2" s="1"/>
  <c r="G1031" i="2" s="1"/>
  <c r="G1032" i="2" s="1"/>
  <c r="F1029" i="2"/>
  <c r="F1030" i="2" s="1"/>
  <c r="F1031" i="2" s="1"/>
  <c r="F1032" i="2" s="1"/>
  <c r="E1029" i="2"/>
  <c r="E1030" i="2" s="1"/>
  <c r="E1031" i="2" s="1"/>
  <c r="E1032" i="2" s="1"/>
  <c r="D1029" i="2"/>
  <c r="D1030" i="2" s="1"/>
  <c r="O1025" i="2"/>
  <c r="N1025" i="2"/>
  <c r="M1025" i="2"/>
  <c r="M1024" i="2" s="1"/>
  <c r="L1025" i="2"/>
  <c r="L1024" i="2" s="1"/>
  <c r="K1025" i="2"/>
  <c r="K1024" i="2" s="1"/>
  <c r="J1025" i="2"/>
  <c r="J1024" i="2" s="1"/>
  <c r="I1025" i="2"/>
  <c r="I1024" i="2" s="1"/>
  <c r="H1025" i="2"/>
  <c r="H1024" i="2" s="1"/>
  <c r="G1025" i="2"/>
  <c r="G1024" i="2" s="1"/>
  <c r="F1025" i="2"/>
  <c r="F1024" i="2" s="1"/>
  <c r="E1025" i="2"/>
  <c r="E1024" i="2" s="1"/>
  <c r="D1025" i="2"/>
  <c r="D1024" i="2" s="1"/>
  <c r="O1024" i="2"/>
  <c r="N1024" i="2"/>
  <c r="O1018" i="2"/>
  <c r="O1019" i="2" s="1"/>
  <c r="O1020" i="2" s="1"/>
  <c r="O1021" i="2" s="1"/>
  <c r="N1018" i="2"/>
  <c r="N1019" i="2" s="1"/>
  <c r="N1020" i="2" s="1"/>
  <c r="N1021" i="2" s="1"/>
  <c r="M1018" i="2"/>
  <c r="M1019" i="2" s="1"/>
  <c r="M1020" i="2" s="1"/>
  <c r="M1021" i="2" s="1"/>
  <c r="L1018" i="2"/>
  <c r="L1019" i="2" s="1"/>
  <c r="L1020" i="2" s="1"/>
  <c r="L1021" i="2" s="1"/>
  <c r="K1018" i="2"/>
  <c r="K1019" i="2" s="1"/>
  <c r="K1020" i="2" s="1"/>
  <c r="K1021" i="2" s="1"/>
  <c r="J1018" i="2"/>
  <c r="J1019" i="2" s="1"/>
  <c r="J1020" i="2" s="1"/>
  <c r="J1021" i="2" s="1"/>
  <c r="I1018" i="2"/>
  <c r="I1019" i="2" s="1"/>
  <c r="I1020" i="2" s="1"/>
  <c r="I1021" i="2" s="1"/>
  <c r="H1018" i="2"/>
  <c r="H1019" i="2" s="1"/>
  <c r="H1020" i="2" s="1"/>
  <c r="H1021" i="2" s="1"/>
  <c r="G1018" i="2"/>
  <c r="G1019" i="2" s="1"/>
  <c r="G1020" i="2" s="1"/>
  <c r="G1021" i="2" s="1"/>
  <c r="F1018" i="2"/>
  <c r="F1019" i="2" s="1"/>
  <c r="F1020" i="2" s="1"/>
  <c r="F1021" i="2" s="1"/>
  <c r="E1018" i="2"/>
  <c r="E1019" i="2" s="1"/>
  <c r="E1020" i="2" s="1"/>
  <c r="E1021" i="2" s="1"/>
  <c r="D1018" i="2"/>
  <c r="D1019" i="2" s="1"/>
  <c r="O1014" i="2"/>
  <c r="N1014" i="2"/>
  <c r="M1014" i="2"/>
  <c r="L1014" i="2"/>
  <c r="L1013" i="2" s="1"/>
  <c r="K1014" i="2"/>
  <c r="K1013" i="2" s="1"/>
  <c r="J1014" i="2"/>
  <c r="J1013" i="2" s="1"/>
  <c r="I1014" i="2"/>
  <c r="I1013" i="2" s="1"/>
  <c r="H1014" i="2"/>
  <c r="H1013" i="2" s="1"/>
  <c r="G1014" i="2"/>
  <c r="G1013" i="2" s="1"/>
  <c r="F1014" i="2"/>
  <c r="F1013" i="2" s="1"/>
  <c r="E1014" i="2"/>
  <c r="E1013" i="2" s="1"/>
  <c r="D1014" i="2"/>
  <c r="O1013" i="2"/>
  <c r="N1013" i="2"/>
  <c r="M1013" i="2"/>
  <c r="O1007" i="2"/>
  <c r="O1008" i="2" s="1"/>
  <c r="O1009" i="2" s="1"/>
  <c r="O1010" i="2" s="1"/>
  <c r="N1007" i="2"/>
  <c r="N1008" i="2" s="1"/>
  <c r="N1009" i="2" s="1"/>
  <c r="N1010" i="2" s="1"/>
  <c r="M1007" i="2"/>
  <c r="M1008" i="2" s="1"/>
  <c r="M1009" i="2" s="1"/>
  <c r="M1010" i="2" s="1"/>
  <c r="L1007" i="2"/>
  <c r="L1008" i="2" s="1"/>
  <c r="L1009" i="2" s="1"/>
  <c r="L1010" i="2" s="1"/>
  <c r="K1007" i="2"/>
  <c r="K1008" i="2" s="1"/>
  <c r="K1009" i="2" s="1"/>
  <c r="K1010" i="2" s="1"/>
  <c r="J1007" i="2"/>
  <c r="J1008" i="2" s="1"/>
  <c r="J1009" i="2" s="1"/>
  <c r="J1010" i="2" s="1"/>
  <c r="I1007" i="2"/>
  <c r="I1008" i="2" s="1"/>
  <c r="I1009" i="2" s="1"/>
  <c r="I1010" i="2" s="1"/>
  <c r="H1007" i="2"/>
  <c r="H1008" i="2" s="1"/>
  <c r="H1009" i="2" s="1"/>
  <c r="H1010" i="2" s="1"/>
  <c r="G1007" i="2"/>
  <c r="G1008" i="2" s="1"/>
  <c r="G1009" i="2" s="1"/>
  <c r="G1010" i="2" s="1"/>
  <c r="F1007" i="2"/>
  <c r="F1008" i="2" s="1"/>
  <c r="F1009" i="2" s="1"/>
  <c r="F1010" i="2" s="1"/>
  <c r="E1007" i="2"/>
  <c r="E1008" i="2" s="1"/>
  <c r="E1009" i="2" s="1"/>
  <c r="E1010" i="2" s="1"/>
  <c r="D1007" i="2"/>
  <c r="D1008" i="2" s="1"/>
  <c r="O1003" i="2"/>
  <c r="N1003" i="2"/>
  <c r="M1003" i="2"/>
  <c r="L1003" i="2"/>
  <c r="K1003" i="2"/>
  <c r="J1003" i="2"/>
  <c r="I1003" i="2"/>
  <c r="H1003" i="2"/>
  <c r="G1003" i="2"/>
  <c r="F1003" i="2"/>
  <c r="E1003" i="2"/>
  <c r="D1003" i="2"/>
  <c r="O1002" i="2"/>
  <c r="N1002" i="2"/>
  <c r="M1002" i="2"/>
  <c r="L1002" i="2"/>
  <c r="K1002" i="2"/>
  <c r="J1002" i="2"/>
  <c r="I1002" i="2"/>
  <c r="H1002" i="2"/>
  <c r="G1002" i="2"/>
  <c r="F1002" i="2"/>
  <c r="E1002" i="2"/>
  <c r="D1002" i="2"/>
  <c r="O996" i="2"/>
  <c r="O997" i="2" s="1"/>
  <c r="N996" i="2"/>
  <c r="N997" i="2" s="1"/>
  <c r="M996" i="2"/>
  <c r="M997" i="2" s="1"/>
  <c r="L996" i="2"/>
  <c r="L997" i="2" s="1"/>
  <c r="L998" i="2" s="1"/>
  <c r="K996" i="2"/>
  <c r="K997" i="2" s="1"/>
  <c r="J996" i="2"/>
  <c r="J997" i="2" s="1"/>
  <c r="I996" i="2"/>
  <c r="I997" i="2" s="1"/>
  <c r="H996" i="2"/>
  <c r="H997" i="2" s="1"/>
  <c r="G996" i="2"/>
  <c r="G997" i="2" s="1"/>
  <c r="F996" i="2"/>
  <c r="F997" i="2" s="1"/>
  <c r="E996" i="2"/>
  <c r="E997" i="2" s="1"/>
  <c r="D996" i="2"/>
  <c r="D997" i="2" s="1"/>
  <c r="O992" i="2"/>
  <c r="N992" i="2"/>
  <c r="M992" i="2"/>
  <c r="L992" i="2"/>
  <c r="K992" i="2"/>
  <c r="J992" i="2"/>
  <c r="I992" i="2"/>
  <c r="H992" i="2"/>
  <c r="H991" i="2" s="1"/>
  <c r="G992" i="2"/>
  <c r="G991" i="2" s="1"/>
  <c r="F992" i="2"/>
  <c r="F991" i="2" s="1"/>
  <c r="E992" i="2"/>
  <c r="E991" i="2" s="1"/>
  <c r="D992" i="2"/>
  <c r="D991" i="2" s="1"/>
  <c r="O991" i="2"/>
  <c r="N991" i="2"/>
  <c r="M991" i="2"/>
  <c r="L991" i="2"/>
  <c r="K991" i="2"/>
  <c r="J991" i="2"/>
  <c r="I991" i="2"/>
  <c r="O980" i="2"/>
  <c r="O982" i="2" s="1"/>
  <c r="O983" i="2" s="1"/>
  <c r="N980" i="2"/>
  <c r="N982" i="2" s="1"/>
  <c r="N983" i="2" s="1"/>
  <c r="M980" i="2"/>
  <c r="M982" i="2" s="1"/>
  <c r="M983" i="2" s="1"/>
  <c r="L980" i="2"/>
  <c r="L982" i="2" s="1"/>
  <c r="L983" i="2" s="1"/>
  <c r="K980" i="2"/>
  <c r="K982" i="2" s="1"/>
  <c r="K983" i="2" s="1"/>
  <c r="J980" i="2"/>
  <c r="J982" i="2" s="1"/>
  <c r="J983" i="2" s="1"/>
  <c r="I980" i="2"/>
  <c r="I982" i="2" s="1"/>
  <c r="I983" i="2" s="1"/>
  <c r="H980" i="2"/>
  <c r="H982" i="2" s="1"/>
  <c r="H983" i="2" s="1"/>
  <c r="G980" i="2"/>
  <c r="F980" i="2"/>
  <c r="F981" i="2" s="1"/>
  <c r="F982" i="2" s="1"/>
  <c r="F983" i="2" s="1"/>
  <c r="E980" i="2"/>
  <c r="E981" i="2" s="1"/>
  <c r="E982" i="2" s="1"/>
  <c r="E983" i="2" s="1"/>
  <c r="D980" i="2"/>
  <c r="D981" i="2" s="1"/>
  <c r="O976" i="2"/>
  <c r="N976" i="2"/>
  <c r="M976" i="2"/>
  <c r="L976" i="2"/>
  <c r="K976" i="2"/>
  <c r="J976" i="2"/>
  <c r="I976" i="2"/>
  <c r="H976" i="2"/>
  <c r="G976" i="2"/>
  <c r="F976" i="2"/>
  <c r="E976" i="2"/>
  <c r="D976" i="2"/>
  <c r="O975" i="2"/>
  <c r="N975" i="2"/>
  <c r="M975" i="2"/>
  <c r="L975" i="2"/>
  <c r="K975" i="2"/>
  <c r="J975" i="2"/>
  <c r="I975" i="2"/>
  <c r="H975" i="2"/>
  <c r="G975" i="2"/>
  <c r="F975" i="2"/>
  <c r="E975" i="2"/>
  <c r="D975" i="2"/>
  <c r="O969" i="2"/>
  <c r="O970" i="2" s="1"/>
  <c r="O971" i="2" s="1"/>
  <c r="O972" i="2" s="1"/>
  <c r="N969" i="2"/>
  <c r="N970" i="2" s="1"/>
  <c r="N971" i="2" s="1"/>
  <c r="N972" i="2" s="1"/>
  <c r="M969" i="2"/>
  <c r="M970" i="2" s="1"/>
  <c r="M971" i="2" s="1"/>
  <c r="M972" i="2" s="1"/>
  <c r="L969" i="2"/>
  <c r="L970" i="2" s="1"/>
  <c r="L971" i="2" s="1"/>
  <c r="L972" i="2" s="1"/>
  <c r="K969" i="2"/>
  <c r="K970" i="2" s="1"/>
  <c r="K971" i="2" s="1"/>
  <c r="K972" i="2" s="1"/>
  <c r="J969" i="2"/>
  <c r="J970" i="2" s="1"/>
  <c r="J971" i="2" s="1"/>
  <c r="J972" i="2" s="1"/>
  <c r="I969" i="2"/>
  <c r="I970" i="2" s="1"/>
  <c r="I971" i="2" s="1"/>
  <c r="I972" i="2" s="1"/>
  <c r="H969" i="2"/>
  <c r="H970" i="2" s="1"/>
  <c r="H971" i="2" s="1"/>
  <c r="H972" i="2" s="1"/>
  <c r="G969" i="2"/>
  <c r="G970" i="2" s="1"/>
  <c r="G971" i="2" s="1"/>
  <c r="G972" i="2" s="1"/>
  <c r="F969" i="2"/>
  <c r="F970" i="2" s="1"/>
  <c r="F971" i="2" s="1"/>
  <c r="F972" i="2" s="1"/>
  <c r="E969" i="2"/>
  <c r="E970" i="2" s="1"/>
  <c r="E971" i="2" s="1"/>
  <c r="E972" i="2" s="1"/>
  <c r="D969" i="2"/>
  <c r="D970" i="2" s="1"/>
  <c r="O965" i="2"/>
  <c r="N965" i="2"/>
  <c r="M965" i="2"/>
  <c r="M964" i="2" s="1"/>
  <c r="L965" i="2"/>
  <c r="L964" i="2" s="1"/>
  <c r="K965" i="2"/>
  <c r="K964" i="2" s="1"/>
  <c r="J965" i="2"/>
  <c r="J964" i="2" s="1"/>
  <c r="I965" i="2"/>
  <c r="I964" i="2" s="1"/>
  <c r="H965" i="2"/>
  <c r="H964" i="2" s="1"/>
  <c r="G965" i="2"/>
  <c r="G964" i="2" s="1"/>
  <c r="F965" i="2"/>
  <c r="F964" i="2" s="1"/>
  <c r="E965" i="2"/>
  <c r="E964" i="2" s="1"/>
  <c r="D965" i="2"/>
  <c r="D964" i="2" s="1"/>
  <c r="O964" i="2"/>
  <c r="N964" i="2"/>
  <c r="O958" i="2"/>
  <c r="O959" i="2" s="1"/>
  <c r="O960" i="2" s="1"/>
  <c r="O961" i="2" s="1"/>
  <c r="N958" i="2"/>
  <c r="N959" i="2" s="1"/>
  <c r="N960" i="2" s="1"/>
  <c r="N961" i="2" s="1"/>
  <c r="M958" i="2"/>
  <c r="M959" i="2" s="1"/>
  <c r="M960" i="2" s="1"/>
  <c r="M961" i="2" s="1"/>
  <c r="L958" i="2"/>
  <c r="L959" i="2" s="1"/>
  <c r="L960" i="2" s="1"/>
  <c r="L961" i="2" s="1"/>
  <c r="K958" i="2"/>
  <c r="K959" i="2" s="1"/>
  <c r="K960" i="2" s="1"/>
  <c r="K961" i="2" s="1"/>
  <c r="J958" i="2"/>
  <c r="J959" i="2" s="1"/>
  <c r="J960" i="2" s="1"/>
  <c r="J961" i="2" s="1"/>
  <c r="I958" i="2"/>
  <c r="I959" i="2" s="1"/>
  <c r="I960" i="2" s="1"/>
  <c r="I961" i="2" s="1"/>
  <c r="H958" i="2"/>
  <c r="H959" i="2" s="1"/>
  <c r="H960" i="2" s="1"/>
  <c r="H961" i="2" s="1"/>
  <c r="G958" i="2"/>
  <c r="G959" i="2" s="1"/>
  <c r="G960" i="2" s="1"/>
  <c r="G961" i="2" s="1"/>
  <c r="F958" i="2"/>
  <c r="F959" i="2" s="1"/>
  <c r="F960" i="2" s="1"/>
  <c r="F961" i="2" s="1"/>
  <c r="E958" i="2"/>
  <c r="E959" i="2" s="1"/>
  <c r="E960" i="2" s="1"/>
  <c r="E961" i="2" s="1"/>
  <c r="D958" i="2"/>
  <c r="D959" i="2" s="1"/>
  <c r="O954" i="2"/>
  <c r="N954" i="2"/>
  <c r="M954" i="2"/>
  <c r="L954" i="2"/>
  <c r="K954" i="2"/>
  <c r="J954" i="2"/>
  <c r="I954" i="2"/>
  <c r="H954" i="2"/>
  <c r="G954" i="2"/>
  <c r="F954" i="2"/>
  <c r="E954" i="2"/>
  <c r="D954" i="2"/>
  <c r="O953" i="2"/>
  <c r="N953" i="2"/>
  <c r="M953" i="2"/>
  <c r="L953" i="2"/>
  <c r="K953" i="2"/>
  <c r="J953" i="2"/>
  <c r="I953" i="2"/>
  <c r="H953" i="2"/>
  <c r="G953" i="2"/>
  <c r="F953" i="2"/>
  <c r="E953" i="2"/>
  <c r="D953" i="2"/>
  <c r="O947" i="2"/>
  <c r="O948" i="2" s="1"/>
  <c r="O949" i="2" s="1"/>
  <c r="O950" i="2" s="1"/>
  <c r="N947" i="2"/>
  <c r="N948" i="2" s="1"/>
  <c r="N949" i="2" s="1"/>
  <c r="N950" i="2" s="1"/>
  <c r="M947" i="2"/>
  <c r="M948" i="2" s="1"/>
  <c r="M949" i="2" s="1"/>
  <c r="M950" i="2" s="1"/>
  <c r="L947" i="2"/>
  <c r="L948" i="2" s="1"/>
  <c r="L949" i="2" s="1"/>
  <c r="L950" i="2" s="1"/>
  <c r="K947" i="2"/>
  <c r="K948" i="2" s="1"/>
  <c r="K949" i="2" s="1"/>
  <c r="K950" i="2" s="1"/>
  <c r="J947" i="2"/>
  <c r="J948" i="2" s="1"/>
  <c r="J949" i="2" s="1"/>
  <c r="J950" i="2" s="1"/>
  <c r="I947" i="2"/>
  <c r="I948" i="2" s="1"/>
  <c r="I949" i="2" s="1"/>
  <c r="I950" i="2" s="1"/>
  <c r="H947" i="2"/>
  <c r="H948" i="2" s="1"/>
  <c r="H949" i="2" s="1"/>
  <c r="H950" i="2" s="1"/>
  <c r="G947" i="2"/>
  <c r="G948" i="2" s="1"/>
  <c r="G949" i="2" s="1"/>
  <c r="G950" i="2" s="1"/>
  <c r="F947" i="2"/>
  <c r="F948" i="2" s="1"/>
  <c r="F949" i="2" s="1"/>
  <c r="F950" i="2" s="1"/>
  <c r="E947" i="2"/>
  <c r="E948" i="2" s="1"/>
  <c r="E949" i="2" s="1"/>
  <c r="E950" i="2" s="1"/>
  <c r="D947" i="2"/>
  <c r="D948" i="2" s="1"/>
  <c r="O943" i="2"/>
  <c r="N943" i="2"/>
  <c r="M943" i="2"/>
  <c r="L943" i="2"/>
  <c r="K943" i="2"/>
  <c r="J943" i="2"/>
  <c r="I943" i="2"/>
  <c r="H943" i="2"/>
  <c r="G943" i="2"/>
  <c r="F943" i="2"/>
  <c r="E943" i="2"/>
  <c r="D943" i="2"/>
  <c r="O942" i="2"/>
  <c r="N942" i="2"/>
  <c r="M942" i="2"/>
  <c r="L942" i="2"/>
  <c r="K942" i="2"/>
  <c r="J942" i="2"/>
  <c r="I942" i="2"/>
  <c r="H942" i="2"/>
  <c r="G942" i="2"/>
  <c r="F942" i="2"/>
  <c r="E942" i="2"/>
  <c r="D942" i="2"/>
  <c r="O936" i="2"/>
  <c r="O937" i="2" s="1"/>
  <c r="O938" i="2" s="1"/>
  <c r="O939" i="2" s="1"/>
  <c r="N936" i="2"/>
  <c r="N937" i="2" s="1"/>
  <c r="N938" i="2" s="1"/>
  <c r="N939" i="2" s="1"/>
  <c r="M936" i="2"/>
  <c r="M937" i="2" s="1"/>
  <c r="M938" i="2" s="1"/>
  <c r="M939" i="2" s="1"/>
  <c r="L936" i="2"/>
  <c r="L937" i="2" s="1"/>
  <c r="L938" i="2" s="1"/>
  <c r="L939" i="2" s="1"/>
  <c r="K936" i="2"/>
  <c r="K937" i="2" s="1"/>
  <c r="K938" i="2" s="1"/>
  <c r="K939" i="2" s="1"/>
  <c r="J936" i="2"/>
  <c r="J937" i="2" s="1"/>
  <c r="J938" i="2" s="1"/>
  <c r="J939" i="2" s="1"/>
  <c r="I936" i="2"/>
  <c r="I937" i="2" s="1"/>
  <c r="I938" i="2" s="1"/>
  <c r="I939" i="2" s="1"/>
  <c r="H936" i="2"/>
  <c r="H937" i="2" s="1"/>
  <c r="H938" i="2" s="1"/>
  <c r="H939" i="2" s="1"/>
  <c r="G936" i="2"/>
  <c r="G937" i="2" s="1"/>
  <c r="G938" i="2" s="1"/>
  <c r="G939" i="2" s="1"/>
  <c r="F936" i="2"/>
  <c r="F937" i="2" s="1"/>
  <c r="F938" i="2" s="1"/>
  <c r="F939" i="2" s="1"/>
  <c r="E936" i="2"/>
  <c r="E937" i="2" s="1"/>
  <c r="E938" i="2" s="1"/>
  <c r="E939" i="2" s="1"/>
  <c r="D936" i="2"/>
  <c r="D937" i="2" s="1"/>
  <c r="O932" i="2"/>
  <c r="N932" i="2"/>
  <c r="M932" i="2"/>
  <c r="L932" i="2"/>
  <c r="K932" i="2"/>
  <c r="J932" i="2"/>
  <c r="I932" i="2"/>
  <c r="H932" i="2"/>
  <c r="G932" i="2"/>
  <c r="F932" i="2"/>
  <c r="E932" i="2"/>
  <c r="D932" i="2"/>
  <c r="O931" i="2"/>
  <c r="N931" i="2"/>
  <c r="M931" i="2"/>
  <c r="L931" i="2"/>
  <c r="K931" i="2"/>
  <c r="J931" i="2"/>
  <c r="I931" i="2"/>
  <c r="H931" i="2"/>
  <c r="G931" i="2"/>
  <c r="F931" i="2"/>
  <c r="E931" i="2"/>
  <c r="D931" i="2"/>
  <c r="O925" i="2"/>
  <c r="O926" i="2" s="1"/>
  <c r="O927" i="2" s="1"/>
  <c r="O928" i="2" s="1"/>
  <c r="N925" i="2"/>
  <c r="N926" i="2" s="1"/>
  <c r="N927" i="2" s="1"/>
  <c r="N928" i="2" s="1"/>
  <c r="M925" i="2"/>
  <c r="M926" i="2" s="1"/>
  <c r="M927" i="2" s="1"/>
  <c r="M928" i="2" s="1"/>
  <c r="L925" i="2"/>
  <c r="L926" i="2" s="1"/>
  <c r="L927" i="2" s="1"/>
  <c r="L928" i="2" s="1"/>
  <c r="K925" i="2"/>
  <c r="K926" i="2" s="1"/>
  <c r="K927" i="2" s="1"/>
  <c r="K928" i="2" s="1"/>
  <c r="J925" i="2"/>
  <c r="J926" i="2" s="1"/>
  <c r="J927" i="2" s="1"/>
  <c r="J928" i="2" s="1"/>
  <c r="I925" i="2"/>
  <c r="I926" i="2" s="1"/>
  <c r="I927" i="2" s="1"/>
  <c r="I928" i="2" s="1"/>
  <c r="H925" i="2"/>
  <c r="H926" i="2" s="1"/>
  <c r="H927" i="2" s="1"/>
  <c r="H928" i="2" s="1"/>
  <c r="G925" i="2"/>
  <c r="G926" i="2" s="1"/>
  <c r="G927" i="2" s="1"/>
  <c r="G928" i="2" s="1"/>
  <c r="F925" i="2"/>
  <c r="F926" i="2" s="1"/>
  <c r="F927" i="2" s="1"/>
  <c r="F928" i="2" s="1"/>
  <c r="E925" i="2"/>
  <c r="E926" i="2" s="1"/>
  <c r="E927" i="2" s="1"/>
  <c r="E928" i="2" s="1"/>
  <c r="D925" i="2"/>
  <c r="D926" i="2" s="1"/>
  <c r="O921" i="2"/>
  <c r="N921" i="2"/>
  <c r="M921" i="2"/>
  <c r="L921" i="2"/>
  <c r="K921" i="2"/>
  <c r="J921" i="2"/>
  <c r="I921" i="2"/>
  <c r="I920" i="2" s="1"/>
  <c r="H921" i="2"/>
  <c r="H920" i="2" s="1"/>
  <c r="G921" i="2"/>
  <c r="G920" i="2" s="1"/>
  <c r="F921" i="2"/>
  <c r="F920" i="2" s="1"/>
  <c r="E921" i="2"/>
  <c r="E920" i="2" s="1"/>
  <c r="D921" i="2"/>
  <c r="O920" i="2"/>
  <c r="N920" i="2"/>
  <c r="M920" i="2"/>
  <c r="L920" i="2"/>
  <c r="K920" i="2"/>
  <c r="J920" i="2"/>
  <c r="O914" i="2"/>
  <c r="O915" i="2" s="1"/>
  <c r="N914" i="2"/>
  <c r="N915" i="2" s="1"/>
  <c r="M914" i="2"/>
  <c r="M915" i="2" s="1"/>
  <c r="L914" i="2"/>
  <c r="L915" i="2" s="1"/>
  <c r="K914" i="2"/>
  <c r="K915" i="2" s="1"/>
  <c r="J914" i="2"/>
  <c r="J915" i="2" s="1"/>
  <c r="I914" i="2"/>
  <c r="I915" i="2" s="1"/>
  <c r="H914" i="2"/>
  <c r="H915" i="2" s="1"/>
  <c r="G914" i="2"/>
  <c r="G915" i="2" s="1"/>
  <c r="F914" i="2"/>
  <c r="F915" i="2" s="1"/>
  <c r="E914" i="2"/>
  <c r="E915" i="2" s="1"/>
  <c r="D914" i="2"/>
  <c r="D915" i="2" s="1"/>
  <c r="O910" i="2"/>
  <c r="N910" i="2"/>
  <c r="M910" i="2"/>
  <c r="L910" i="2"/>
  <c r="K910" i="2"/>
  <c r="J910" i="2"/>
  <c r="I910" i="2"/>
  <c r="H910" i="2"/>
  <c r="G910" i="2"/>
  <c r="F910" i="2"/>
  <c r="E910" i="2"/>
  <c r="D910" i="2"/>
  <c r="O909" i="2"/>
  <c r="N909" i="2"/>
  <c r="M909" i="2"/>
  <c r="L909" i="2"/>
  <c r="K909" i="2"/>
  <c r="J909" i="2"/>
  <c r="I909" i="2"/>
  <c r="H909" i="2"/>
  <c r="G909" i="2"/>
  <c r="F909" i="2"/>
  <c r="E909" i="2"/>
  <c r="D909" i="2"/>
  <c r="O898" i="2"/>
  <c r="O900" i="2" s="1"/>
  <c r="O901" i="2" s="1"/>
  <c r="N898" i="2"/>
  <c r="N900" i="2" s="1"/>
  <c r="N901" i="2" s="1"/>
  <c r="M898" i="2"/>
  <c r="M900" i="2" s="1"/>
  <c r="M901" i="2" s="1"/>
  <c r="L898" i="2"/>
  <c r="L900" i="2" s="1"/>
  <c r="L901" i="2" s="1"/>
  <c r="K898" i="2"/>
  <c r="K900" i="2" s="1"/>
  <c r="K901" i="2" s="1"/>
  <c r="J898" i="2"/>
  <c r="J900" i="2" s="1"/>
  <c r="J901" i="2" s="1"/>
  <c r="I898" i="2"/>
  <c r="I900" i="2" s="1"/>
  <c r="I901" i="2" s="1"/>
  <c r="H898" i="2"/>
  <c r="H900" i="2" s="1"/>
  <c r="H901" i="2" s="1"/>
  <c r="G898" i="2"/>
  <c r="F898" i="2"/>
  <c r="F899" i="2" s="1"/>
  <c r="F900" i="2" s="1"/>
  <c r="F901" i="2" s="1"/>
  <c r="E898" i="2"/>
  <c r="E899" i="2" s="1"/>
  <c r="E900" i="2" s="1"/>
  <c r="E901" i="2" s="1"/>
  <c r="D898" i="2"/>
  <c r="D899" i="2" s="1"/>
  <c r="O894" i="2"/>
  <c r="N894" i="2"/>
  <c r="M894" i="2"/>
  <c r="L894" i="2"/>
  <c r="K894" i="2"/>
  <c r="J894" i="2"/>
  <c r="I894" i="2"/>
  <c r="H894" i="2"/>
  <c r="G894" i="2"/>
  <c r="F894" i="2"/>
  <c r="E894" i="2"/>
  <c r="D894" i="2"/>
  <c r="O893" i="2"/>
  <c r="N893" i="2"/>
  <c r="M893" i="2"/>
  <c r="L893" i="2"/>
  <c r="K893" i="2"/>
  <c r="J893" i="2"/>
  <c r="I893" i="2"/>
  <c r="H893" i="2"/>
  <c r="G893" i="2"/>
  <c r="F893" i="2"/>
  <c r="E893" i="2"/>
  <c r="D893" i="2"/>
  <c r="O887" i="2"/>
  <c r="O888" i="2" s="1"/>
  <c r="O889" i="2" s="1"/>
  <c r="O890" i="2" s="1"/>
  <c r="N887" i="2"/>
  <c r="N888" i="2" s="1"/>
  <c r="N889" i="2" s="1"/>
  <c r="N890" i="2" s="1"/>
  <c r="M887" i="2"/>
  <c r="M888" i="2" s="1"/>
  <c r="M889" i="2" s="1"/>
  <c r="M890" i="2" s="1"/>
  <c r="L887" i="2"/>
  <c r="L888" i="2" s="1"/>
  <c r="L889" i="2" s="1"/>
  <c r="L890" i="2" s="1"/>
  <c r="K887" i="2"/>
  <c r="K888" i="2" s="1"/>
  <c r="K889" i="2" s="1"/>
  <c r="K890" i="2" s="1"/>
  <c r="J887" i="2"/>
  <c r="J888" i="2" s="1"/>
  <c r="J889" i="2" s="1"/>
  <c r="J890" i="2" s="1"/>
  <c r="I887" i="2"/>
  <c r="I888" i="2" s="1"/>
  <c r="I889" i="2" s="1"/>
  <c r="I890" i="2" s="1"/>
  <c r="H887" i="2"/>
  <c r="H888" i="2" s="1"/>
  <c r="H889" i="2" s="1"/>
  <c r="H890" i="2" s="1"/>
  <c r="G887" i="2"/>
  <c r="G888" i="2" s="1"/>
  <c r="G889" i="2" s="1"/>
  <c r="G890" i="2" s="1"/>
  <c r="F887" i="2"/>
  <c r="F888" i="2" s="1"/>
  <c r="F889" i="2" s="1"/>
  <c r="F890" i="2" s="1"/>
  <c r="E887" i="2"/>
  <c r="E888" i="2" s="1"/>
  <c r="E889" i="2" s="1"/>
  <c r="E890" i="2" s="1"/>
  <c r="D887" i="2"/>
  <c r="D888" i="2" s="1"/>
  <c r="O883" i="2"/>
  <c r="N883" i="2"/>
  <c r="M883" i="2"/>
  <c r="L883" i="2"/>
  <c r="K883" i="2"/>
  <c r="J883" i="2"/>
  <c r="I883" i="2"/>
  <c r="I882" i="2" s="1"/>
  <c r="H883" i="2"/>
  <c r="H882" i="2" s="1"/>
  <c r="G883" i="2"/>
  <c r="G882" i="2" s="1"/>
  <c r="F883" i="2"/>
  <c r="F882" i="2" s="1"/>
  <c r="E883" i="2"/>
  <c r="E882" i="2" s="1"/>
  <c r="D883" i="2"/>
  <c r="O882" i="2"/>
  <c r="N882" i="2"/>
  <c r="M882" i="2"/>
  <c r="L882" i="2"/>
  <c r="K882" i="2"/>
  <c r="J882" i="2"/>
  <c r="O876" i="2"/>
  <c r="O877" i="2" s="1"/>
  <c r="O878" i="2" s="1"/>
  <c r="O879" i="2" s="1"/>
  <c r="N876" i="2"/>
  <c r="N877" i="2" s="1"/>
  <c r="N878" i="2" s="1"/>
  <c r="N879" i="2" s="1"/>
  <c r="M876" i="2"/>
  <c r="M877" i="2" s="1"/>
  <c r="M878" i="2" s="1"/>
  <c r="M879" i="2" s="1"/>
  <c r="L876" i="2"/>
  <c r="L877" i="2" s="1"/>
  <c r="L878" i="2" s="1"/>
  <c r="L879" i="2" s="1"/>
  <c r="K876" i="2"/>
  <c r="K877" i="2" s="1"/>
  <c r="K878" i="2" s="1"/>
  <c r="K879" i="2" s="1"/>
  <c r="J876" i="2"/>
  <c r="J877" i="2" s="1"/>
  <c r="J878" i="2" s="1"/>
  <c r="J879" i="2" s="1"/>
  <c r="I876" i="2"/>
  <c r="I877" i="2" s="1"/>
  <c r="I878" i="2" s="1"/>
  <c r="I879" i="2" s="1"/>
  <c r="H876" i="2"/>
  <c r="H877" i="2" s="1"/>
  <c r="H878" i="2" s="1"/>
  <c r="H879" i="2" s="1"/>
  <c r="G876" i="2"/>
  <c r="G877" i="2" s="1"/>
  <c r="G878" i="2" s="1"/>
  <c r="G879" i="2" s="1"/>
  <c r="F876" i="2"/>
  <c r="F877" i="2" s="1"/>
  <c r="F878" i="2" s="1"/>
  <c r="F879" i="2" s="1"/>
  <c r="E876" i="2"/>
  <c r="E877" i="2" s="1"/>
  <c r="E878" i="2" s="1"/>
  <c r="E879" i="2" s="1"/>
  <c r="D876" i="2"/>
  <c r="D877" i="2" s="1"/>
  <c r="O872" i="2"/>
  <c r="N872" i="2"/>
  <c r="M872" i="2"/>
  <c r="M871" i="2" s="1"/>
  <c r="L872" i="2"/>
  <c r="L871" i="2" s="1"/>
  <c r="K872" i="2"/>
  <c r="K871" i="2" s="1"/>
  <c r="J872" i="2"/>
  <c r="J871" i="2" s="1"/>
  <c r="I872" i="2"/>
  <c r="I871" i="2" s="1"/>
  <c r="H872" i="2"/>
  <c r="H871" i="2" s="1"/>
  <c r="G872" i="2"/>
  <c r="G871" i="2" s="1"/>
  <c r="F872" i="2"/>
  <c r="F871" i="2" s="1"/>
  <c r="E872" i="2"/>
  <c r="E871" i="2" s="1"/>
  <c r="D872" i="2"/>
  <c r="D871" i="2" s="1"/>
  <c r="O871" i="2"/>
  <c r="N871" i="2"/>
  <c r="O865" i="2"/>
  <c r="O866" i="2" s="1"/>
  <c r="O867" i="2" s="1"/>
  <c r="O868" i="2" s="1"/>
  <c r="N865" i="2"/>
  <c r="N866" i="2" s="1"/>
  <c r="N867" i="2" s="1"/>
  <c r="N868" i="2" s="1"/>
  <c r="M865" i="2"/>
  <c r="M866" i="2" s="1"/>
  <c r="M867" i="2" s="1"/>
  <c r="M868" i="2" s="1"/>
  <c r="L865" i="2"/>
  <c r="L866" i="2" s="1"/>
  <c r="L867" i="2" s="1"/>
  <c r="L868" i="2" s="1"/>
  <c r="K865" i="2"/>
  <c r="K866" i="2" s="1"/>
  <c r="K867" i="2" s="1"/>
  <c r="K868" i="2" s="1"/>
  <c r="J865" i="2"/>
  <c r="J866" i="2" s="1"/>
  <c r="J867" i="2" s="1"/>
  <c r="J868" i="2" s="1"/>
  <c r="I865" i="2"/>
  <c r="I866" i="2" s="1"/>
  <c r="I867" i="2" s="1"/>
  <c r="I868" i="2" s="1"/>
  <c r="H865" i="2"/>
  <c r="H866" i="2" s="1"/>
  <c r="H867" i="2" s="1"/>
  <c r="H868" i="2" s="1"/>
  <c r="G865" i="2"/>
  <c r="G866" i="2" s="1"/>
  <c r="G867" i="2" s="1"/>
  <c r="G868" i="2" s="1"/>
  <c r="F865" i="2"/>
  <c r="F866" i="2" s="1"/>
  <c r="F867" i="2" s="1"/>
  <c r="F868" i="2" s="1"/>
  <c r="E865" i="2"/>
  <c r="E866" i="2" s="1"/>
  <c r="E867" i="2" s="1"/>
  <c r="E868" i="2" s="1"/>
  <c r="D865" i="2"/>
  <c r="D866" i="2" s="1"/>
  <c r="O861" i="2"/>
  <c r="N861" i="2"/>
  <c r="M861" i="2"/>
  <c r="L861" i="2"/>
  <c r="K861" i="2"/>
  <c r="J861" i="2"/>
  <c r="I861" i="2"/>
  <c r="H861" i="2"/>
  <c r="G861" i="2"/>
  <c r="F861" i="2"/>
  <c r="E861" i="2"/>
  <c r="D861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O854" i="2"/>
  <c r="O855" i="2" s="1"/>
  <c r="O856" i="2" s="1"/>
  <c r="O857" i="2" s="1"/>
  <c r="N854" i="2"/>
  <c r="N855" i="2" s="1"/>
  <c r="N856" i="2" s="1"/>
  <c r="N857" i="2" s="1"/>
  <c r="M854" i="2"/>
  <c r="M855" i="2" s="1"/>
  <c r="M856" i="2" s="1"/>
  <c r="M857" i="2" s="1"/>
  <c r="L854" i="2"/>
  <c r="L855" i="2" s="1"/>
  <c r="L856" i="2" s="1"/>
  <c r="L857" i="2" s="1"/>
  <c r="K854" i="2"/>
  <c r="K855" i="2" s="1"/>
  <c r="K856" i="2" s="1"/>
  <c r="K857" i="2" s="1"/>
  <c r="J854" i="2"/>
  <c r="J855" i="2" s="1"/>
  <c r="J856" i="2" s="1"/>
  <c r="J857" i="2" s="1"/>
  <c r="I854" i="2"/>
  <c r="I855" i="2" s="1"/>
  <c r="I856" i="2" s="1"/>
  <c r="I857" i="2" s="1"/>
  <c r="H854" i="2"/>
  <c r="H855" i="2" s="1"/>
  <c r="H856" i="2" s="1"/>
  <c r="H857" i="2" s="1"/>
  <c r="G854" i="2"/>
  <c r="G855" i="2" s="1"/>
  <c r="G856" i="2" s="1"/>
  <c r="G857" i="2" s="1"/>
  <c r="F854" i="2"/>
  <c r="F855" i="2" s="1"/>
  <c r="F856" i="2" s="1"/>
  <c r="F857" i="2" s="1"/>
  <c r="E854" i="2"/>
  <c r="E855" i="2" s="1"/>
  <c r="E856" i="2" s="1"/>
  <c r="E857" i="2" s="1"/>
  <c r="D854" i="2"/>
  <c r="D855" i="2" s="1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3" i="2"/>
  <c r="O844" i="2" s="1"/>
  <c r="O845" i="2" s="1"/>
  <c r="O846" i="2" s="1"/>
  <c r="N843" i="2"/>
  <c r="N844" i="2" s="1"/>
  <c r="N845" i="2" s="1"/>
  <c r="N846" i="2" s="1"/>
  <c r="M843" i="2"/>
  <c r="M844" i="2" s="1"/>
  <c r="M845" i="2" s="1"/>
  <c r="M846" i="2" s="1"/>
  <c r="L843" i="2"/>
  <c r="L844" i="2" s="1"/>
  <c r="L845" i="2" s="1"/>
  <c r="L846" i="2" s="1"/>
  <c r="K843" i="2"/>
  <c r="K844" i="2" s="1"/>
  <c r="K845" i="2" s="1"/>
  <c r="K846" i="2" s="1"/>
  <c r="J843" i="2"/>
  <c r="J844" i="2" s="1"/>
  <c r="J845" i="2" s="1"/>
  <c r="J846" i="2" s="1"/>
  <c r="I843" i="2"/>
  <c r="I844" i="2" s="1"/>
  <c r="I845" i="2" s="1"/>
  <c r="I846" i="2" s="1"/>
  <c r="H843" i="2"/>
  <c r="H844" i="2" s="1"/>
  <c r="H845" i="2" s="1"/>
  <c r="H846" i="2" s="1"/>
  <c r="G843" i="2"/>
  <c r="G844" i="2" s="1"/>
  <c r="G845" i="2" s="1"/>
  <c r="G846" i="2" s="1"/>
  <c r="F843" i="2"/>
  <c r="F844" i="2" s="1"/>
  <c r="F845" i="2" s="1"/>
  <c r="F846" i="2" s="1"/>
  <c r="E843" i="2"/>
  <c r="E844" i="2" s="1"/>
  <c r="E845" i="2" s="1"/>
  <c r="E846" i="2" s="1"/>
  <c r="D843" i="2"/>
  <c r="D844" i="2" s="1"/>
  <c r="O839" i="2"/>
  <c r="N839" i="2"/>
  <c r="M839" i="2"/>
  <c r="L839" i="2"/>
  <c r="K839" i="2"/>
  <c r="J839" i="2"/>
  <c r="I839" i="2"/>
  <c r="H839" i="2"/>
  <c r="G839" i="2"/>
  <c r="F839" i="2"/>
  <c r="E839" i="2"/>
  <c r="D839" i="2"/>
  <c r="O838" i="2"/>
  <c r="N838" i="2"/>
  <c r="M838" i="2"/>
  <c r="L838" i="2"/>
  <c r="K838" i="2"/>
  <c r="J838" i="2"/>
  <c r="I838" i="2"/>
  <c r="H838" i="2"/>
  <c r="G838" i="2"/>
  <c r="F838" i="2"/>
  <c r="E838" i="2"/>
  <c r="D838" i="2"/>
  <c r="O832" i="2"/>
  <c r="O833" i="2" s="1"/>
  <c r="N832" i="2"/>
  <c r="N833" i="2" s="1"/>
  <c r="M832" i="2"/>
  <c r="M833" i="2" s="1"/>
  <c r="L832" i="2"/>
  <c r="L833" i="2" s="1"/>
  <c r="K832" i="2"/>
  <c r="K833" i="2" s="1"/>
  <c r="J832" i="2"/>
  <c r="J833" i="2" s="1"/>
  <c r="I832" i="2"/>
  <c r="I833" i="2" s="1"/>
  <c r="H832" i="2"/>
  <c r="H833" i="2" s="1"/>
  <c r="G832" i="2"/>
  <c r="G833" i="2" s="1"/>
  <c r="F832" i="2"/>
  <c r="F833" i="2" s="1"/>
  <c r="E832" i="2"/>
  <c r="E833" i="2" s="1"/>
  <c r="D832" i="2"/>
  <c r="D833" i="2" s="1"/>
  <c r="O828" i="2"/>
  <c r="N828" i="2"/>
  <c r="M828" i="2"/>
  <c r="L828" i="2"/>
  <c r="L827" i="2" s="1"/>
  <c r="K828" i="2"/>
  <c r="K827" i="2" s="1"/>
  <c r="J828" i="2"/>
  <c r="J827" i="2" s="1"/>
  <c r="I828" i="2"/>
  <c r="I827" i="2" s="1"/>
  <c r="H828" i="2"/>
  <c r="H827" i="2" s="1"/>
  <c r="G828" i="2"/>
  <c r="G827" i="2" s="1"/>
  <c r="F828" i="2"/>
  <c r="F827" i="2" s="1"/>
  <c r="E828" i="2"/>
  <c r="E827" i="2" s="1"/>
  <c r="D828" i="2"/>
  <c r="O827" i="2"/>
  <c r="N827" i="2"/>
  <c r="M827" i="2"/>
  <c r="O816" i="2"/>
  <c r="O818" i="2" s="1"/>
  <c r="O819" i="2" s="1"/>
  <c r="N816" i="2"/>
  <c r="N818" i="2" s="1"/>
  <c r="N819" i="2" s="1"/>
  <c r="M816" i="2"/>
  <c r="M818" i="2" s="1"/>
  <c r="M819" i="2" s="1"/>
  <c r="L816" i="2"/>
  <c r="L818" i="2" s="1"/>
  <c r="L819" i="2" s="1"/>
  <c r="K816" i="2"/>
  <c r="K818" i="2" s="1"/>
  <c r="K819" i="2" s="1"/>
  <c r="J816" i="2"/>
  <c r="J818" i="2" s="1"/>
  <c r="J819" i="2" s="1"/>
  <c r="I816" i="2"/>
  <c r="I818" i="2" s="1"/>
  <c r="I819" i="2" s="1"/>
  <c r="H816" i="2"/>
  <c r="H818" i="2" s="1"/>
  <c r="H819" i="2" s="1"/>
  <c r="G816" i="2"/>
  <c r="F816" i="2"/>
  <c r="F817" i="2" s="1"/>
  <c r="F818" i="2" s="1"/>
  <c r="F819" i="2" s="1"/>
  <c r="E816" i="2"/>
  <c r="E817" i="2" s="1"/>
  <c r="E818" i="2" s="1"/>
  <c r="E819" i="2" s="1"/>
  <c r="D816" i="2"/>
  <c r="D817" i="2" s="1"/>
  <c r="O812" i="2"/>
  <c r="N812" i="2"/>
  <c r="M812" i="2"/>
  <c r="L812" i="2"/>
  <c r="K812" i="2"/>
  <c r="J812" i="2"/>
  <c r="I812" i="2"/>
  <c r="H812" i="2"/>
  <c r="G812" i="2"/>
  <c r="F812" i="2"/>
  <c r="E812" i="2"/>
  <c r="D812" i="2"/>
  <c r="O811" i="2"/>
  <c r="N811" i="2"/>
  <c r="M811" i="2"/>
  <c r="L811" i="2"/>
  <c r="K811" i="2"/>
  <c r="J811" i="2"/>
  <c r="I811" i="2"/>
  <c r="H811" i="2"/>
  <c r="G811" i="2"/>
  <c r="F811" i="2"/>
  <c r="E811" i="2"/>
  <c r="D811" i="2"/>
  <c r="O805" i="2"/>
  <c r="O806" i="2" s="1"/>
  <c r="O807" i="2" s="1"/>
  <c r="O808" i="2" s="1"/>
  <c r="N805" i="2"/>
  <c r="N806" i="2" s="1"/>
  <c r="N807" i="2" s="1"/>
  <c r="N808" i="2" s="1"/>
  <c r="M805" i="2"/>
  <c r="M806" i="2" s="1"/>
  <c r="M807" i="2" s="1"/>
  <c r="M808" i="2" s="1"/>
  <c r="L805" i="2"/>
  <c r="L806" i="2" s="1"/>
  <c r="L807" i="2" s="1"/>
  <c r="L808" i="2" s="1"/>
  <c r="K805" i="2"/>
  <c r="K806" i="2" s="1"/>
  <c r="K807" i="2" s="1"/>
  <c r="K808" i="2" s="1"/>
  <c r="J805" i="2"/>
  <c r="J806" i="2" s="1"/>
  <c r="J807" i="2" s="1"/>
  <c r="J808" i="2" s="1"/>
  <c r="I805" i="2"/>
  <c r="I806" i="2" s="1"/>
  <c r="I807" i="2" s="1"/>
  <c r="I808" i="2" s="1"/>
  <c r="H805" i="2"/>
  <c r="H806" i="2" s="1"/>
  <c r="H807" i="2" s="1"/>
  <c r="H808" i="2" s="1"/>
  <c r="G805" i="2"/>
  <c r="G806" i="2" s="1"/>
  <c r="G807" i="2" s="1"/>
  <c r="G808" i="2" s="1"/>
  <c r="F805" i="2"/>
  <c r="F806" i="2" s="1"/>
  <c r="F807" i="2" s="1"/>
  <c r="F808" i="2" s="1"/>
  <c r="E805" i="2"/>
  <c r="E806" i="2" s="1"/>
  <c r="E807" i="2" s="1"/>
  <c r="E808" i="2" s="1"/>
  <c r="D805" i="2"/>
  <c r="D806" i="2" s="1"/>
  <c r="O801" i="2"/>
  <c r="N801" i="2"/>
  <c r="M801" i="2"/>
  <c r="L801" i="2"/>
  <c r="K801" i="2"/>
  <c r="J801" i="2"/>
  <c r="I801" i="2"/>
  <c r="H801" i="2"/>
  <c r="G801" i="2"/>
  <c r="F801" i="2"/>
  <c r="E801" i="2"/>
  <c r="D801" i="2"/>
  <c r="O800" i="2"/>
  <c r="N800" i="2"/>
  <c r="M800" i="2"/>
  <c r="L800" i="2"/>
  <c r="K800" i="2"/>
  <c r="J800" i="2"/>
  <c r="I800" i="2"/>
  <c r="H800" i="2"/>
  <c r="G800" i="2"/>
  <c r="F800" i="2"/>
  <c r="E800" i="2"/>
  <c r="D800" i="2"/>
  <c r="O794" i="2"/>
  <c r="O795" i="2" s="1"/>
  <c r="O796" i="2" s="1"/>
  <c r="O797" i="2" s="1"/>
  <c r="N794" i="2"/>
  <c r="N795" i="2" s="1"/>
  <c r="N796" i="2" s="1"/>
  <c r="N797" i="2" s="1"/>
  <c r="M794" i="2"/>
  <c r="M795" i="2" s="1"/>
  <c r="M796" i="2" s="1"/>
  <c r="M797" i="2" s="1"/>
  <c r="L794" i="2"/>
  <c r="L795" i="2" s="1"/>
  <c r="L796" i="2" s="1"/>
  <c r="L797" i="2" s="1"/>
  <c r="K794" i="2"/>
  <c r="K795" i="2" s="1"/>
  <c r="K796" i="2" s="1"/>
  <c r="K797" i="2" s="1"/>
  <c r="J794" i="2"/>
  <c r="J795" i="2" s="1"/>
  <c r="J796" i="2" s="1"/>
  <c r="J797" i="2" s="1"/>
  <c r="I794" i="2"/>
  <c r="I795" i="2" s="1"/>
  <c r="I796" i="2" s="1"/>
  <c r="I797" i="2" s="1"/>
  <c r="H794" i="2"/>
  <c r="H795" i="2" s="1"/>
  <c r="H796" i="2" s="1"/>
  <c r="H797" i="2" s="1"/>
  <c r="G794" i="2"/>
  <c r="G795" i="2" s="1"/>
  <c r="G796" i="2" s="1"/>
  <c r="G797" i="2" s="1"/>
  <c r="F794" i="2"/>
  <c r="F795" i="2" s="1"/>
  <c r="F796" i="2" s="1"/>
  <c r="F797" i="2" s="1"/>
  <c r="E794" i="2"/>
  <c r="E795" i="2" s="1"/>
  <c r="E796" i="2" s="1"/>
  <c r="E797" i="2" s="1"/>
  <c r="D794" i="2"/>
  <c r="D795" i="2" s="1"/>
  <c r="O790" i="2"/>
  <c r="N790" i="2"/>
  <c r="M790" i="2"/>
  <c r="L790" i="2"/>
  <c r="L789" i="2" s="1"/>
  <c r="K790" i="2"/>
  <c r="K789" i="2" s="1"/>
  <c r="J790" i="2"/>
  <c r="J789" i="2" s="1"/>
  <c r="I790" i="2"/>
  <c r="I789" i="2" s="1"/>
  <c r="H790" i="2"/>
  <c r="H789" i="2" s="1"/>
  <c r="G790" i="2"/>
  <c r="G789" i="2" s="1"/>
  <c r="F790" i="2"/>
  <c r="F789" i="2" s="1"/>
  <c r="E790" i="2"/>
  <c r="E789" i="2" s="1"/>
  <c r="D790" i="2"/>
  <c r="O789" i="2"/>
  <c r="N789" i="2"/>
  <c r="M789" i="2"/>
  <c r="O783" i="2"/>
  <c r="O784" i="2" s="1"/>
  <c r="O785" i="2" s="1"/>
  <c r="O786" i="2" s="1"/>
  <c r="N783" i="2"/>
  <c r="N784" i="2" s="1"/>
  <c r="N785" i="2" s="1"/>
  <c r="N786" i="2" s="1"/>
  <c r="M783" i="2"/>
  <c r="M784" i="2" s="1"/>
  <c r="M785" i="2" s="1"/>
  <c r="M786" i="2" s="1"/>
  <c r="L783" i="2"/>
  <c r="L784" i="2" s="1"/>
  <c r="L785" i="2" s="1"/>
  <c r="L786" i="2" s="1"/>
  <c r="K783" i="2"/>
  <c r="K784" i="2" s="1"/>
  <c r="K785" i="2" s="1"/>
  <c r="K786" i="2" s="1"/>
  <c r="J783" i="2"/>
  <c r="J784" i="2" s="1"/>
  <c r="J785" i="2" s="1"/>
  <c r="J786" i="2" s="1"/>
  <c r="I783" i="2"/>
  <c r="I784" i="2" s="1"/>
  <c r="I785" i="2" s="1"/>
  <c r="I786" i="2" s="1"/>
  <c r="H783" i="2"/>
  <c r="H784" i="2" s="1"/>
  <c r="H785" i="2" s="1"/>
  <c r="H786" i="2" s="1"/>
  <c r="G783" i="2"/>
  <c r="G784" i="2" s="1"/>
  <c r="G785" i="2" s="1"/>
  <c r="G786" i="2" s="1"/>
  <c r="F783" i="2"/>
  <c r="F784" i="2" s="1"/>
  <c r="F785" i="2" s="1"/>
  <c r="F786" i="2" s="1"/>
  <c r="E783" i="2"/>
  <c r="E784" i="2" s="1"/>
  <c r="E785" i="2" s="1"/>
  <c r="E786" i="2" s="1"/>
  <c r="D783" i="2"/>
  <c r="D784" i="2" s="1"/>
  <c r="O779" i="2"/>
  <c r="N779" i="2"/>
  <c r="M779" i="2"/>
  <c r="L779" i="2"/>
  <c r="K779" i="2"/>
  <c r="J779" i="2"/>
  <c r="I779" i="2"/>
  <c r="H779" i="2"/>
  <c r="G779" i="2"/>
  <c r="F779" i="2"/>
  <c r="E779" i="2"/>
  <c r="D779" i="2"/>
  <c r="O778" i="2"/>
  <c r="N778" i="2"/>
  <c r="M778" i="2"/>
  <c r="L778" i="2"/>
  <c r="K778" i="2"/>
  <c r="J778" i="2"/>
  <c r="I778" i="2"/>
  <c r="H778" i="2"/>
  <c r="G778" i="2"/>
  <c r="F778" i="2"/>
  <c r="E778" i="2"/>
  <c r="D778" i="2"/>
  <c r="O772" i="2"/>
  <c r="O773" i="2" s="1"/>
  <c r="O774" i="2" s="1"/>
  <c r="O775" i="2" s="1"/>
  <c r="N772" i="2"/>
  <c r="N773" i="2" s="1"/>
  <c r="N774" i="2" s="1"/>
  <c r="N775" i="2" s="1"/>
  <c r="M772" i="2"/>
  <c r="M773" i="2" s="1"/>
  <c r="M774" i="2" s="1"/>
  <c r="M775" i="2" s="1"/>
  <c r="L772" i="2"/>
  <c r="L773" i="2" s="1"/>
  <c r="L774" i="2" s="1"/>
  <c r="L775" i="2" s="1"/>
  <c r="K772" i="2"/>
  <c r="K773" i="2" s="1"/>
  <c r="K774" i="2" s="1"/>
  <c r="K775" i="2" s="1"/>
  <c r="J772" i="2"/>
  <c r="J773" i="2" s="1"/>
  <c r="J774" i="2" s="1"/>
  <c r="J775" i="2" s="1"/>
  <c r="I772" i="2"/>
  <c r="I773" i="2" s="1"/>
  <c r="I774" i="2" s="1"/>
  <c r="I775" i="2" s="1"/>
  <c r="H772" i="2"/>
  <c r="H773" i="2" s="1"/>
  <c r="H774" i="2" s="1"/>
  <c r="H775" i="2" s="1"/>
  <c r="G772" i="2"/>
  <c r="G773" i="2" s="1"/>
  <c r="G774" i="2" s="1"/>
  <c r="G775" i="2" s="1"/>
  <c r="F772" i="2"/>
  <c r="F773" i="2" s="1"/>
  <c r="F774" i="2" s="1"/>
  <c r="F775" i="2" s="1"/>
  <c r="E772" i="2"/>
  <c r="E773" i="2" s="1"/>
  <c r="E774" i="2" s="1"/>
  <c r="E775" i="2" s="1"/>
  <c r="D772" i="2"/>
  <c r="D773" i="2" s="1"/>
  <c r="O768" i="2"/>
  <c r="N768" i="2"/>
  <c r="M768" i="2"/>
  <c r="L768" i="2"/>
  <c r="K768" i="2"/>
  <c r="J768" i="2"/>
  <c r="I768" i="2"/>
  <c r="H768" i="2"/>
  <c r="G768" i="2"/>
  <c r="F768" i="2"/>
  <c r="E768" i="2"/>
  <c r="D768" i="2"/>
  <c r="O767" i="2"/>
  <c r="N767" i="2"/>
  <c r="M767" i="2"/>
  <c r="L767" i="2"/>
  <c r="K767" i="2"/>
  <c r="J767" i="2"/>
  <c r="I767" i="2"/>
  <c r="H767" i="2"/>
  <c r="G767" i="2"/>
  <c r="F767" i="2"/>
  <c r="E767" i="2"/>
  <c r="D767" i="2"/>
  <c r="O761" i="2"/>
  <c r="O762" i="2" s="1"/>
  <c r="O763" i="2" s="1"/>
  <c r="O764" i="2" s="1"/>
  <c r="N761" i="2"/>
  <c r="N762" i="2" s="1"/>
  <c r="N763" i="2" s="1"/>
  <c r="N764" i="2" s="1"/>
  <c r="M761" i="2"/>
  <c r="M762" i="2" s="1"/>
  <c r="M763" i="2" s="1"/>
  <c r="M764" i="2" s="1"/>
  <c r="L761" i="2"/>
  <c r="L762" i="2" s="1"/>
  <c r="L763" i="2" s="1"/>
  <c r="L764" i="2" s="1"/>
  <c r="K761" i="2"/>
  <c r="K762" i="2" s="1"/>
  <c r="K763" i="2" s="1"/>
  <c r="K764" i="2" s="1"/>
  <c r="J761" i="2"/>
  <c r="J762" i="2" s="1"/>
  <c r="J763" i="2" s="1"/>
  <c r="J764" i="2" s="1"/>
  <c r="I761" i="2"/>
  <c r="I762" i="2" s="1"/>
  <c r="I763" i="2" s="1"/>
  <c r="I764" i="2" s="1"/>
  <c r="H761" i="2"/>
  <c r="H762" i="2" s="1"/>
  <c r="H763" i="2" s="1"/>
  <c r="H764" i="2" s="1"/>
  <c r="G761" i="2"/>
  <c r="G762" i="2" s="1"/>
  <c r="G763" i="2" s="1"/>
  <c r="G764" i="2" s="1"/>
  <c r="F761" i="2"/>
  <c r="F762" i="2" s="1"/>
  <c r="F763" i="2" s="1"/>
  <c r="F764" i="2" s="1"/>
  <c r="E761" i="2"/>
  <c r="E762" i="2" s="1"/>
  <c r="E763" i="2" s="1"/>
  <c r="E764" i="2" s="1"/>
  <c r="D761" i="2"/>
  <c r="D762" i="2" s="1"/>
  <c r="O757" i="2"/>
  <c r="N757" i="2"/>
  <c r="M757" i="2"/>
  <c r="M756" i="2" s="1"/>
  <c r="L757" i="2"/>
  <c r="L756" i="2" s="1"/>
  <c r="K757" i="2"/>
  <c r="K756" i="2" s="1"/>
  <c r="J757" i="2"/>
  <c r="J756" i="2" s="1"/>
  <c r="I757" i="2"/>
  <c r="I756" i="2" s="1"/>
  <c r="H757" i="2"/>
  <c r="H756" i="2" s="1"/>
  <c r="G757" i="2"/>
  <c r="G756" i="2" s="1"/>
  <c r="F757" i="2"/>
  <c r="F756" i="2" s="1"/>
  <c r="E757" i="2"/>
  <c r="E756" i="2" s="1"/>
  <c r="D757" i="2"/>
  <c r="O756" i="2"/>
  <c r="N756" i="2"/>
  <c r="O750" i="2"/>
  <c r="O751" i="2" s="1"/>
  <c r="N750" i="2"/>
  <c r="N751" i="2" s="1"/>
  <c r="M750" i="2"/>
  <c r="M751" i="2" s="1"/>
  <c r="L750" i="2"/>
  <c r="L751" i="2" s="1"/>
  <c r="K750" i="2"/>
  <c r="K751" i="2" s="1"/>
  <c r="J750" i="2"/>
  <c r="J751" i="2" s="1"/>
  <c r="I750" i="2"/>
  <c r="I751" i="2" s="1"/>
  <c r="H750" i="2"/>
  <c r="H751" i="2" s="1"/>
  <c r="G750" i="2"/>
  <c r="G751" i="2" s="1"/>
  <c r="F750" i="2"/>
  <c r="F751" i="2" s="1"/>
  <c r="E750" i="2"/>
  <c r="E751" i="2" s="1"/>
  <c r="D750" i="2"/>
  <c r="D751" i="2" s="1"/>
  <c r="O746" i="2"/>
  <c r="O745" i="2" s="1"/>
  <c r="N746" i="2"/>
  <c r="N745" i="2" s="1"/>
  <c r="M746" i="2"/>
  <c r="M745" i="2" s="1"/>
  <c r="L746" i="2"/>
  <c r="L745" i="2" s="1"/>
  <c r="K746" i="2"/>
  <c r="K745" i="2" s="1"/>
  <c r="J746" i="2"/>
  <c r="J745" i="2" s="1"/>
  <c r="I746" i="2"/>
  <c r="I745" i="2" s="1"/>
  <c r="H746" i="2"/>
  <c r="H745" i="2" s="1"/>
  <c r="G746" i="2"/>
  <c r="G745" i="2" s="1"/>
  <c r="F746" i="2"/>
  <c r="F745" i="2" s="1"/>
  <c r="E746" i="2"/>
  <c r="E745" i="2" s="1"/>
  <c r="D746" i="2"/>
  <c r="O734" i="2"/>
  <c r="O736" i="2" s="1"/>
  <c r="O737" i="2" s="1"/>
  <c r="N734" i="2"/>
  <c r="N736" i="2" s="1"/>
  <c r="N737" i="2" s="1"/>
  <c r="M734" i="2"/>
  <c r="M736" i="2" s="1"/>
  <c r="M737" i="2" s="1"/>
  <c r="L734" i="2"/>
  <c r="L736" i="2" s="1"/>
  <c r="L737" i="2" s="1"/>
  <c r="K734" i="2"/>
  <c r="K736" i="2" s="1"/>
  <c r="K737" i="2" s="1"/>
  <c r="J734" i="2"/>
  <c r="J736" i="2" s="1"/>
  <c r="J737" i="2" s="1"/>
  <c r="I734" i="2"/>
  <c r="I736" i="2" s="1"/>
  <c r="I737" i="2" s="1"/>
  <c r="H734" i="2"/>
  <c r="H736" i="2" s="1"/>
  <c r="H737" i="2" s="1"/>
  <c r="G734" i="2"/>
  <c r="F734" i="2"/>
  <c r="F735" i="2" s="1"/>
  <c r="F736" i="2" s="1"/>
  <c r="F737" i="2" s="1"/>
  <c r="E734" i="2"/>
  <c r="E735" i="2" s="1"/>
  <c r="E736" i="2" s="1"/>
  <c r="E737" i="2" s="1"/>
  <c r="D734" i="2"/>
  <c r="D735" i="2" s="1"/>
  <c r="O730" i="2"/>
  <c r="N730" i="2"/>
  <c r="M730" i="2"/>
  <c r="L730" i="2"/>
  <c r="K730" i="2"/>
  <c r="J730" i="2"/>
  <c r="I730" i="2"/>
  <c r="H730" i="2"/>
  <c r="G730" i="2"/>
  <c r="F730" i="2"/>
  <c r="E730" i="2"/>
  <c r="D730" i="2"/>
  <c r="O729" i="2"/>
  <c r="N729" i="2"/>
  <c r="M729" i="2"/>
  <c r="L729" i="2"/>
  <c r="K729" i="2"/>
  <c r="J729" i="2"/>
  <c r="I729" i="2"/>
  <c r="H729" i="2"/>
  <c r="G729" i="2"/>
  <c r="F729" i="2"/>
  <c r="E729" i="2"/>
  <c r="D729" i="2"/>
  <c r="O723" i="2"/>
  <c r="O724" i="2" s="1"/>
  <c r="O725" i="2" s="1"/>
  <c r="O726" i="2" s="1"/>
  <c r="N723" i="2"/>
  <c r="N724" i="2" s="1"/>
  <c r="N725" i="2" s="1"/>
  <c r="N726" i="2" s="1"/>
  <c r="M723" i="2"/>
  <c r="M724" i="2" s="1"/>
  <c r="M725" i="2" s="1"/>
  <c r="M726" i="2" s="1"/>
  <c r="L723" i="2"/>
  <c r="L724" i="2" s="1"/>
  <c r="L725" i="2" s="1"/>
  <c r="L726" i="2" s="1"/>
  <c r="K723" i="2"/>
  <c r="K724" i="2" s="1"/>
  <c r="K725" i="2" s="1"/>
  <c r="K726" i="2" s="1"/>
  <c r="J723" i="2"/>
  <c r="J724" i="2" s="1"/>
  <c r="J725" i="2" s="1"/>
  <c r="J726" i="2" s="1"/>
  <c r="I723" i="2"/>
  <c r="I724" i="2" s="1"/>
  <c r="I725" i="2" s="1"/>
  <c r="I726" i="2" s="1"/>
  <c r="H723" i="2"/>
  <c r="H724" i="2" s="1"/>
  <c r="H725" i="2" s="1"/>
  <c r="H726" i="2" s="1"/>
  <c r="G723" i="2"/>
  <c r="G724" i="2" s="1"/>
  <c r="G725" i="2" s="1"/>
  <c r="G726" i="2" s="1"/>
  <c r="F723" i="2"/>
  <c r="F724" i="2" s="1"/>
  <c r="F725" i="2" s="1"/>
  <c r="F726" i="2" s="1"/>
  <c r="E723" i="2"/>
  <c r="E724" i="2" s="1"/>
  <c r="E725" i="2" s="1"/>
  <c r="E726" i="2" s="1"/>
  <c r="D723" i="2"/>
  <c r="D724" i="2" s="1"/>
  <c r="O719" i="2"/>
  <c r="N719" i="2"/>
  <c r="M719" i="2"/>
  <c r="L719" i="2"/>
  <c r="K719" i="2"/>
  <c r="J719" i="2"/>
  <c r="I719" i="2"/>
  <c r="H719" i="2"/>
  <c r="G719" i="2"/>
  <c r="F719" i="2"/>
  <c r="E719" i="2"/>
  <c r="D719" i="2"/>
  <c r="O718" i="2"/>
  <c r="N718" i="2"/>
  <c r="M718" i="2"/>
  <c r="L718" i="2"/>
  <c r="K718" i="2"/>
  <c r="J718" i="2"/>
  <c r="I718" i="2"/>
  <c r="H718" i="2"/>
  <c r="G718" i="2"/>
  <c r="F718" i="2"/>
  <c r="E718" i="2"/>
  <c r="D718" i="2"/>
  <c r="O712" i="2"/>
  <c r="O713" i="2" s="1"/>
  <c r="O714" i="2" s="1"/>
  <c r="O715" i="2" s="1"/>
  <c r="N712" i="2"/>
  <c r="N713" i="2" s="1"/>
  <c r="N714" i="2" s="1"/>
  <c r="N715" i="2" s="1"/>
  <c r="M712" i="2"/>
  <c r="M713" i="2" s="1"/>
  <c r="M714" i="2" s="1"/>
  <c r="M715" i="2" s="1"/>
  <c r="L712" i="2"/>
  <c r="L713" i="2" s="1"/>
  <c r="L714" i="2" s="1"/>
  <c r="L715" i="2" s="1"/>
  <c r="K712" i="2"/>
  <c r="K713" i="2" s="1"/>
  <c r="K714" i="2" s="1"/>
  <c r="K715" i="2" s="1"/>
  <c r="J712" i="2"/>
  <c r="J713" i="2" s="1"/>
  <c r="J714" i="2" s="1"/>
  <c r="J715" i="2" s="1"/>
  <c r="I712" i="2"/>
  <c r="I713" i="2" s="1"/>
  <c r="I714" i="2" s="1"/>
  <c r="I715" i="2" s="1"/>
  <c r="H712" i="2"/>
  <c r="H713" i="2" s="1"/>
  <c r="H714" i="2" s="1"/>
  <c r="H715" i="2" s="1"/>
  <c r="G712" i="2"/>
  <c r="G713" i="2" s="1"/>
  <c r="G714" i="2" s="1"/>
  <c r="G715" i="2" s="1"/>
  <c r="F712" i="2"/>
  <c r="F713" i="2" s="1"/>
  <c r="F714" i="2" s="1"/>
  <c r="F715" i="2" s="1"/>
  <c r="E712" i="2"/>
  <c r="E713" i="2" s="1"/>
  <c r="E714" i="2" s="1"/>
  <c r="E715" i="2" s="1"/>
  <c r="D712" i="2"/>
  <c r="D713" i="2" s="1"/>
  <c r="O708" i="2"/>
  <c r="N708" i="2"/>
  <c r="M708" i="2"/>
  <c r="L708" i="2"/>
  <c r="K708" i="2"/>
  <c r="J708" i="2"/>
  <c r="I708" i="2"/>
  <c r="H708" i="2"/>
  <c r="H707" i="2" s="1"/>
  <c r="G708" i="2"/>
  <c r="G707" i="2" s="1"/>
  <c r="F708" i="2"/>
  <c r="F707" i="2" s="1"/>
  <c r="E708" i="2"/>
  <c r="E707" i="2" s="1"/>
  <c r="D708" i="2"/>
  <c r="O707" i="2"/>
  <c r="N707" i="2"/>
  <c r="M707" i="2"/>
  <c r="L707" i="2"/>
  <c r="K707" i="2"/>
  <c r="J707" i="2"/>
  <c r="I707" i="2"/>
  <c r="O701" i="2"/>
  <c r="O702" i="2" s="1"/>
  <c r="O703" i="2" s="1"/>
  <c r="O704" i="2" s="1"/>
  <c r="N701" i="2"/>
  <c r="N702" i="2" s="1"/>
  <c r="N703" i="2" s="1"/>
  <c r="N704" i="2" s="1"/>
  <c r="M701" i="2"/>
  <c r="M702" i="2" s="1"/>
  <c r="M703" i="2" s="1"/>
  <c r="M704" i="2" s="1"/>
  <c r="L701" i="2"/>
  <c r="L702" i="2" s="1"/>
  <c r="L703" i="2" s="1"/>
  <c r="L704" i="2" s="1"/>
  <c r="K701" i="2"/>
  <c r="K702" i="2" s="1"/>
  <c r="K703" i="2" s="1"/>
  <c r="K704" i="2" s="1"/>
  <c r="J701" i="2"/>
  <c r="J702" i="2" s="1"/>
  <c r="J703" i="2" s="1"/>
  <c r="J704" i="2" s="1"/>
  <c r="I701" i="2"/>
  <c r="I702" i="2" s="1"/>
  <c r="I703" i="2" s="1"/>
  <c r="I704" i="2" s="1"/>
  <c r="H701" i="2"/>
  <c r="H702" i="2" s="1"/>
  <c r="H703" i="2" s="1"/>
  <c r="H704" i="2" s="1"/>
  <c r="G701" i="2"/>
  <c r="G702" i="2" s="1"/>
  <c r="G703" i="2" s="1"/>
  <c r="G704" i="2" s="1"/>
  <c r="F701" i="2"/>
  <c r="F702" i="2" s="1"/>
  <c r="F703" i="2" s="1"/>
  <c r="F704" i="2" s="1"/>
  <c r="E701" i="2"/>
  <c r="E702" i="2" s="1"/>
  <c r="E703" i="2" s="1"/>
  <c r="E704" i="2" s="1"/>
  <c r="D701" i="2"/>
  <c r="D702" i="2" s="1"/>
  <c r="O697" i="2"/>
  <c r="N697" i="2"/>
  <c r="M697" i="2"/>
  <c r="L697" i="2"/>
  <c r="K697" i="2"/>
  <c r="J697" i="2"/>
  <c r="I697" i="2"/>
  <c r="H697" i="2"/>
  <c r="G697" i="2"/>
  <c r="F697" i="2"/>
  <c r="E697" i="2"/>
  <c r="D697" i="2"/>
  <c r="O696" i="2"/>
  <c r="N696" i="2"/>
  <c r="M696" i="2"/>
  <c r="L696" i="2"/>
  <c r="K696" i="2"/>
  <c r="J696" i="2"/>
  <c r="I696" i="2"/>
  <c r="H696" i="2"/>
  <c r="G696" i="2"/>
  <c r="F696" i="2"/>
  <c r="E696" i="2"/>
  <c r="D696" i="2"/>
  <c r="O690" i="2"/>
  <c r="O691" i="2" s="1"/>
  <c r="O692" i="2" s="1"/>
  <c r="O693" i="2" s="1"/>
  <c r="N690" i="2"/>
  <c r="N691" i="2" s="1"/>
  <c r="N692" i="2" s="1"/>
  <c r="N693" i="2" s="1"/>
  <c r="M690" i="2"/>
  <c r="M691" i="2" s="1"/>
  <c r="M692" i="2" s="1"/>
  <c r="M693" i="2" s="1"/>
  <c r="L690" i="2"/>
  <c r="L691" i="2" s="1"/>
  <c r="L692" i="2" s="1"/>
  <c r="L693" i="2" s="1"/>
  <c r="K690" i="2"/>
  <c r="K691" i="2" s="1"/>
  <c r="K692" i="2" s="1"/>
  <c r="K693" i="2" s="1"/>
  <c r="J690" i="2"/>
  <c r="J691" i="2" s="1"/>
  <c r="J692" i="2" s="1"/>
  <c r="J693" i="2" s="1"/>
  <c r="I690" i="2"/>
  <c r="I691" i="2" s="1"/>
  <c r="I692" i="2" s="1"/>
  <c r="I693" i="2" s="1"/>
  <c r="H690" i="2"/>
  <c r="H691" i="2" s="1"/>
  <c r="H692" i="2" s="1"/>
  <c r="H693" i="2" s="1"/>
  <c r="G690" i="2"/>
  <c r="G691" i="2" s="1"/>
  <c r="G692" i="2" s="1"/>
  <c r="G693" i="2" s="1"/>
  <c r="F690" i="2"/>
  <c r="F691" i="2" s="1"/>
  <c r="F692" i="2" s="1"/>
  <c r="F693" i="2" s="1"/>
  <c r="E690" i="2"/>
  <c r="E691" i="2" s="1"/>
  <c r="E692" i="2" s="1"/>
  <c r="E693" i="2" s="1"/>
  <c r="D690" i="2"/>
  <c r="D691" i="2" s="1"/>
  <c r="O686" i="2"/>
  <c r="N686" i="2"/>
  <c r="M686" i="2"/>
  <c r="L686" i="2"/>
  <c r="K686" i="2"/>
  <c r="K685" i="2" s="1"/>
  <c r="J686" i="2"/>
  <c r="J685" i="2" s="1"/>
  <c r="I686" i="2"/>
  <c r="I685" i="2" s="1"/>
  <c r="H686" i="2"/>
  <c r="H685" i="2" s="1"/>
  <c r="G686" i="2"/>
  <c r="G685" i="2" s="1"/>
  <c r="F686" i="2"/>
  <c r="F685" i="2" s="1"/>
  <c r="E686" i="2"/>
  <c r="E685" i="2" s="1"/>
  <c r="D686" i="2"/>
  <c r="D685" i="2" s="1"/>
  <c r="O685" i="2"/>
  <c r="N685" i="2"/>
  <c r="M685" i="2"/>
  <c r="L685" i="2"/>
  <c r="O679" i="2"/>
  <c r="O680" i="2" s="1"/>
  <c r="O681" i="2" s="1"/>
  <c r="O682" i="2" s="1"/>
  <c r="N679" i="2"/>
  <c r="N680" i="2" s="1"/>
  <c r="N681" i="2" s="1"/>
  <c r="N682" i="2" s="1"/>
  <c r="M679" i="2"/>
  <c r="M680" i="2" s="1"/>
  <c r="M681" i="2" s="1"/>
  <c r="M682" i="2" s="1"/>
  <c r="L679" i="2"/>
  <c r="L680" i="2" s="1"/>
  <c r="L681" i="2" s="1"/>
  <c r="L682" i="2" s="1"/>
  <c r="K679" i="2"/>
  <c r="K680" i="2" s="1"/>
  <c r="K681" i="2" s="1"/>
  <c r="K682" i="2" s="1"/>
  <c r="J679" i="2"/>
  <c r="J680" i="2" s="1"/>
  <c r="J681" i="2" s="1"/>
  <c r="J682" i="2" s="1"/>
  <c r="I679" i="2"/>
  <c r="I680" i="2" s="1"/>
  <c r="I681" i="2" s="1"/>
  <c r="I682" i="2" s="1"/>
  <c r="H679" i="2"/>
  <c r="H680" i="2" s="1"/>
  <c r="H681" i="2" s="1"/>
  <c r="H682" i="2" s="1"/>
  <c r="G679" i="2"/>
  <c r="G680" i="2" s="1"/>
  <c r="G681" i="2" s="1"/>
  <c r="G682" i="2" s="1"/>
  <c r="F679" i="2"/>
  <c r="F680" i="2" s="1"/>
  <c r="F681" i="2" s="1"/>
  <c r="F682" i="2" s="1"/>
  <c r="E679" i="2"/>
  <c r="E680" i="2" s="1"/>
  <c r="E681" i="2" s="1"/>
  <c r="E682" i="2" s="1"/>
  <c r="D679" i="2"/>
  <c r="D680" i="2" s="1"/>
  <c r="O675" i="2"/>
  <c r="N675" i="2"/>
  <c r="M675" i="2"/>
  <c r="L675" i="2"/>
  <c r="K675" i="2"/>
  <c r="J675" i="2"/>
  <c r="I675" i="2"/>
  <c r="H675" i="2"/>
  <c r="G675" i="2"/>
  <c r="F675" i="2"/>
  <c r="E675" i="2"/>
  <c r="D675" i="2"/>
  <c r="O674" i="2"/>
  <c r="N674" i="2"/>
  <c r="M674" i="2"/>
  <c r="L674" i="2"/>
  <c r="K674" i="2"/>
  <c r="J674" i="2"/>
  <c r="I674" i="2"/>
  <c r="H674" i="2"/>
  <c r="G674" i="2"/>
  <c r="F674" i="2"/>
  <c r="E674" i="2"/>
  <c r="D674" i="2"/>
  <c r="O668" i="2"/>
  <c r="O669" i="2" s="1"/>
  <c r="N668" i="2"/>
  <c r="N669" i="2" s="1"/>
  <c r="M668" i="2"/>
  <c r="M669" i="2" s="1"/>
  <c r="L668" i="2"/>
  <c r="L669" i="2" s="1"/>
  <c r="K668" i="2"/>
  <c r="K669" i="2" s="1"/>
  <c r="J668" i="2"/>
  <c r="J669" i="2" s="1"/>
  <c r="I668" i="2"/>
  <c r="I669" i="2" s="1"/>
  <c r="H668" i="2"/>
  <c r="H669" i="2" s="1"/>
  <c r="G668" i="2"/>
  <c r="G669" i="2" s="1"/>
  <c r="F668" i="2"/>
  <c r="F669" i="2" s="1"/>
  <c r="E668" i="2"/>
  <c r="E669" i="2" s="1"/>
  <c r="D668" i="2"/>
  <c r="D669" i="2" s="1"/>
  <c r="O664" i="2"/>
  <c r="N664" i="2"/>
  <c r="M664" i="2"/>
  <c r="M663" i="2" s="1"/>
  <c r="L664" i="2"/>
  <c r="L663" i="2" s="1"/>
  <c r="K664" i="2"/>
  <c r="K663" i="2" s="1"/>
  <c r="J664" i="2"/>
  <c r="J663" i="2" s="1"/>
  <c r="I664" i="2"/>
  <c r="I663" i="2" s="1"/>
  <c r="H664" i="2"/>
  <c r="H663" i="2" s="1"/>
  <c r="G664" i="2"/>
  <c r="G663" i="2" s="1"/>
  <c r="F664" i="2"/>
  <c r="F663" i="2" s="1"/>
  <c r="E664" i="2"/>
  <c r="E663" i="2" s="1"/>
  <c r="D664" i="2"/>
  <c r="O663" i="2"/>
  <c r="N663" i="2"/>
  <c r="O652" i="2"/>
  <c r="O654" i="2" s="1"/>
  <c r="O655" i="2" s="1"/>
  <c r="N652" i="2"/>
  <c r="N654" i="2" s="1"/>
  <c r="N655" i="2" s="1"/>
  <c r="M652" i="2"/>
  <c r="M654" i="2" s="1"/>
  <c r="M655" i="2" s="1"/>
  <c r="L652" i="2"/>
  <c r="L654" i="2" s="1"/>
  <c r="L655" i="2" s="1"/>
  <c r="K652" i="2"/>
  <c r="K654" i="2" s="1"/>
  <c r="K655" i="2" s="1"/>
  <c r="J652" i="2"/>
  <c r="J654" i="2" s="1"/>
  <c r="J655" i="2" s="1"/>
  <c r="I652" i="2"/>
  <c r="I654" i="2" s="1"/>
  <c r="I655" i="2" s="1"/>
  <c r="H652" i="2"/>
  <c r="H654" i="2" s="1"/>
  <c r="H655" i="2" s="1"/>
  <c r="G652" i="2"/>
  <c r="F652" i="2"/>
  <c r="F653" i="2" s="1"/>
  <c r="F654" i="2" s="1"/>
  <c r="F655" i="2" s="1"/>
  <c r="E652" i="2"/>
  <c r="E653" i="2" s="1"/>
  <c r="E654" i="2" s="1"/>
  <c r="E655" i="2" s="1"/>
  <c r="D652" i="2"/>
  <c r="D653" i="2" s="1"/>
  <c r="O648" i="2"/>
  <c r="N648" i="2"/>
  <c r="N647" i="2" s="1"/>
  <c r="M648" i="2"/>
  <c r="M647" i="2" s="1"/>
  <c r="L648" i="2"/>
  <c r="L647" i="2" s="1"/>
  <c r="K648" i="2"/>
  <c r="K647" i="2" s="1"/>
  <c r="J648" i="2"/>
  <c r="J647" i="2" s="1"/>
  <c r="I648" i="2"/>
  <c r="I647" i="2" s="1"/>
  <c r="H648" i="2"/>
  <c r="H647" i="2" s="1"/>
  <c r="G648" i="2"/>
  <c r="G647" i="2" s="1"/>
  <c r="F648" i="2"/>
  <c r="F647" i="2" s="1"/>
  <c r="E648" i="2"/>
  <c r="E647" i="2" s="1"/>
  <c r="D648" i="2"/>
  <c r="O647" i="2"/>
  <c r="O641" i="2"/>
  <c r="O642" i="2" s="1"/>
  <c r="O643" i="2" s="1"/>
  <c r="O644" i="2" s="1"/>
  <c r="N641" i="2"/>
  <c r="N642" i="2" s="1"/>
  <c r="N643" i="2" s="1"/>
  <c r="N644" i="2" s="1"/>
  <c r="M641" i="2"/>
  <c r="M642" i="2" s="1"/>
  <c r="M643" i="2" s="1"/>
  <c r="M644" i="2" s="1"/>
  <c r="L641" i="2"/>
  <c r="L642" i="2" s="1"/>
  <c r="L643" i="2" s="1"/>
  <c r="L644" i="2" s="1"/>
  <c r="K641" i="2"/>
  <c r="K642" i="2" s="1"/>
  <c r="K643" i="2" s="1"/>
  <c r="K644" i="2" s="1"/>
  <c r="J641" i="2"/>
  <c r="J642" i="2" s="1"/>
  <c r="J643" i="2" s="1"/>
  <c r="J644" i="2" s="1"/>
  <c r="I641" i="2"/>
  <c r="I642" i="2" s="1"/>
  <c r="I643" i="2" s="1"/>
  <c r="I644" i="2" s="1"/>
  <c r="H641" i="2"/>
  <c r="H642" i="2" s="1"/>
  <c r="H643" i="2" s="1"/>
  <c r="H644" i="2" s="1"/>
  <c r="G641" i="2"/>
  <c r="G642" i="2" s="1"/>
  <c r="G643" i="2" s="1"/>
  <c r="G644" i="2" s="1"/>
  <c r="F641" i="2"/>
  <c r="F642" i="2" s="1"/>
  <c r="F643" i="2" s="1"/>
  <c r="F644" i="2" s="1"/>
  <c r="E641" i="2"/>
  <c r="E642" i="2" s="1"/>
  <c r="E643" i="2" s="1"/>
  <c r="E644" i="2" s="1"/>
  <c r="D641" i="2"/>
  <c r="D642" i="2" s="1"/>
  <c r="O637" i="2"/>
  <c r="O636" i="2" s="1"/>
  <c r="N637" i="2"/>
  <c r="N636" i="2" s="1"/>
  <c r="M637" i="2"/>
  <c r="M636" i="2" s="1"/>
  <c r="L637" i="2"/>
  <c r="L636" i="2" s="1"/>
  <c r="K637" i="2"/>
  <c r="J637" i="2"/>
  <c r="J636" i="2" s="1"/>
  <c r="I637" i="2"/>
  <c r="I636" i="2" s="1"/>
  <c r="H637" i="2"/>
  <c r="H636" i="2" s="1"/>
  <c r="G637" i="2"/>
  <c r="G636" i="2" s="1"/>
  <c r="F637" i="2"/>
  <c r="F636" i="2" s="1"/>
  <c r="E637" i="2"/>
  <c r="E636" i="2" s="1"/>
  <c r="D637" i="2"/>
  <c r="K636" i="2"/>
  <c r="O630" i="2"/>
  <c r="O631" i="2" s="1"/>
  <c r="O632" i="2" s="1"/>
  <c r="O633" i="2" s="1"/>
  <c r="N630" i="2"/>
  <c r="N631" i="2" s="1"/>
  <c r="N632" i="2" s="1"/>
  <c r="N633" i="2" s="1"/>
  <c r="M630" i="2"/>
  <c r="M631" i="2" s="1"/>
  <c r="M632" i="2" s="1"/>
  <c r="M633" i="2" s="1"/>
  <c r="L630" i="2"/>
  <c r="L631" i="2" s="1"/>
  <c r="L632" i="2" s="1"/>
  <c r="L633" i="2" s="1"/>
  <c r="K630" i="2"/>
  <c r="K631" i="2" s="1"/>
  <c r="K632" i="2" s="1"/>
  <c r="K633" i="2" s="1"/>
  <c r="J630" i="2"/>
  <c r="J631" i="2" s="1"/>
  <c r="J632" i="2" s="1"/>
  <c r="J633" i="2" s="1"/>
  <c r="I630" i="2"/>
  <c r="I631" i="2" s="1"/>
  <c r="I632" i="2" s="1"/>
  <c r="I633" i="2" s="1"/>
  <c r="H630" i="2"/>
  <c r="H631" i="2" s="1"/>
  <c r="H632" i="2" s="1"/>
  <c r="H633" i="2" s="1"/>
  <c r="G630" i="2"/>
  <c r="G631" i="2" s="1"/>
  <c r="G632" i="2" s="1"/>
  <c r="G633" i="2" s="1"/>
  <c r="F630" i="2"/>
  <c r="F631" i="2" s="1"/>
  <c r="F632" i="2" s="1"/>
  <c r="F633" i="2" s="1"/>
  <c r="E630" i="2"/>
  <c r="E631" i="2" s="1"/>
  <c r="E632" i="2" s="1"/>
  <c r="E633" i="2" s="1"/>
  <c r="D630" i="2"/>
  <c r="D631" i="2" s="1"/>
  <c r="O626" i="2"/>
  <c r="N626" i="2"/>
  <c r="M626" i="2"/>
  <c r="M625" i="2" s="1"/>
  <c r="L626" i="2"/>
  <c r="L625" i="2" s="1"/>
  <c r="K626" i="2"/>
  <c r="K625" i="2" s="1"/>
  <c r="J626" i="2"/>
  <c r="J625" i="2" s="1"/>
  <c r="I626" i="2"/>
  <c r="H626" i="2"/>
  <c r="H625" i="2" s="1"/>
  <c r="G626" i="2"/>
  <c r="G625" i="2" s="1"/>
  <c r="F626" i="2"/>
  <c r="F625" i="2" s="1"/>
  <c r="E626" i="2"/>
  <c r="E625" i="2" s="1"/>
  <c r="D626" i="2"/>
  <c r="D625" i="2" s="1"/>
  <c r="O625" i="2"/>
  <c r="N625" i="2"/>
  <c r="I625" i="2"/>
  <c r="O619" i="2"/>
  <c r="O620" i="2" s="1"/>
  <c r="O621" i="2" s="1"/>
  <c r="O622" i="2" s="1"/>
  <c r="N619" i="2"/>
  <c r="N620" i="2" s="1"/>
  <c r="N621" i="2" s="1"/>
  <c r="N622" i="2" s="1"/>
  <c r="M619" i="2"/>
  <c r="M620" i="2" s="1"/>
  <c r="M621" i="2" s="1"/>
  <c r="M622" i="2" s="1"/>
  <c r="L619" i="2"/>
  <c r="L620" i="2" s="1"/>
  <c r="L621" i="2" s="1"/>
  <c r="L622" i="2" s="1"/>
  <c r="K619" i="2"/>
  <c r="K620" i="2" s="1"/>
  <c r="K621" i="2" s="1"/>
  <c r="K622" i="2" s="1"/>
  <c r="J619" i="2"/>
  <c r="J620" i="2" s="1"/>
  <c r="J621" i="2" s="1"/>
  <c r="J622" i="2" s="1"/>
  <c r="I619" i="2"/>
  <c r="I620" i="2" s="1"/>
  <c r="I621" i="2" s="1"/>
  <c r="I622" i="2" s="1"/>
  <c r="H619" i="2"/>
  <c r="H620" i="2" s="1"/>
  <c r="H621" i="2" s="1"/>
  <c r="H622" i="2" s="1"/>
  <c r="G619" i="2"/>
  <c r="G620" i="2" s="1"/>
  <c r="G621" i="2" s="1"/>
  <c r="G622" i="2" s="1"/>
  <c r="F619" i="2"/>
  <c r="F620" i="2" s="1"/>
  <c r="F621" i="2" s="1"/>
  <c r="F622" i="2" s="1"/>
  <c r="E619" i="2"/>
  <c r="E620" i="2" s="1"/>
  <c r="E621" i="2" s="1"/>
  <c r="E622" i="2" s="1"/>
  <c r="D619" i="2"/>
  <c r="D620" i="2" s="1"/>
  <c r="O615" i="2"/>
  <c r="N615" i="2"/>
  <c r="M615" i="2"/>
  <c r="L615" i="2"/>
  <c r="K615" i="2"/>
  <c r="J615" i="2"/>
  <c r="I615" i="2"/>
  <c r="I614" i="2" s="1"/>
  <c r="H615" i="2"/>
  <c r="H614" i="2" s="1"/>
  <c r="G615" i="2"/>
  <c r="G614" i="2" s="1"/>
  <c r="F615" i="2"/>
  <c r="F614" i="2" s="1"/>
  <c r="E615" i="2"/>
  <c r="E614" i="2" s="1"/>
  <c r="D615" i="2"/>
  <c r="D614" i="2" s="1"/>
  <c r="O614" i="2"/>
  <c r="N614" i="2"/>
  <c r="M614" i="2"/>
  <c r="L614" i="2"/>
  <c r="K614" i="2"/>
  <c r="J614" i="2"/>
  <c r="O608" i="2"/>
  <c r="O609" i="2" s="1"/>
  <c r="O610" i="2" s="1"/>
  <c r="O611" i="2" s="1"/>
  <c r="N608" i="2"/>
  <c r="N609" i="2" s="1"/>
  <c r="N610" i="2" s="1"/>
  <c r="N611" i="2" s="1"/>
  <c r="M608" i="2"/>
  <c r="M609" i="2" s="1"/>
  <c r="M610" i="2" s="1"/>
  <c r="M611" i="2" s="1"/>
  <c r="L608" i="2"/>
  <c r="L609" i="2" s="1"/>
  <c r="L610" i="2" s="1"/>
  <c r="L611" i="2" s="1"/>
  <c r="K608" i="2"/>
  <c r="K609" i="2" s="1"/>
  <c r="K610" i="2" s="1"/>
  <c r="K611" i="2" s="1"/>
  <c r="J608" i="2"/>
  <c r="J609" i="2" s="1"/>
  <c r="J610" i="2" s="1"/>
  <c r="J611" i="2" s="1"/>
  <c r="I608" i="2"/>
  <c r="I609" i="2" s="1"/>
  <c r="I610" i="2" s="1"/>
  <c r="I611" i="2" s="1"/>
  <c r="H608" i="2"/>
  <c r="H609" i="2" s="1"/>
  <c r="H610" i="2" s="1"/>
  <c r="H611" i="2" s="1"/>
  <c r="G608" i="2"/>
  <c r="G609" i="2" s="1"/>
  <c r="G610" i="2" s="1"/>
  <c r="G611" i="2" s="1"/>
  <c r="F608" i="2"/>
  <c r="F609" i="2" s="1"/>
  <c r="F610" i="2" s="1"/>
  <c r="F611" i="2" s="1"/>
  <c r="E608" i="2"/>
  <c r="E609" i="2" s="1"/>
  <c r="E610" i="2" s="1"/>
  <c r="E611" i="2" s="1"/>
  <c r="D608" i="2"/>
  <c r="D609" i="2" s="1"/>
  <c r="O604" i="2"/>
  <c r="N604" i="2"/>
  <c r="M604" i="2"/>
  <c r="L604" i="2"/>
  <c r="K604" i="2"/>
  <c r="J604" i="2"/>
  <c r="I604" i="2"/>
  <c r="H604" i="2"/>
  <c r="G604" i="2"/>
  <c r="F604" i="2"/>
  <c r="F603" i="2" s="1"/>
  <c r="E604" i="2"/>
  <c r="E603" i="2" s="1"/>
  <c r="D604" i="2"/>
  <c r="D603" i="2" s="1"/>
  <c r="O603" i="2"/>
  <c r="N603" i="2"/>
  <c r="M603" i="2"/>
  <c r="L603" i="2"/>
  <c r="K603" i="2"/>
  <c r="J603" i="2"/>
  <c r="I603" i="2"/>
  <c r="H603" i="2"/>
  <c r="G603" i="2"/>
  <c r="O597" i="2"/>
  <c r="O598" i="2" s="1"/>
  <c r="O599" i="2" s="1"/>
  <c r="O600" i="2" s="1"/>
  <c r="N597" i="2"/>
  <c r="N598" i="2" s="1"/>
  <c r="N599" i="2" s="1"/>
  <c r="N600" i="2" s="1"/>
  <c r="M597" i="2"/>
  <c r="M598" i="2" s="1"/>
  <c r="M599" i="2" s="1"/>
  <c r="M600" i="2" s="1"/>
  <c r="L597" i="2"/>
  <c r="L598" i="2" s="1"/>
  <c r="L599" i="2" s="1"/>
  <c r="L600" i="2" s="1"/>
  <c r="K597" i="2"/>
  <c r="K598" i="2" s="1"/>
  <c r="K599" i="2" s="1"/>
  <c r="K600" i="2" s="1"/>
  <c r="J597" i="2"/>
  <c r="J598" i="2" s="1"/>
  <c r="J599" i="2" s="1"/>
  <c r="J600" i="2" s="1"/>
  <c r="I597" i="2"/>
  <c r="I598" i="2" s="1"/>
  <c r="I599" i="2" s="1"/>
  <c r="I600" i="2" s="1"/>
  <c r="H597" i="2"/>
  <c r="H598" i="2" s="1"/>
  <c r="H599" i="2" s="1"/>
  <c r="H600" i="2" s="1"/>
  <c r="G597" i="2"/>
  <c r="G598" i="2" s="1"/>
  <c r="G599" i="2" s="1"/>
  <c r="G600" i="2" s="1"/>
  <c r="F597" i="2"/>
  <c r="F598" i="2" s="1"/>
  <c r="F599" i="2" s="1"/>
  <c r="F600" i="2" s="1"/>
  <c r="E597" i="2"/>
  <c r="E598" i="2" s="1"/>
  <c r="E599" i="2" s="1"/>
  <c r="E600" i="2" s="1"/>
  <c r="D597" i="2"/>
  <c r="D598" i="2" s="1"/>
  <c r="O593" i="2"/>
  <c r="N593" i="2"/>
  <c r="M593" i="2"/>
  <c r="L593" i="2"/>
  <c r="K593" i="2"/>
  <c r="J593" i="2"/>
  <c r="I593" i="2"/>
  <c r="H593" i="2"/>
  <c r="G593" i="2"/>
  <c r="F593" i="2"/>
  <c r="E593" i="2"/>
  <c r="D593" i="2"/>
  <c r="O592" i="2"/>
  <c r="N592" i="2"/>
  <c r="M592" i="2"/>
  <c r="L592" i="2"/>
  <c r="K592" i="2"/>
  <c r="J592" i="2"/>
  <c r="I592" i="2"/>
  <c r="H592" i="2"/>
  <c r="G592" i="2"/>
  <c r="F592" i="2"/>
  <c r="E592" i="2"/>
  <c r="D592" i="2"/>
  <c r="O586" i="2"/>
  <c r="O587" i="2" s="1"/>
  <c r="N586" i="2"/>
  <c r="N587" i="2" s="1"/>
  <c r="M586" i="2"/>
  <c r="M587" i="2" s="1"/>
  <c r="L586" i="2"/>
  <c r="L587" i="2" s="1"/>
  <c r="K586" i="2"/>
  <c r="K587" i="2" s="1"/>
  <c r="J586" i="2"/>
  <c r="J587" i="2" s="1"/>
  <c r="I586" i="2"/>
  <c r="I587" i="2" s="1"/>
  <c r="H586" i="2"/>
  <c r="H587" i="2" s="1"/>
  <c r="H588" i="2" s="1"/>
  <c r="G586" i="2"/>
  <c r="G587" i="2" s="1"/>
  <c r="F586" i="2"/>
  <c r="F587" i="2" s="1"/>
  <c r="E586" i="2"/>
  <c r="E587" i="2" s="1"/>
  <c r="D586" i="2"/>
  <c r="D587" i="2" s="1"/>
  <c r="O582" i="2"/>
  <c r="N582" i="2"/>
  <c r="M582" i="2"/>
  <c r="L582" i="2"/>
  <c r="K582" i="2"/>
  <c r="J582" i="2"/>
  <c r="I582" i="2"/>
  <c r="H582" i="2"/>
  <c r="G582" i="2"/>
  <c r="F582" i="2"/>
  <c r="E582" i="2"/>
  <c r="E581" i="2" s="1"/>
  <c r="D582" i="2"/>
  <c r="D581" i="2" s="1"/>
  <c r="O581" i="2"/>
  <c r="N581" i="2"/>
  <c r="M581" i="2"/>
  <c r="L581" i="2"/>
  <c r="K581" i="2"/>
  <c r="J581" i="2"/>
  <c r="I581" i="2"/>
  <c r="H581" i="2"/>
  <c r="G581" i="2"/>
  <c r="F581" i="2"/>
  <c r="O570" i="2"/>
  <c r="O572" i="2" s="1"/>
  <c r="O573" i="2" s="1"/>
  <c r="N570" i="2"/>
  <c r="N572" i="2" s="1"/>
  <c r="N573" i="2" s="1"/>
  <c r="M570" i="2"/>
  <c r="M572" i="2" s="1"/>
  <c r="M573" i="2" s="1"/>
  <c r="L570" i="2"/>
  <c r="L572" i="2" s="1"/>
  <c r="L573" i="2" s="1"/>
  <c r="K570" i="2"/>
  <c r="K572" i="2" s="1"/>
  <c r="K573" i="2" s="1"/>
  <c r="J570" i="2"/>
  <c r="J572" i="2" s="1"/>
  <c r="J573" i="2" s="1"/>
  <c r="I570" i="2"/>
  <c r="I572" i="2" s="1"/>
  <c r="I573" i="2" s="1"/>
  <c r="H570" i="2"/>
  <c r="H572" i="2" s="1"/>
  <c r="H573" i="2" s="1"/>
  <c r="G570" i="2"/>
  <c r="F570" i="2"/>
  <c r="F571" i="2" s="1"/>
  <c r="F572" i="2" s="1"/>
  <c r="F573" i="2" s="1"/>
  <c r="E570" i="2"/>
  <c r="E571" i="2" s="1"/>
  <c r="E572" i="2" s="1"/>
  <c r="E573" i="2" s="1"/>
  <c r="D570" i="2"/>
  <c r="D571" i="2" s="1"/>
  <c r="O566" i="2"/>
  <c r="N566" i="2"/>
  <c r="M566" i="2"/>
  <c r="L566" i="2"/>
  <c r="K566" i="2"/>
  <c r="J566" i="2"/>
  <c r="I566" i="2"/>
  <c r="H566" i="2"/>
  <c r="G566" i="2"/>
  <c r="F566" i="2"/>
  <c r="F565" i="2" s="1"/>
  <c r="E566" i="2"/>
  <c r="E565" i="2" s="1"/>
  <c r="D566" i="2"/>
  <c r="O565" i="2"/>
  <c r="N565" i="2"/>
  <c r="M565" i="2"/>
  <c r="L565" i="2"/>
  <c r="K565" i="2"/>
  <c r="J565" i="2"/>
  <c r="I565" i="2"/>
  <c r="H565" i="2"/>
  <c r="G565" i="2"/>
  <c r="O559" i="2"/>
  <c r="O560" i="2" s="1"/>
  <c r="O561" i="2" s="1"/>
  <c r="O562" i="2" s="1"/>
  <c r="N559" i="2"/>
  <c r="N560" i="2" s="1"/>
  <c r="N561" i="2" s="1"/>
  <c r="N562" i="2" s="1"/>
  <c r="M559" i="2"/>
  <c r="M560" i="2" s="1"/>
  <c r="M561" i="2" s="1"/>
  <c r="M562" i="2" s="1"/>
  <c r="L559" i="2"/>
  <c r="L560" i="2" s="1"/>
  <c r="L561" i="2" s="1"/>
  <c r="L562" i="2" s="1"/>
  <c r="K559" i="2"/>
  <c r="K560" i="2" s="1"/>
  <c r="K561" i="2" s="1"/>
  <c r="K562" i="2" s="1"/>
  <c r="J559" i="2"/>
  <c r="J560" i="2" s="1"/>
  <c r="J561" i="2" s="1"/>
  <c r="J562" i="2" s="1"/>
  <c r="I559" i="2"/>
  <c r="I560" i="2" s="1"/>
  <c r="I561" i="2" s="1"/>
  <c r="I562" i="2" s="1"/>
  <c r="H559" i="2"/>
  <c r="H560" i="2" s="1"/>
  <c r="H561" i="2" s="1"/>
  <c r="H562" i="2" s="1"/>
  <c r="G559" i="2"/>
  <c r="G560" i="2" s="1"/>
  <c r="G561" i="2" s="1"/>
  <c r="G562" i="2" s="1"/>
  <c r="F559" i="2"/>
  <c r="F560" i="2" s="1"/>
  <c r="F561" i="2" s="1"/>
  <c r="F562" i="2" s="1"/>
  <c r="E559" i="2"/>
  <c r="E560" i="2" s="1"/>
  <c r="E561" i="2" s="1"/>
  <c r="E562" i="2" s="1"/>
  <c r="D559" i="2"/>
  <c r="D560" i="2" s="1"/>
  <c r="O555" i="2"/>
  <c r="N555" i="2"/>
  <c r="M555" i="2"/>
  <c r="L555" i="2"/>
  <c r="K555" i="2"/>
  <c r="J555" i="2"/>
  <c r="I555" i="2"/>
  <c r="H555" i="2"/>
  <c r="G555" i="2"/>
  <c r="F555" i="2"/>
  <c r="E555" i="2"/>
  <c r="D555" i="2"/>
  <c r="O554" i="2"/>
  <c r="N554" i="2"/>
  <c r="M554" i="2"/>
  <c r="L554" i="2"/>
  <c r="K554" i="2"/>
  <c r="J554" i="2"/>
  <c r="I554" i="2"/>
  <c r="H554" i="2"/>
  <c r="G554" i="2"/>
  <c r="F554" i="2"/>
  <c r="E554" i="2"/>
  <c r="D554" i="2"/>
  <c r="O548" i="2"/>
  <c r="O549" i="2" s="1"/>
  <c r="O550" i="2" s="1"/>
  <c r="O551" i="2" s="1"/>
  <c r="N548" i="2"/>
  <c r="N549" i="2" s="1"/>
  <c r="N550" i="2" s="1"/>
  <c r="N551" i="2" s="1"/>
  <c r="M548" i="2"/>
  <c r="M549" i="2" s="1"/>
  <c r="M550" i="2" s="1"/>
  <c r="M551" i="2" s="1"/>
  <c r="L548" i="2"/>
  <c r="L549" i="2" s="1"/>
  <c r="L550" i="2" s="1"/>
  <c r="L551" i="2" s="1"/>
  <c r="K548" i="2"/>
  <c r="K549" i="2" s="1"/>
  <c r="K550" i="2" s="1"/>
  <c r="K551" i="2" s="1"/>
  <c r="J548" i="2"/>
  <c r="J549" i="2" s="1"/>
  <c r="J550" i="2" s="1"/>
  <c r="J551" i="2" s="1"/>
  <c r="I548" i="2"/>
  <c r="I549" i="2" s="1"/>
  <c r="I550" i="2" s="1"/>
  <c r="I551" i="2" s="1"/>
  <c r="H548" i="2"/>
  <c r="H549" i="2" s="1"/>
  <c r="H550" i="2" s="1"/>
  <c r="H551" i="2" s="1"/>
  <c r="G548" i="2"/>
  <c r="G549" i="2" s="1"/>
  <c r="G550" i="2" s="1"/>
  <c r="G551" i="2" s="1"/>
  <c r="F548" i="2"/>
  <c r="F549" i="2" s="1"/>
  <c r="F550" i="2" s="1"/>
  <c r="F551" i="2" s="1"/>
  <c r="E548" i="2"/>
  <c r="E549" i="2" s="1"/>
  <c r="E550" i="2" s="1"/>
  <c r="E551" i="2" s="1"/>
  <c r="D548" i="2"/>
  <c r="D549" i="2" s="1"/>
  <c r="O544" i="2"/>
  <c r="N544" i="2"/>
  <c r="M544" i="2"/>
  <c r="L544" i="2"/>
  <c r="K544" i="2"/>
  <c r="J544" i="2"/>
  <c r="I544" i="2"/>
  <c r="I543" i="2" s="1"/>
  <c r="H544" i="2"/>
  <c r="H543" i="2" s="1"/>
  <c r="G544" i="2"/>
  <c r="G543" i="2" s="1"/>
  <c r="F544" i="2"/>
  <c r="F543" i="2" s="1"/>
  <c r="E544" i="2"/>
  <c r="D544" i="2"/>
  <c r="D543" i="2" s="1"/>
  <c r="O543" i="2"/>
  <c r="N543" i="2"/>
  <c r="M543" i="2"/>
  <c r="L543" i="2"/>
  <c r="K543" i="2"/>
  <c r="J543" i="2"/>
  <c r="E543" i="2"/>
  <c r="O537" i="2"/>
  <c r="O538" i="2" s="1"/>
  <c r="O539" i="2" s="1"/>
  <c r="O540" i="2" s="1"/>
  <c r="N537" i="2"/>
  <c r="N538" i="2" s="1"/>
  <c r="N539" i="2" s="1"/>
  <c r="N540" i="2" s="1"/>
  <c r="M537" i="2"/>
  <c r="M538" i="2" s="1"/>
  <c r="M539" i="2" s="1"/>
  <c r="M540" i="2" s="1"/>
  <c r="L537" i="2"/>
  <c r="L538" i="2" s="1"/>
  <c r="L539" i="2" s="1"/>
  <c r="L540" i="2" s="1"/>
  <c r="K537" i="2"/>
  <c r="K538" i="2" s="1"/>
  <c r="K539" i="2" s="1"/>
  <c r="K540" i="2" s="1"/>
  <c r="J537" i="2"/>
  <c r="J538" i="2" s="1"/>
  <c r="J539" i="2" s="1"/>
  <c r="J540" i="2" s="1"/>
  <c r="I537" i="2"/>
  <c r="I538" i="2" s="1"/>
  <c r="I539" i="2" s="1"/>
  <c r="I540" i="2" s="1"/>
  <c r="H537" i="2"/>
  <c r="H538" i="2" s="1"/>
  <c r="H539" i="2" s="1"/>
  <c r="H540" i="2" s="1"/>
  <c r="G537" i="2"/>
  <c r="G538" i="2" s="1"/>
  <c r="G539" i="2" s="1"/>
  <c r="G540" i="2" s="1"/>
  <c r="F537" i="2"/>
  <c r="F538" i="2" s="1"/>
  <c r="F539" i="2" s="1"/>
  <c r="F540" i="2" s="1"/>
  <c r="E537" i="2"/>
  <c r="E538" i="2" s="1"/>
  <c r="E539" i="2" s="1"/>
  <c r="E540" i="2" s="1"/>
  <c r="D537" i="2"/>
  <c r="D538" i="2" s="1"/>
  <c r="O533" i="2"/>
  <c r="N533" i="2"/>
  <c r="M533" i="2"/>
  <c r="L533" i="2"/>
  <c r="K533" i="2"/>
  <c r="K532" i="2" s="1"/>
  <c r="J533" i="2"/>
  <c r="J532" i="2" s="1"/>
  <c r="I533" i="2"/>
  <c r="I532" i="2" s="1"/>
  <c r="H533" i="2"/>
  <c r="H532" i="2" s="1"/>
  <c r="G533" i="2"/>
  <c r="F533" i="2"/>
  <c r="F532" i="2" s="1"/>
  <c r="E533" i="2"/>
  <c r="E532" i="2" s="1"/>
  <c r="D533" i="2"/>
  <c r="O532" i="2"/>
  <c r="N532" i="2"/>
  <c r="M532" i="2"/>
  <c r="L532" i="2"/>
  <c r="G532" i="2"/>
  <c r="O526" i="2"/>
  <c r="O527" i="2" s="1"/>
  <c r="O528" i="2" s="1"/>
  <c r="O529" i="2" s="1"/>
  <c r="N526" i="2"/>
  <c r="N527" i="2" s="1"/>
  <c r="N528" i="2" s="1"/>
  <c r="N529" i="2" s="1"/>
  <c r="M526" i="2"/>
  <c r="M527" i="2" s="1"/>
  <c r="M528" i="2" s="1"/>
  <c r="M529" i="2" s="1"/>
  <c r="L526" i="2"/>
  <c r="L527" i="2" s="1"/>
  <c r="L528" i="2" s="1"/>
  <c r="L529" i="2" s="1"/>
  <c r="K526" i="2"/>
  <c r="K527" i="2" s="1"/>
  <c r="K528" i="2" s="1"/>
  <c r="K529" i="2" s="1"/>
  <c r="J526" i="2"/>
  <c r="J527" i="2" s="1"/>
  <c r="J528" i="2" s="1"/>
  <c r="J529" i="2" s="1"/>
  <c r="I526" i="2"/>
  <c r="I527" i="2" s="1"/>
  <c r="I528" i="2" s="1"/>
  <c r="I529" i="2" s="1"/>
  <c r="H526" i="2"/>
  <c r="H527" i="2" s="1"/>
  <c r="H528" i="2" s="1"/>
  <c r="H529" i="2" s="1"/>
  <c r="G526" i="2"/>
  <c r="G527" i="2" s="1"/>
  <c r="G528" i="2" s="1"/>
  <c r="G529" i="2" s="1"/>
  <c r="F526" i="2"/>
  <c r="F527" i="2" s="1"/>
  <c r="F528" i="2" s="1"/>
  <c r="F529" i="2" s="1"/>
  <c r="E526" i="2"/>
  <c r="E527" i="2" s="1"/>
  <c r="E528" i="2" s="1"/>
  <c r="E529" i="2" s="1"/>
  <c r="D526" i="2"/>
  <c r="D527" i="2" s="1"/>
  <c r="O522" i="2"/>
  <c r="N522" i="2"/>
  <c r="M522" i="2"/>
  <c r="L522" i="2"/>
  <c r="K522" i="2"/>
  <c r="J522" i="2"/>
  <c r="I522" i="2"/>
  <c r="H522" i="2"/>
  <c r="G522" i="2"/>
  <c r="F522" i="2"/>
  <c r="E522" i="2"/>
  <c r="D522" i="2"/>
  <c r="O521" i="2"/>
  <c r="N521" i="2"/>
  <c r="M521" i="2"/>
  <c r="L521" i="2"/>
  <c r="K521" i="2"/>
  <c r="J521" i="2"/>
  <c r="I521" i="2"/>
  <c r="H521" i="2"/>
  <c r="G521" i="2"/>
  <c r="F521" i="2"/>
  <c r="E521" i="2"/>
  <c r="D521" i="2"/>
  <c r="O515" i="2"/>
  <c r="O516" i="2" s="1"/>
  <c r="O517" i="2" s="1"/>
  <c r="O518" i="2" s="1"/>
  <c r="N515" i="2"/>
  <c r="N516" i="2" s="1"/>
  <c r="N517" i="2" s="1"/>
  <c r="N518" i="2" s="1"/>
  <c r="M515" i="2"/>
  <c r="M516" i="2" s="1"/>
  <c r="M517" i="2" s="1"/>
  <c r="M518" i="2" s="1"/>
  <c r="L515" i="2"/>
  <c r="L516" i="2" s="1"/>
  <c r="L517" i="2" s="1"/>
  <c r="L518" i="2" s="1"/>
  <c r="K515" i="2"/>
  <c r="K516" i="2" s="1"/>
  <c r="K517" i="2" s="1"/>
  <c r="K518" i="2" s="1"/>
  <c r="J515" i="2"/>
  <c r="J516" i="2" s="1"/>
  <c r="J517" i="2" s="1"/>
  <c r="J518" i="2" s="1"/>
  <c r="I515" i="2"/>
  <c r="I516" i="2" s="1"/>
  <c r="I517" i="2" s="1"/>
  <c r="I518" i="2" s="1"/>
  <c r="H515" i="2"/>
  <c r="H516" i="2" s="1"/>
  <c r="H517" i="2" s="1"/>
  <c r="H518" i="2" s="1"/>
  <c r="G515" i="2"/>
  <c r="G516" i="2" s="1"/>
  <c r="G517" i="2" s="1"/>
  <c r="G518" i="2" s="1"/>
  <c r="F515" i="2"/>
  <c r="F516" i="2" s="1"/>
  <c r="F517" i="2" s="1"/>
  <c r="F518" i="2" s="1"/>
  <c r="E515" i="2"/>
  <c r="E516" i="2" s="1"/>
  <c r="E517" i="2" s="1"/>
  <c r="E518" i="2" s="1"/>
  <c r="D515" i="2"/>
  <c r="D516" i="2" s="1"/>
  <c r="O511" i="2"/>
  <c r="N511" i="2"/>
  <c r="M511" i="2"/>
  <c r="L511" i="2"/>
  <c r="K511" i="2"/>
  <c r="J511" i="2"/>
  <c r="I511" i="2"/>
  <c r="H511" i="2"/>
  <c r="G511" i="2"/>
  <c r="F511" i="2"/>
  <c r="E511" i="2"/>
  <c r="D511" i="2"/>
  <c r="O510" i="2"/>
  <c r="N510" i="2"/>
  <c r="M510" i="2"/>
  <c r="L510" i="2"/>
  <c r="K510" i="2"/>
  <c r="J510" i="2"/>
  <c r="I510" i="2"/>
  <c r="H510" i="2"/>
  <c r="G510" i="2"/>
  <c r="F510" i="2"/>
  <c r="E510" i="2"/>
  <c r="D510" i="2"/>
  <c r="O504" i="2"/>
  <c r="O505" i="2" s="1"/>
  <c r="N504" i="2"/>
  <c r="N505" i="2" s="1"/>
  <c r="M504" i="2"/>
  <c r="M505" i="2" s="1"/>
  <c r="L504" i="2"/>
  <c r="L505" i="2" s="1"/>
  <c r="K504" i="2"/>
  <c r="K505" i="2" s="1"/>
  <c r="J504" i="2"/>
  <c r="J505" i="2" s="1"/>
  <c r="I504" i="2"/>
  <c r="I505" i="2" s="1"/>
  <c r="H504" i="2"/>
  <c r="H505" i="2" s="1"/>
  <c r="G504" i="2"/>
  <c r="G505" i="2" s="1"/>
  <c r="F504" i="2"/>
  <c r="F505" i="2" s="1"/>
  <c r="E504" i="2"/>
  <c r="E505" i="2" s="1"/>
  <c r="D504" i="2"/>
  <c r="D505" i="2" s="1"/>
  <c r="O500" i="2"/>
  <c r="N500" i="2"/>
  <c r="M500" i="2"/>
  <c r="L500" i="2"/>
  <c r="K500" i="2"/>
  <c r="K499" i="2" s="1"/>
  <c r="J500" i="2"/>
  <c r="J499" i="2" s="1"/>
  <c r="I500" i="2"/>
  <c r="I499" i="2" s="1"/>
  <c r="H500" i="2"/>
  <c r="H499" i="2" s="1"/>
  <c r="G500" i="2"/>
  <c r="F500" i="2"/>
  <c r="E500" i="2"/>
  <c r="E499" i="2" s="1"/>
  <c r="D500" i="2"/>
  <c r="O499" i="2"/>
  <c r="N499" i="2"/>
  <c r="M499" i="2"/>
  <c r="L499" i="2"/>
  <c r="G499" i="2"/>
  <c r="F499" i="2"/>
  <c r="O488" i="2"/>
  <c r="O490" i="2" s="1"/>
  <c r="O491" i="2" s="1"/>
  <c r="N488" i="2"/>
  <c r="N490" i="2" s="1"/>
  <c r="N491" i="2" s="1"/>
  <c r="M488" i="2"/>
  <c r="M490" i="2" s="1"/>
  <c r="M491" i="2" s="1"/>
  <c r="L488" i="2"/>
  <c r="L490" i="2" s="1"/>
  <c r="L491" i="2" s="1"/>
  <c r="K488" i="2"/>
  <c r="K490" i="2" s="1"/>
  <c r="K491" i="2" s="1"/>
  <c r="J488" i="2"/>
  <c r="J490" i="2" s="1"/>
  <c r="J491" i="2" s="1"/>
  <c r="I488" i="2"/>
  <c r="I490" i="2" s="1"/>
  <c r="I491" i="2" s="1"/>
  <c r="H488" i="2"/>
  <c r="H490" i="2" s="1"/>
  <c r="H491" i="2" s="1"/>
  <c r="G488" i="2"/>
  <c r="F488" i="2"/>
  <c r="F489" i="2" s="1"/>
  <c r="F490" i="2" s="1"/>
  <c r="F491" i="2" s="1"/>
  <c r="E488" i="2"/>
  <c r="E489" i="2" s="1"/>
  <c r="E490" i="2" s="1"/>
  <c r="E491" i="2" s="1"/>
  <c r="D488" i="2"/>
  <c r="D489" i="2" s="1"/>
  <c r="O484" i="2"/>
  <c r="N484" i="2"/>
  <c r="N483" i="2" s="1"/>
  <c r="M484" i="2"/>
  <c r="M483" i="2" s="1"/>
  <c r="L484" i="2"/>
  <c r="L483" i="2" s="1"/>
  <c r="K484" i="2"/>
  <c r="K483" i="2" s="1"/>
  <c r="J484" i="2"/>
  <c r="J483" i="2" s="1"/>
  <c r="I484" i="2"/>
  <c r="I483" i="2" s="1"/>
  <c r="H484" i="2"/>
  <c r="H483" i="2" s="1"/>
  <c r="G484" i="2"/>
  <c r="G483" i="2" s="1"/>
  <c r="F484" i="2"/>
  <c r="F483" i="2" s="1"/>
  <c r="E484" i="2"/>
  <c r="E483" i="2" s="1"/>
  <c r="D484" i="2"/>
  <c r="D483" i="2" s="1"/>
  <c r="O483" i="2"/>
  <c r="O477" i="2"/>
  <c r="O478" i="2" s="1"/>
  <c r="O479" i="2" s="1"/>
  <c r="O480" i="2" s="1"/>
  <c r="N477" i="2"/>
  <c r="N478" i="2" s="1"/>
  <c r="N479" i="2" s="1"/>
  <c r="N480" i="2" s="1"/>
  <c r="M477" i="2"/>
  <c r="M478" i="2" s="1"/>
  <c r="M479" i="2" s="1"/>
  <c r="M480" i="2" s="1"/>
  <c r="L477" i="2"/>
  <c r="L478" i="2" s="1"/>
  <c r="L479" i="2" s="1"/>
  <c r="L480" i="2" s="1"/>
  <c r="K477" i="2"/>
  <c r="K478" i="2" s="1"/>
  <c r="K479" i="2" s="1"/>
  <c r="K480" i="2" s="1"/>
  <c r="J477" i="2"/>
  <c r="J478" i="2" s="1"/>
  <c r="J479" i="2" s="1"/>
  <c r="J480" i="2" s="1"/>
  <c r="I477" i="2"/>
  <c r="I478" i="2" s="1"/>
  <c r="I479" i="2" s="1"/>
  <c r="I480" i="2" s="1"/>
  <c r="H477" i="2"/>
  <c r="H478" i="2" s="1"/>
  <c r="H479" i="2" s="1"/>
  <c r="H480" i="2" s="1"/>
  <c r="G477" i="2"/>
  <c r="G478" i="2" s="1"/>
  <c r="G479" i="2" s="1"/>
  <c r="G480" i="2" s="1"/>
  <c r="F477" i="2"/>
  <c r="F478" i="2" s="1"/>
  <c r="F479" i="2" s="1"/>
  <c r="F480" i="2" s="1"/>
  <c r="E477" i="2"/>
  <c r="E478" i="2" s="1"/>
  <c r="E479" i="2" s="1"/>
  <c r="E480" i="2" s="1"/>
  <c r="D477" i="2"/>
  <c r="D478" i="2" s="1"/>
  <c r="O473" i="2"/>
  <c r="N473" i="2"/>
  <c r="M473" i="2"/>
  <c r="L473" i="2"/>
  <c r="K473" i="2"/>
  <c r="J473" i="2"/>
  <c r="I473" i="2"/>
  <c r="H473" i="2"/>
  <c r="G473" i="2"/>
  <c r="F473" i="2"/>
  <c r="E473" i="2"/>
  <c r="D473" i="2"/>
  <c r="O472" i="2"/>
  <c r="N472" i="2"/>
  <c r="M472" i="2"/>
  <c r="L472" i="2"/>
  <c r="K472" i="2"/>
  <c r="J472" i="2"/>
  <c r="I472" i="2"/>
  <c r="H472" i="2"/>
  <c r="G472" i="2"/>
  <c r="F472" i="2"/>
  <c r="E472" i="2"/>
  <c r="D472" i="2"/>
  <c r="O466" i="2"/>
  <c r="O467" i="2" s="1"/>
  <c r="O468" i="2" s="1"/>
  <c r="O469" i="2" s="1"/>
  <c r="N466" i="2"/>
  <c r="N467" i="2" s="1"/>
  <c r="N468" i="2" s="1"/>
  <c r="N469" i="2" s="1"/>
  <c r="M466" i="2"/>
  <c r="M467" i="2" s="1"/>
  <c r="M468" i="2" s="1"/>
  <c r="M469" i="2" s="1"/>
  <c r="L466" i="2"/>
  <c r="L467" i="2" s="1"/>
  <c r="L468" i="2" s="1"/>
  <c r="L469" i="2" s="1"/>
  <c r="K466" i="2"/>
  <c r="K467" i="2" s="1"/>
  <c r="K468" i="2" s="1"/>
  <c r="K469" i="2" s="1"/>
  <c r="J466" i="2"/>
  <c r="J467" i="2" s="1"/>
  <c r="J468" i="2" s="1"/>
  <c r="J469" i="2" s="1"/>
  <c r="I466" i="2"/>
  <c r="I467" i="2" s="1"/>
  <c r="I468" i="2" s="1"/>
  <c r="I469" i="2" s="1"/>
  <c r="H466" i="2"/>
  <c r="H467" i="2" s="1"/>
  <c r="H468" i="2" s="1"/>
  <c r="H469" i="2" s="1"/>
  <c r="G466" i="2"/>
  <c r="G467" i="2" s="1"/>
  <c r="G468" i="2" s="1"/>
  <c r="G469" i="2" s="1"/>
  <c r="F466" i="2"/>
  <c r="F467" i="2" s="1"/>
  <c r="F468" i="2" s="1"/>
  <c r="F469" i="2" s="1"/>
  <c r="E466" i="2"/>
  <c r="E467" i="2" s="1"/>
  <c r="E468" i="2" s="1"/>
  <c r="E469" i="2" s="1"/>
  <c r="D466" i="2"/>
  <c r="D467" i="2" s="1"/>
  <c r="O462" i="2"/>
  <c r="N462" i="2"/>
  <c r="M462" i="2"/>
  <c r="L462" i="2"/>
  <c r="K462" i="2"/>
  <c r="J462" i="2"/>
  <c r="I462" i="2"/>
  <c r="H462" i="2"/>
  <c r="G462" i="2"/>
  <c r="F462" i="2"/>
  <c r="E462" i="2"/>
  <c r="D462" i="2"/>
  <c r="O461" i="2"/>
  <c r="N461" i="2"/>
  <c r="M461" i="2"/>
  <c r="L461" i="2"/>
  <c r="K461" i="2"/>
  <c r="J461" i="2"/>
  <c r="I461" i="2"/>
  <c r="H461" i="2"/>
  <c r="G461" i="2"/>
  <c r="F461" i="2"/>
  <c r="E461" i="2"/>
  <c r="D461" i="2"/>
  <c r="O455" i="2"/>
  <c r="O456" i="2" s="1"/>
  <c r="O457" i="2" s="1"/>
  <c r="O458" i="2" s="1"/>
  <c r="N455" i="2"/>
  <c r="N456" i="2" s="1"/>
  <c r="N457" i="2" s="1"/>
  <c r="N458" i="2" s="1"/>
  <c r="M455" i="2"/>
  <c r="M456" i="2" s="1"/>
  <c r="M457" i="2" s="1"/>
  <c r="M458" i="2" s="1"/>
  <c r="L455" i="2"/>
  <c r="L456" i="2" s="1"/>
  <c r="L457" i="2" s="1"/>
  <c r="L458" i="2" s="1"/>
  <c r="K455" i="2"/>
  <c r="K456" i="2" s="1"/>
  <c r="K457" i="2" s="1"/>
  <c r="K458" i="2" s="1"/>
  <c r="J455" i="2"/>
  <c r="J456" i="2" s="1"/>
  <c r="J457" i="2" s="1"/>
  <c r="J458" i="2" s="1"/>
  <c r="I455" i="2"/>
  <c r="I456" i="2" s="1"/>
  <c r="I457" i="2" s="1"/>
  <c r="I458" i="2" s="1"/>
  <c r="H455" i="2"/>
  <c r="H456" i="2" s="1"/>
  <c r="H457" i="2" s="1"/>
  <c r="H458" i="2" s="1"/>
  <c r="G455" i="2"/>
  <c r="G456" i="2" s="1"/>
  <c r="G457" i="2" s="1"/>
  <c r="G458" i="2" s="1"/>
  <c r="F455" i="2"/>
  <c r="F456" i="2" s="1"/>
  <c r="F457" i="2" s="1"/>
  <c r="F458" i="2" s="1"/>
  <c r="E455" i="2"/>
  <c r="E456" i="2" s="1"/>
  <c r="E457" i="2" s="1"/>
  <c r="E458" i="2" s="1"/>
  <c r="D455" i="2"/>
  <c r="D456" i="2" s="1"/>
  <c r="O451" i="2"/>
  <c r="O450" i="2" s="1"/>
  <c r="N451" i="2"/>
  <c r="N450" i="2" s="1"/>
  <c r="M451" i="2"/>
  <c r="M450" i="2" s="1"/>
  <c r="L451" i="2"/>
  <c r="K451" i="2"/>
  <c r="J451" i="2"/>
  <c r="J450" i="2" s="1"/>
  <c r="I451" i="2"/>
  <c r="I450" i="2" s="1"/>
  <c r="H451" i="2"/>
  <c r="G451" i="2"/>
  <c r="F451" i="2"/>
  <c r="F450" i="2" s="1"/>
  <c r="E451" i="2"/>
  <c r="E450" i="2" s="1"/>
  <c r="D451" i="2"/>
  <c r="L450" i="2"/>
  <c r="K450" i="2"/>
  <c r="H450" i="2"/>
  <c r="G450" i="2"/>
  <c r="D450" i="2"/>
  <c r="O444" i="2"/>
  <c r="O445" i="2" s="1"/>
  <c r="O446" i="2" s="1"/>
  <c r="O447" i="2" s="1"/>
  <c r="N444" i="2"/>
  <c r="N445" i="2" s="1"/>
  <c r="N446" i="2" s="1"/>
  <c r="N447" i="2" s="1"/>
  <c r="M444" i="2"/>
  <c r="M445" i="2" s="1"/>
  <c r="M446" i="2" s="1"/>
  <c r="M447" i="2" s="1"/>
  <c r="L444" i="2"/>
  <c r="L445" i="2" s="1"/>
  <c r="L446" i="2" s="1"/>
  <c r="L447" i="2" s="1"/>
  <c r="K444" i="2"/>
  <c r="K445" i="2" s="1"/>
  <c r="K446" i="2" s="1"/>
  <c r="K447" i="2" s="1"/>
  <c r="J444" i="2"/>
  <c r="J445" i="2" s="1"/>
  <c r="J446" i="2" s="1"/>
  <c r="J447" i="2" s="1"/>
  <c r="I444" i="2"/>
  <c r="I445" i="2" s="1"/>
  <c r="I446" i="2" s="1"/>
  <c r="I447" i="2" s="1"/>
  <c r="H444" i="2"/>
  <c r="H445" i="2" s="1"/>
  <c r="H446" i="2" s="1"/>
  <c r="H447" i="2" s="1"/>
  <c r="G444" i="2"/>
  <c r="G445" i="2" s="1"/>
  <c r="G446" i="2" s="1"/>
  <c r="G447" i="2" s="1"/>
  <c r="F444" i="2"/>
  <c r="F445" i="2" s="1"/>
  <c r="F446" i="2" s="1"/>
  <c r="F447" i="2" s="1"/>
  <c r="E444" i="2"/>
  <c r="E445" i="2" s="1"/>
  <c r="E446" i="2" s="1"/>
  <c r="E447" i="2" s="1"/>
  <c r="D444" i="2"/>
  <c r="D445" i="2" s="1"/>
  <c r="O440" i="2"/>
  <c r="N440" i="2"/>
  <c r="M440" i="2"/>
  <c r="M439" i="2" s="1"/>
  <c r="L440" i="2"/>
  <c r="L439" i="2" s="1"/>
  <c r="K440" i="2"/>
  <c r="K439" i="2" s="1"/>
  <c r="J440" i="2"/>
  <c r="J439" i="2" s="1"/>
  <c r="I440" i="2"/>
  <c r="H440" i="2"/>
  <c r="H439" i="2" s="1"/>
  <c r="G440" i="2"/>
  <c r="G439" i="2" s="1"/>
  <c r="F440" i="2"/>
  <c r="F439" i="2" s="1"/>
  <c r="E440" i="2"/>
  <c r="E439" i="2" s="1"/>
  <c r="D440" i="2"/>
  <c r="D439" i="2" s="1"/>
  <c r="O439" i="2"/>
  <c r="N439" i="2"/>
  <c r="I439" i="2"/>
  <c r="O433" i="2"/>
  <c r="O434" i="2" s="1"/>
  <c r="O435" i="2" s="1"/>
  <c r="O436" i="2" s="1"/>
  <c r="N433" i="2"/>
  <c r="N434" i="2" s="1"/>
  <c r="N435" i="2" s="1"/>
  <c r="N436" i="2" s="1"/>
  <c r="M433" i="2"/>
  <c r="M434" i="2" s="1"/>
  <c r="M435" i="2" s="1"/>
  <c r="M436" i="2" s="1"/>
  <c r="L433" i="2"/>
  <c r="L434" i="2" s="1"/>
  <c r="L435" i="2" s="1"/>
  <c r="L436" i="2" s="1"/>
  <c r="K433" i="2"/>
  <c r="K434" i="2" s="1"/>
  <c r="K435" i="2" s="1"/>
  <c r="K436" i="2" s="1"/>
  <c r="J433" i="2"/>
  <c r="J434" i="2" s="1"/>
  <c r="J435" i="2" s="1"/>
  <c r="J436" i="2" s="1"/>
  <c r="I433" i="2"/>
  <c r="I434" i="2" s="1"/>
  <c r="I435" i="2" s="1"/>
  <c r="I436" i="2" s="1"/>
  <c r="H433" i="2"/>
  <c r="H434" i="2" s="1"/>
  <c r="H435" i="2" s="1"/>
  <c r="H436" i="2" s="1"/>
  <c r="G433" i="2"/>
  <c r="G434" i="2" s="1"/>
  <c r="G435" i="2" s="1"/>
  <c r="G436" i="2" s="1"/>
  <c r="F433" i="2"/>
  <c r="F434" i="2" s="1"/>
  <c r="F435" i="2" s="1"/>
  <c r="F436" i="2" s="1"/>
  <c r="E433" i="2"/>
  <c r="E434" i="2" s="1"/>
  <c r="E435" i="2" s="1"/>
  <c r="E436" i="2" s="1"/>
  <c r="D433" i="2"/>
  <c r="D434" i="2" s="1"/>
  <c r="O429" i="2"/>
  <c r="N429" i="2"/>
  <c r="N428" i="2" s="1"/>
  <c r="M429" i="2"/>
  <c r="M428" i="2" s="1"/>
  <c r="L429" i="2"/>
  <c r="L428" i="2" s="1"/>
  <c r="K429" i="2"/>
  <c r="K428" i="2" s="1"/>
  <c r="J429" i="2"/>
  <c r="J428" i="2" s="1"/>
  <c r="I429" i="2"/>
  <c r="I428" i="2" s="1"/>
  <c r="H429" i="2"/>
  <c r="H428" i="2" s="1"/>
  <c r="G429" i="2"/>
  <c r="G428" i="2" s="1"/>
  <c r="F429" i="2"/>
  <c r="F428" i="2" s="1"/>
  <c r="E429" i="2"/>
  <c r="E428" i="2" s="1"/>
  <c r="D429" i="2"/>
  <c r="D428" i="2" s="1"/>
  <c r="O428" i="2"/>
  <c r="O422" i="2"/>
  <c r="O423" i="2" s="1"/>
  <c r="N422" i="2"/>
  <c r="N423" i="2" s="1"/>
  <c r="M422" i="2"/>
  <c r="M423" i="2" s="1"/>
  <c r="L422" i="2"/>
  <c r="L423" i="2" s="1"/>
  <c r="K422" i="2"/>
  <c r="K423" i="2" s="1"/>
  <c r="J422" i="2"/>
  <c r="J423" i="2" s="1"/>
  <c r="I422" i="2"/>
  <c r="I423" i="2" s="1"/>
  <c r="H422" i="2"/>
  <c r="H423" i="2" s="1"/>
  <c r="G422" i="2"/>
  <c r="G423" i="2" s="1"/>
  <c r="F422" i="2"/>
  <c r="F423" i="2" s="1"/>
  <c r="E422" i="2"/>
  <c r="E423" i="2" s="1"/>
  <c r="D422" i="2"/>
  <c r="D423" i="2" s="1"/>
  <c r="O418" i="2"/>
  <c r="O417" i="2" s="1"/>
  <c r="N418" i="2"/>
  <c r="N417" i="2" s="1"/>
  <c r="M418" i="2"/>
  <c r="M417" i="2" s="1"/>
  <c r="L418" i="2"/>
  <c r="L417" i="2" s="1"/>
  <c r="K418" i="2"/>
  <c r="K417" i="2" s="1"/>
  <c r="J418" i="2"/>
  <c r="J417" i="2" s="1"/>
  <c r="I418" i="2"/>
  <c r="I417" i="2" s="1"/>
  <c r="H418" i="2"/>
  <c r="H417" i="2" s="1"/>
  <c r="G418" i="2"/>
  <c r="G417" i="2" s="1"/>
  <c r="F418" i="2"/>
  <c r="F417" i="2" s="1"/>
  <c r="E418" i="2"/>
  <c r="E417" i="2" s="1"/>
  <c r="D418" i="2"/>
  <c r="D417" i="2" s="1"/>
  <c r="O406" i="2"/>
  <c r="O408" i="2" s="1"/>
  <c r="O409" i="2" s="1"/>
  <c r="N406" i="2"/>
  <c r="N408" i="2" s="1"/>
  <c r="N409" i="2" s="1"/>
  <c r="M406" i="2"/>
  <c r="M408" i="2" s="1"/>
  <c r="M409" i="2" s="1"/>
  <c r="L406" i="2"/>
  <c r="L408" i="2" s="1"/>
  <c r="L409" i="2" s="1"/>
  <c r="K406" i="2"/>
  <c r="K408" i="2" s="1"/>
  <c r="K409" i="2" s="1"/>
  <c r="J406" i="2"/>
  <c r="J408" i="2" s="1"/>
  <c r="J409" i="2" s="1"/>
  <c r="I406" i="2"/>
  <c r="I408" i="2" s="1"/>
  <c r="I409" i="2" s="1"/>
  <c r="H406" i="2"/>
  <c r="H408" i="2" s="1"/>
  <c r="H409" i="2" s="1"/>
  <c r="G406" i="2"/>
  <c r="F406" i="2"/>
  <c r="F407" i="2" s="1"/>
  <c r="F408" i="2" s="1"/>
  <c r="F409" i="2" s="1"/>
  <c r="E406" i="2"/>
  <c r="E407" i="2" s="1"/>
  <c r="E408" i="2" s="1"/>
  <c r="E409" i="2" s="1"/>
  <c r="D406" i="2"/>
  <c r="D407" i="2" s="1"/>
  <c r="O402" i="2"/>
  <c r="N402" i="2"/>
  <c r="M402" i="2"/>
  <c r="L402" i="2"/>
  <c r="K402" i="2"/>
  <c r="J402" i="2"/>
  <c r="J401" i="2" s="1"/>
  <c r="I402" i="2"/>
  <c r="I401" i="2" s="1"/>
  <c r="H402" i="2"/>
  <c r="H401" i="2" s="1"/>
  <c r="G402" i="2"/>
  <c r="G401" i="2" s="1"/>
  <c r="F402" i="2"/>
  <c r="E402" i="2"/>
  <c r="E401" i="2" s="1"/>
  <c r="D402" i="2"/>
  <c r="D401" i="2" s="1"/>
  <c r="O401" i="2"/>
  <c r="N401" i="2"/>
  <c r="M401" i="2"/>
  <c r="L401" i="2"/>
  <c r="K401" i="2"/>
  <c r="F401" i="2"/>
  <c r="O395" i="2"/>
  <c r="O396" i="2" s="1"/>
  <c r="O397" i="2" s="1"/>
  <c r="O398" i="2" s="1"/>
  <c r="N395" i="2"/>
  <c r="N396" i="2" s="1"/>
  <c r="N397" i="2" s="1"/>
  <c r="N398" i="2" s="1"/>
  <c r="M395" i="2"/>
  <c r="M396" i="2" s="1"/>
  <c r="M397" i="2" s="1"/>
  <c r="M398" i="2" s="1"/>
  <c r="L395" i="2"/>
  <c r="L396" i="2" s="1"/>
  <c r="L397" i="2" s="1"/>
  <c r="L398" i="2" s="1"/>
  <c r="K395" i="2"/>
  <c r="K396" i="2" s="1"/>
  <c r="K397" i="2" s="1"/>
  <c r="K398" i="2" s="1"/>
  <c r="J395" i="2"/>
  <c r="J396" i="2" s="1"/>
  <c r="J397" i="2" s="1"/>
  <c r="J398" i="2" s="1"/>
  <c r="I395" i="2"/>
  <c r="I396" i="2" s="1"/>
  <c r="I397" i="2" s="1"/>
  <c r="I398" i="2" s="1"/>
  <c r="H395" i="2"/>
  <c r="H396" i="2" s="1"/>
  <c r="H397" i="2" s="1"/>
  <c r="H398" i="2" s="1"/>
  <c r="G395" i="2"/>
  <c r="G396" i="2" s="1"/>
  <c r="G397" i="2" s="1"/>
  <c r="G398" i="2" s="1"/>
  <c r="F395" i="2"/>
  <c r="F396" i="2" s="1"/>
  <c r="F397" i="2" s="1"/>
  <c r="F398" i="2" s="1"/>
  <c r="E395" i="2"/>
  <c r="E396" i="2" s="1"/>
  <c r="E397" i="2" s="1"/>
  <c r="E398" i="2" s="1"/>
  <c r="D395" i="2"/>
  <c r="D396" i="2" s="1"/>
  <c r="O391" i="2"/>
  <c r="N391" i="2"/>
  <c r="M391" i="2"/>
  <c r="L391" i="2"/>
  <c r="L390" i="2" s="1"/>
  <c r="K391" i="2"/>
  <c r="K390" i="2" s="1"/>
  <c r="J391" i="2"/>
  <c r="J390" i="2" s="1"/>
  <c r="I391" i="2"/>
  <c r="I390" i="2" s="1"/>
  <c r="H391" i="2"/>
  <c r="H390" i="2" s="1"/>
  <c r="G391" i="2"/>
  <c r="G390" i="2" s="1"/>
  <c r="F391" i="2"/>
  <c r="F390" i="2" s="1"/>
  <c r="E391" i="2"/>
  <c r="E390" i="2" s="1"/>
  <c r="D391" i="2"/>
  <c r="O390" i="2"/>
  <c r="N390" i="2"/>
  <c r="M390" i="2"/>
  <c r="O384" i="2"/>
  <c r="O385" i="2" s="1"/>
  <c r="O386" i="2" s="1"/>
  <c r="O387" i="2" s="1"/>
  <c r="N384" i="2"/>
  <c r="N385" i="2" s="1"/>
  <c r="N386" i="2" s="1"/>
  <c r="N387" i="2" s="1"/>
  <c r="M384" i="2"/>
  <c r="M385" i="2" s="1"/>
  <c r="M386" i="2" s="1"/>
  <c r="M387" i="2" s="1"/>
  <c r="L384" i="2"/>
  <c r="L385" i="2" s="1"/>
  <c r="L386" i="2" s="1"/>
  <c r="L387" i="2" s="1"/>
  <c r="K384" i="2"/>
  <c r="K385" i="2" s="1"/>
  <c r="K386" i="2" s="1"/>
  <c r="K387" i="2" s="1"/>
  <c r="J384" i="2"/>
  <c r="J385" i="2" s="1"/>
  <c r="J386" i="2" s="1"/>
  <c r="J387" i="2" s="1"/>
  <c r="I384" i="2"/>
  <c r="I385" i="2" s="1"/>
  <c r="I386" i="2" s="1"/>
  <c r="I387" i="2" s="1"/>
  <c r="H384" i="2"/>
  <c r="H385" i="2" s="1"/>
  <c r="H386" i="2" s="1"/>
  <c r="H387" i="2" s="1"/>
  <c r="G384" i="2"/>
  <c r="G385" i="2" s="1"/>
  <c r="G386" i="2" s="1"/>
  <c r="G387" i="2" s="1"/>
  <c r="F384" i="2"/>
  <c r="F385" i="2" s="1"/>
  <c r="F386" i="2" s="1"/>
  <c r="F387" i="2" s="1"/>
  <c r="E384" i="2"/>
  <c r="E385" i="2" s="1"/>
  <c r="E386" i="2" s="1"/>
  <c r="E387" i="2" s="1"/>
  <c r="D384" i="2"/>
  <c r="D385" i="2" s="1"/>
  <c r="O380" i="2"/>
  <c r="N380" i="2"/>
  <c r="M380" i="2"/>
  <c r="M379" i="2" s="1"/>
  <c r="L380" i="2"/>
  <c r="L379" i="2" s="1"/>
  <c r="K380" i="2"/>
  <c r="K379" i="2" s="1"/>
  <c r="J380" i="2"/>
  <c r="J379" i="2" s="1"/>
  <c r="I380" i="2"/>
  <c r="I379" i="2" s="1"/>
  <c r="H380" i="2"/>
  <c r="H379" i="2" s="1"/>
  <c r="G380" i="2"/>
  <c r="G379" i="2" s="1"/>
  <c r="F380" i="2"/>
  <c r="F379" i="2" s="1"/>
  <c r="E380" i="2"/>
  <c r="E379" i="2" s="1"/>
  <c r="D380" i="2"/>
  <c r="O379" i="2"/>
  <c r="N379" i="2"/>
  <c r="O373" i="2"/>
  <c r="O374" i="2" s="1"/>
  <c r="O375" i="2" s="1"/>
  <c r="O376" i="2" s="1"/>
  <c r="N373" i="2"/>
  <c r="N374" i="2" s="1"/>
  <c r="N375" i="2" s="1"/>
  <c r="N376" i="2" s="1"/>
  <c r="M373" i="2"/>
  <c r="M374" i="2" s="1"/>
  <c r="M375" i="2" s="1"/>
  <c r="M376" i="2" s="1"/>
  <c r="L373" i="2"/>
  <c r="L374" i="2" s="1"/>
  <c r="L375" i="2" s="1"/>
  <c r="L376" i="2" s="1"/>
  <c r="K373" i="2"/>
  <c r="K374" i="2" s="1"/>
  <c r="K375" i="2" s="1"/>
  <c r="K376" i="2" s="1"/>
  <c r="J373" i="2"/>
  <c r="J374" i="2" s="1"/>
  <c r="J375" i="2" s="1"/>
  <c r="J376" i="2" s="1"/>
  <c r="I373" i="2"/>
  <c r="I374" i="2" s="1"/>
  <c r="I375" i="2" s="1"/>
  <c r="I376" i="2" s="1"/>
  <c r="H373" i="2"/>
  <c r="H374" i="2" s="1"/>
  <c r="H375" i="2" s="1"/>
  <c r="H376" i="2" s="1"/>
  <c r="G373" i="2"/>
  <c r="G374" i="2" s="1"/>
  <c r="G375" i="2" s="1"/>
  <c r="G376" i="2" s="1"/>
  <c r="F373" i="2"/>
  <c r="F374" i="2" s="1"/>
  <c r="F375" i="2" s="1"/>
  <c r="F376" i="2" s="1"/>
  <c r="E373" i="2"/>
  <c r="E374" i="2" s="1"/>
  <c r="E375" i="2" s="1"/>
  <c r="E376" i="2" s="1"/>
  <c r="D373" i="2"/>
  <c r="D374" i="2" s="1"/>
  <c r="O369" i="2"/>
  <c r="N369" i="2"/>
  <c r="M369" i="2"/>
  <c r="L369" i="2"/>
  <c r="K369" i="2"/>
  <c r="J369" i="2"/>
  <c r="I369" i="2"/>
  <c r="H369" i="2"/>
  <c r="G369" i="2"/>
  <c r="F369" i="2"/>
  <c r="E369" i="2"/>
  <c r="D369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O362" i="2"/>
  <c r="O363" i="2" s="1"/>
  <c r="O364" i="2" s="1"/>
  <c r="O365" i="2" s="1"/>
  <c r="N362" i="2"/>
  <c r="N363" i="2" s="1"/>
  <c r="N364" i="2" s="1"/>
  <c r="N365" i="2" s="1"/>
  <c r="M362" i="2"/>
  <c r="M363" i="2" s="1"/>
  <c r="M364" i="2" s="1"/>
  <c r="M365" i="2" s="1"/>
  <c r="L362" i="2"/>
  <c r="L363" i="2" s="1"/>
  <c r="L364" i="2" s="1"/>
  <c r="L365" i="2" s="1"/>
  <c r="K362" i="2"/>
  <c r="K363" i="2" s="1"/>
  <c r="K364" i="2" s="1"/>
  <c r="K365" i="2" s="1"/>
  <c r="J362" i="2"/>
  <c r="J363" i="2" s="1"/>
  <c r="J364" i="2" s="1"/>
  <c r="J365" i="2" s="1"/>
  <c r="I362" i="2"/>
  <c r="I363" i="2" s="1"/>
  <c r="I364" i="2" s="1"/>
  <c r="I365" i="2" s="1"/>
  <c r="H362" i="2"/>
  <c r="H363" i="2" s="1"/>
  <c r="H364" i="2" s="1"/>
  <c r="H365" i="2" s="1"/>
  <c r="G362" i="2"/>
  <c r="G363" i="2" s="1"/>
  <c r="G364" i="2" s="1"/>
  <c r="G365" i="2" s="1"/>
  <c r="F362" i="2"/>
  <c r="F363" i="2" s="1"/>
  <c r="F364" i="2" s="1"/>
  <c r="F365" i="2" s="1"/>
  <c r="E362" i="2"/>
  <c r="E363" i="2" s="1"/>
  <c r="E364" i="2" s="1"/>
  <c r="E365" i="2" s="1"/>
  <c r="D362" i="2"/>
  <c r="D363" i="2" s="1"/>
  <c r="O358" i="2"/>
  <c r="N358" i="2"/>
  <c r="M358" i="2"/>
  <c r="L358" i="2"/>
  <c r="K358" i="2"/>
  <c r="J358" i="2"/>
  <c r="I358" i="2"/>
  <c r="H358" i="2"/>
  <c r="G358" i="2"/>
  <c r="F358" i="2"/>
  <c r="E358" i="2"/>
  <c r="D358" i="2"/>
  <c r="O357" i="2"/>
  <c r="N357" i="2"/>
  <c r="M357" i="2"/>
  <c r="L357" i="2"/>
  <c r="K357" i="2"/>
  <c r="J357" i="2"/>
  <c r="I357" i="2"/>
  <c r="H357" i="2"/>
  <c r="G357" i="2"/>
  <c r="F357" i="2"/>
  <c r="E357" i="2"/>
  <c r="D357" i="2"/>
  <c r="O351" i="2"/>
  <c r="O352" i="2" s="1"/>
  <c r="O353" i="2" s="1"/>
  <c r="O354" i="2" s="1"/>
  <c r="N351" i="2"/>
  <c r="N352" i="2" s="1"/>
  <c r="N353" i="2" s="1"/>
  <c r="N354" i="2" s="1"/>
  <c r="M351" i="2"/>
  <c r="M352" i="2" s="1"/>
  <c r="M353" i="2" s="1"/>
  <c r="M354" i="2" s="1"/>
  <c r="L351" i="2"/>
  <c r="L352" i="2" s="1"/>
  <c r="L353" i="2" s="1"/>
  <c r="L354" i="2" s="1"/>
  <c r="K351" i="2"/>
  <c r="K352" i="2" s="1"/>
  <c r="K353" i="2" s="1"/>
  <c r="K354" i="2" s="1"/>
  <c r="J351" i="2"/>
  <c r="J352" i="2" s="1"/>
  <c r="J353" i="2" s="1"/>
  <c r="J354" i="2" s="1"/>
  <c r="I351" i="2"/>
  <c r="I352" i="2" s="1"/>
  <c r="I353" i="2" s="1"/>
  <c r="I354" i="2" s="1"/>
  <c r="H351" i="2"/>
  <c r="H352" i="2" s="1"/>
  <c r="H353" i="2" s="1"/>
  <c r="H354" i="2" s="1"/>
  <c r="G351" i="2"/>
  <c r="G352" i="2" s="1"/>
  <c r="G353" i="2" s="1"/>
  <c r="G354" i="2" s="1"/>
  <c r="F351" i="2"/>
  <c r="F352" i="2" s="1"/>
  <c r="F353" i="2" s="1"/>
  <c r="F354" i="2" s="1"/>
  <c r="E351" i="2"/>
  <c r="E352" i="2" s="1"/>
  <c r="E353" i="2" s="1"/>
  <c r="E354" i="2" s="1"/>
  <c r="D351" i="2"/>
  <c r="D352" i="2" s="1"/>
  <c r="O347" i="2"/>
  <c r="N347" i="2"/>
  <c r="M347" i="2"/>
  <c r="L347" i="2"/>
  <c r="K347" i="2"/>
  <c r="J347" i="2"/>
  <c r="I347" i="2"/>
  <c r="I346" i="2" s="1"/>
  <c r="H347" i="2"/>
  <c r="H346" i="2" s="1"/>
  <c r="G347" i="2"/>
  <c r="G346" i="2" s="1"/>
  <c r="F347" i="2"/>
  <c r="F346" i="2" s="1"/>
  <c r="E347" i="2"/>
  <c r="E346" i="2" s="1"/>
  <c r="D347" i="2"/>
  <c r="D346" i="2" s="1"/>
  <c r="O346" i="2"/>
  <c r="N346" i="2"/>
  <c r="M346" i="2"/>
  <c r="L346" i="2"/>
  <c r="K346" i="2"/>
  <c r="J346" i="2"/>
  <c r="O340" i="2"/>
  <c r="O341" i="2" s="1"/>
  <c r="N340" i="2"/>
  <c r="N341" i="2" s="1"/>
  <c r="M340" i="2"/>
  <c r="M341" i="2" s="1"/>
  <c r="L340" i="2"/>
  <c r="L341" i="2" s="1"/>
  <c r="K340" i="2"/>
  <c r="K341" i="2" s="1"/>
  <c r="J340" i="2"/>
  <c r="J341" i="2" s="1"/>
  <c r="I340" i="2"/>
  <c r="I341" i="2" s="1"/>
  <c r="H340" i="2"/>
  <c r="H341" i="2" s="1"/>
  <c r="G340" i="2"/>
  <c r="G341" i="2" s="1"/>
  <c r="F340" i="2"/>
  <c r="F341" i="2" s="1"/>
  <c r="E340" i="2"/>
  <c r="E341" i="2" s="1"/>
  <c r="D340" i="2"/>
  <c r="D341" i="2" s="1"/>
  <c r="O336" i="2"/>
  <c r="N336" i="2"/>
  <c r="M336" i="2"/>
  <c r="L336" i="2"/>
  <c r="K336" i="2"/>
  <c r="K335" i="2" s="1"/>
  <c r="J336" i="2"/>
  <c r="J335" i="2" s="1"/>
  <c r="I336" i="2"/>
  <c r="I335" i="2" s="1"/>
  <c r="H336" i="2"/>
  <c r="H335" i="2" s="1"/>
  <c r="G336" i="2"/>
  <c r="G335" i="2" s="1"/>
  <c r="F336" i="2"/>
  <c r="F335" i="2" s="1"/>
  <c r="E336" i="2"/>
  <c r="E335" i="2" s="1"/>
  <c r="D336" i="2"/>
  <c r="O335" i="2"/>
  <c r="N335" i="2"/>
  <c r="M335" i="2"/>
  <c r="L335" i="2"/>
  <c r="O324" i="2"/>
  <c r="O326" i="2" s="1"/>
  <c r="O327" i="2" s="1"/>
  <c r="N324" i="2"/>
  <c r="N326" i="2" s="1"/>
  <c r="N327" i="2" s="1"/>
  <c r="M324" i="2"/>
  <c r="M326" i="2" s="1"/>
  <c r="M327" i="2" s="1"/>
  <c r="L324" i="2"/>
  <c r="L326" i="2" s="1"/>
  <c r="L327" i="2" s="1"/>
  <c r="K324" i="2"/>
  <c r="K326" i="2" s="1"/>
  <c r="K327" i="2" s="1"/>
  <c r="J324" i="2"/>
  <c r="J326" i="2" s="1"/>
  <c r="J327" i="2" s="1"/>
  <c r="I324" i="2"/>
  <c r="I326" i="2" s="1"/>
  <c r="I327" i="2" s="1"/>
  <c r="H324" i="2"/>
  <c r="H326" i="2" s="1"/>
  <c r="H327" i="2" s="1"/>
  <c r="G324" i="2"/>
  <c r="F324" i="2"/>
  <c r="F325" i="2" s="1"/>
  <c r="F326" i="2" s="1"/>
  <c r="F327" i="2" s="1"/>
  <c r="E324" i="2"/>
  <c r="E325" i="2" s="1"/>
  <c r="E326" i="2" s="1"/>
  <c r="E327" i="2" s="1"/>
  <c r="D324" i="2"/>
  <c r="D325" i="2" s="1"/>
  <c r="O320" i="2"/>
  <c r="O319" i="2" s="1"/>
  <c r="N320" i="2"/>
  <c r="N319" i="2" s="1"/>
  <c r="M320" i="2"/>
  <c r="M319" i="2" s="1"/>
  <c r="L320" i="2"/>
  <c r="L319" i="2" s="1"/>
  <c r="K320" i="2"/>
  <c r="K319" i="2" s="1"/>
  <c r="J320" i="2"/>
  <c r="J319" i="2" s="1"/>
  <c r="I320" i="2"/>
  <c r="I319" i="2" s="1"/>
  <c r="H320" i="2"/>
  <c r="H319" i="2" s="1"/>
  <c r="G320" i="2"/>
  <c r="G319" i="2" s="1"/>
  <c r="F320" i="2"/>
  <c r="F319" i="2" s="1"/>
  <c r="E320" i="2"/>
  <c r="E319" i="2" s="1"/>
  <c r="D320" i="2"/>
  <c r="O313" i="2"/>
  <c r="O314" i="2" s="1"/>
  <c r="O315" i="2" s="1"/>
  <c r="O316" i="2" s="1"/>
  <c r="N313" i="2"/>
  <c r="N314" i="2" s="1"/>
  <c r="N315" i="2" s="1"/>
  <c r="N316" i="2" s="1"/>
  <c r="M313" i="2"/>
  <c r="M314" i="2" s="1"/>
  <c r="M315" i="2" s="1"/>
  <c r="M316" i="2" s="1"/>
  <c r="L313" i="2"/>
  <c r="L314" i="2" s="1"/>
  <c r="L315" i="2" s="1"/>
  <c r="L316" i="2" s="1"/>
  <c r="K313" i="2"/>
  <c r="K314" i="2" s="1"/>
  <c r="K315" i="2" s="1"/>
  <c r="K316" i="2" s="1"/>
  <c r="J313" i="2"/>
  <c r="J314" i="2" s="1"/>
  <c r="J315" i="2" s="1"/>
  <c r="J316" i="2" s="1"/>
  <c r="I313" i="2"/>
  <c r="I314" i="2" s="1"/>
  <c r="I315" i="2" s="1"/>
  <c r="I316" i="2" s="1"/>
  <c r="H313" i="2"/>
  <c r="H314" i="2" s="1"/>
  <c r="H315" i="2" s="1"/>
  <c r="H316" i="2" s="1"/>
  <c r="G313" i="2"/>
  <c r="G314" i="2" s="1"/>
  <c r="G315" i="2" s="1"/>
  <c r="G316" i="2" s="1"/>
  <c r="F313" i="2"/>
  <c r="F314" i="2" s="1"/>
  <c r="F315" i="2" s="1"/>
  <c r="F316" i="2" s="1"/>
  <c r="E313" i="2"/>
  <c r="E314" i="2" s="1"/>
  <c r="E315" i="2" s="1"/>
  <c r="E316" i="2" s="1"/>
  <c r="D313" i="2"/>
  <c r="D314" i="2" s="1"/>
  <c r="O309" i="2"/>
  <c r="N309" i="2"/>
  <c r="M309" i="2"/>
  <c r="L309" i="2"/>
  <c r="K309" i="2"/>
  <c r="J309" i="2"/>
  <c r="I309" i="2"/>
  <c r="H309" i="2"/>
  <c r="G309" i="2"/>
  <c r="F309" i="2"/>
  <c r="E309" i="2"/>
  <c r="D309" i="2"/>
  <c r="O308" i="2"/>
  <c r="N308" i="2"/>
  <c r="M308" i="2"/>
  <c r="L308" i="2"/>
  <c r="K308" i="2"/>
  <c r="J308" i="2"/>
  <c r="I308" i="2"/>
  <c r="H308" i="2"/>
  <c r="G308" i="2"/>
  <c r="F308" i="2"/>
  <c r="E308" i="2"/>
  <c r="D308" i="2"/>
  <c r="O302" i="2"/>
  <c r="O303" i="2" s="1"/>
  <c r="O304" i="2" s="1"/>
  <c r="O305" i="2" s="1"/>
  <c r="N302" i="2"/>
  <c r="N303" i="2" s="1"/>
  <c r="N304" i="2" s="1"/>
  <c r="N305" i="2" s="1"/>
  <c r="M302" i="2"/>
  <c r="M303" i="2" s="1"/>
  <c r="M304" i="2" s="1"/>
  <c r="M305" i="2" s="1"/>
  <c r="L302" i="2"/>
  <c r="L303" i="2" s="1"/>
  <c r="L304" i="2" s="1"/>
  <c r="L305" i="2" s="1"/>
  <c r="K302" i="2"/>
  <c r="K303" i="2" s="1"/>
  <c r="K304" i="2" s="1"/>
  <c r="K305" i="2" s="1"/>
  <c r="J302" i="2"/>
  <c r="J303" i="2" s="1"/>
  <c r="J304" i="2" s="1"/>
  <c r="J305" i="2" s="1"/>
  <c r="I302" i="2"/>
  <c r="I303" i="2" s="1"/>
  <c r="I304" i="2" s="1"/>
  <c r="I305" i="2" s="1"/>
  <c r="H302" i="2"/>
  <c r="H303" i="2" s="1"/>
  <c r="H304" i="2" s="1"/>
  <c r="H305" i="2" s="1"/>
  <c r="G302" i="2"/>
  <c r="G303" i="2" s="1"/>
  <c r="G304" i="2" s="1"/>
  <c r="G305" i="2" s="1"/>
  <c r="F302" i="2"/>
  <c r="F303" i="2" s="1"/>
  <c r="F304" i="2" s="1"/>
  <c r="F305" i="2" s="1"/>
  <c r="E302" i="2"/>
  <c r="E303" i="2" s="1"/>
  <c r="E304" i="2" s="1"/>
  <c r="E305" i="2" s="1"/>
  <c r="D302" i="2"/>
  <c r="D303" i="2" s="1"/>
  <c r="O298" i="2"/>
  <c r="N298" i="2"/>
  <c r="M298" i="2"/>
  <c r="L298" i="2"/>
  <c r="K298" i="2"/>
  <c r="K297" i="2" s="1"/>
  <c r="J298" i="2"/>
  <c r="J297" i="2" s="1"/>
  <c r="I298" i="2"/>
  <c r="I297" i="2" s="1"/>
  <c r="H298" i="2"/>
  <c r="H297" i="2" s="1"/>
  <c r="G298" i="2"/>
  <c r="G297" i="2" s="1"/>
  <c r="F298" i="2"/>
  <c r="F297" i="2" s="1"/>
  <c r="E298" i="2"/>
  <c r="E297" i="2" s="1"/>
  <c r="D298" i="2"/>
  <c r="O297" i="2"/>
  <c r="N297" i="2"/>
  <c r="M297" i="2"/>
  <c r="L297" i="2"/>
  <c r="O291" i="2"/>
  <c r="O292" i="2" s="1"/>
  <c r="O293" i="2" s="1"/>
  <c r="O294" i="2" s="1"/>
  <c r="N291" i="2"/>
  <c r="N292" i="2" s="1"/>
  <c r="N293" i="2" s="1"/>
  <c r="N294" i="2" s="1"/>
  <c r="M291" i="2"/>
  <c r="M292" i="2" s="1"/>
  <c r="M293" i="2" s="1"/>
  <c r="M294" i="2" s="1"/>
  <c r="L291" i="2"/>
  <c r="L292" i="2" s="1"/>
  <c r="L293" i="2" s="1"/>
  <c r="L294" i="2" s="1"/>
  <c r="K291" i="2"/>
  <c r="K292" i="2" s="1"/>
  <c r="K293" i="2" s="1"/>
  <c r="K294" i="2" s="1"/>
  <c r="J291" i="2"/>
  <c r="J292" i="2" s="1"/>
  <c r="J293" i="2" s="1"/>
  <c r="J294" i="2" s="1"/>
  <c r="I291" i="2"/>
  <c r="I292" i="2" s="1"/>
  <c r="I293" i="2" s="1"/>
  <c r="I294" i="2" s="1"/>
  <c r="H291" i="2"/>
  <c r="H292" i="2" s="1"/>
  <c r="H293" i="2" s="1"/>
  <c r="H294" i="2" s="1"/>
  <c r="G291" i="2"/>
  <c r="G292" i="2" s="1"/>
  <c r="G293" i="2" s="1"/>
  <c r="G294" i="2" s="1"/>
  <c r="F291" i="2"/>
  <c r="F292" i="2" s="1"/>
  <c r="F293" i="2" s="1"/>
  <c r="F294" i="2" s="1"/>
  <c r="E291" i="2"/>
  <c r="E292" i="2" s="1"/>
  <c r="E293" i="2" s="1"/>
  <c r="E294" i="2" s="1"/>
  <c r="D291" i="2"/>
  <c r="D292" i="2" s="1"/>
  <c r="O287" i="2"/>
  <c r="N287" i="2"/>
  <c r="M287" i="2"/>
  <c r="L287" i="2"/>
  <c r="K287" i="2"/>
  <c r="J287" i="2"/>
  <c r="I287" i="2"/>
  <c r="H287" i="2"/>
  <c r="G287" i="2"/>
  <c r="F287" i="2"/>
  <c r="E287" i="2"/>
  <c r="D287" i="2"/>
  <c r="D286" i="2" s="1"/>
  <c r="O286" i="2"/>
  <c r="N286" i="2"/>
  <c r="M286" i="2"/>
  <c r="L286" i="2"/>
  <c r="K286" i="2"/>
  <c r="J286" i="2"/>
  <c r="I286" i="2"/>
  <c r="H286" i="2"/>
  <c r="G286" i="2"/>
  <c r="F286" i="2"/>
  <c r="E286" i="2"/>
  <c r="O280" i="2"/>
  <c r="O281" i="2" s="1"/>
  <c r="O282" i="2" s="1"/>
  <c r="O283" i="2" s="1"/>
  <c r="N280" i="2"/>
  <c r="N281" i="2" s="1"/>
  <c r="N282" i="2" s="1"/>
  <c r="N283" i="2" s="1"/>
  <c r="M280" i="2"/>
  <c r="M281" i="2" s="1"/>
  <c r="M282" i="2" s="1"/>
  <c r="M283" i="2" s="1"/>
  <c r="L280" i="2"/>
  <c r="L281" i="2" s="1"/>
  <c r="L282" i="2" s="1"/>
  <c r="L283" i="2" s="1"/>
  <c r="K280" i="2"/>
  <c r="K281" i="2" s="1"/>
  <c r="K282" i="2" s="1"/>
  <c r="K283" i="2" s="1"/>
  <c r="J280" i="2"/>
  <c r="J281" i="2" s="1"/>
  <c r="J282" i="2" s="1"/>
  <c r="J283" i="2" s="1"/>
  <c r="I280" i="2"/>
  <c r="I281" i="2" s="1"/>
  <c r="I282" i="2" s="1"/>
  <c r="I283" i="2" s="1"/>
  <c r="H280" i="2"/>
  <c r="H281" i="2" s="1"/>
  <c r="G280" i="2"/>
  <c r="G281" i="2" s="1"/>
  <c r="G282" i="2" s="1"/>
  <c r="G283" i="2" s="1"/>
  <c r="F280" i="2"/>
  <c r="F281" i="2" s="1"/>
  <c r="F282" i="2" s="1"/>
  <c r="F283" i="2" s="1"/>
  <c r="E280" i="2"/>
  <c r="E281" i="2" s="1"/>
  <c r="E282" i="2" s="1"/>
  <c r="E283" i="2" s="1"/>
  <c r="D280" i="2"/>
  <c r="D281" i="2" s="1"/>
  <c r="O276" i="2"/>
  <c r="N276" i="2"/>
  <c r="N275" i="2" s="1"/>
  <c r="M276" i="2"/>
  <c r="M275" i="2" s="1"/>
  <c r="L276" i="2"/>
  <c r="L275" i="2" s="1"/>
  <c r="K276" i="2"/>
  <c r="K275" i="2" s="1"/>
  <c r="J276" i="2"/>
  <c r="J275" i="2" s="1"/>
  <c r="I276" i="2"/>
  <c r="I275" i="2" s="1"/>
  <c r="H276" i="2"/>
  <c r="H275" i="2" s="1"/>
  <c r="G276" i="2"/>
  <c r="G275" i="2" s="1"/>
  <c r="F276" i="2"/>
  <c r="F275" i="2" s="1"/>
  <c r="E276" i="2"/>
  <c r="E275" i="2" s="1"/>
  <c r="D276" i="2"/>
  <c r="O275" i="2"/>
  <c r="O269" i="2"/>
  <c r="O270" i="2" s="1"/>
  <c r="O271" i="2" s="1"/>
  <c r="O272" i="2" s="1"/>
  <c r="N269" i="2"/>
  <c r="N270" i="2" s="1"/>
  <c r="N271" i="2" s="1"/>
  <c r="N272" i="2" s="1"/>
  <c r="M269" i="2"/>
  <c r="M270" i="2" s="1"/>
  <c r="M271" i="2" s="1"/>
  <c r="M272" i="2" s="1"/>
  <c r="L269" i="2"/>
  <c r="L270" i="2" s="1"/>
  <c r="L271" i="2" s="1"/>
  <c r="L272" i="2" s="1"/>
  <c r="K269" i="2"/>
  <c r="K270" i="2" s="1"/>
  <c r="K271" i="2" s="1"/>
  <c r="K272" i="2" s="1"/>
  <c r="J269" i="2"/>
  <c r="J270" i="2" s="1"/>
  <c r="J271" i="2" s="1"/>
  <c r="J272" i="2" s="1"/>
  <c r="I269" i="2"/>
  <c r="I270" i="2" s="1"/>
  <c r="I271" i="2" s="1"/>
  <c r="I272" i="2" s="1"/>
  <c r="H269" i="2"/>
  <c r="H270" i="2" s="1"/>
  <c r="H271" i="2" s="1"/>
  <c r="H272" i="2" s="1"/>
  <c r="G269" i="2"/>
  <c r="G270" i="2" s="1"/>
  <c r="G271" i="2" s="1"/>
  <c r="G272" i="2" s="1"/>
  <c r="F269" i="2"/>
  <c r="F270" i="2" s="1"/>
  <c r="F271" i="2" s="1"/>
  <c r="F272" i="2" s="1"/>
  <c r="E269" i="2"/>
  <c r="E270" i="2" s="1"/>
  <c r="E271" i="2" s="1"/>
  <c r="E272" i="2" s="1"/>
  <c r="D269" i="2"/>
  <c r="D270" i="2" s="1"/>
  <c r="O265" i="2"/>
  <c r="N265" i="2"/>
  <c r="M265" i="2"/>
  <c r="M264" i="2" s="1"/>
  <c r="L265" i="2"/>
  <c r="L264" i="2" s="1"/>
  <c r="K265" i="2"/>
  <c r="K264" i="2" s="1"/>
  <c r="J265" i="2"/>
  <c r="J264" i="2" s="1"/>
  <c r="I265" i="2"/>
  <c r="I264" i="2" s="1"/>
  <c r="H265" i="2"/>
  <c r="H264" i="2" s="1"/>
  <c r="G265" i="2"/>
  <c r="G264" i="2" s="1"/>
  <c r="F265" i="2"/>
  <c r="F264" i="2" s="1"/>
  <c r="E265" i="2"/>
  <c r="E264" i="2" s="1"/>
  <c r="D265" i="2"/>
  <c r="O264" i="2"/>
  <c r="N264" i="2"/>
  <c r="O258" i="2"/>
  <c r="O259" i="2" s="1"/>
  <c r="N258" i="2"/>
  <c r="N259" i="2" s="1"/>
  <c r="M258" i="2"/>
  <c r="M259" i="2" s="1"/>
  <c r="L258" i="2"/>
  <c r="L259" i="2" s="1"/>
  <c r="K258" i="2"/>
  <c r="K259" i="2" s="1"/>
  <c r="J258" i="2"/>
  <c r="J259" i="2" s="1"/>
  <c r="I258" i="2"/>
  <c r="I259" i="2" s="1"/>
  <c r="H258" i="2"/>
  <c r="H259" i="2" s="1"/>
  <c r="G258" i="2"/>
  <c r="G259" i="2" s="1"/>
  <c r="F258" i="2"/>
  <c r="F259" i="2" s="1"/>
  <c r="E258" i="2"/>
  <c r="E259" i="2" s="1"/>
  <c r="D258" i="2"/>
  <c r="D259" i="2" s="1"/>
  <c r="O254" i="2"/>
  <c r="N254" i="2"/>
  <c r="N253" i="2" s="1"/>
  <c r="M254" i="2"/>
  <c r="M253" i="2" s="1"/>
  <c r="L254" i="2"/>
  <c r="L253" i="2" s="1"/>
  <c r="K254" i="2"/>
  <c r="K253" i="2" s="1"/>
  <c r="J254" i="2"/>
  <c r="J253" i="2" s="1"/>
  <c r="I254" i="2"/>
  <c r="H254" i="2"/>
  <c r="H253" i="2" s="1"/>
  <c r="G254" i="2"/>
  <c r="G253" i="2" s="1"/>
  <c r="F254" i="2"/>
  <c r="F253" i="2" s="1"/>
  <c r="E254" i="2"/>
  <c r="E253" i="2" s="1"/>
  <c r="D254" i="2"/>
  <c r="D253" i="2" s="1"/>
  <c r="O253" i="2"/>
  <c r="I253" i="2"/>
  <c r="O242" i="2"/>
  <c r="O244" i="2" s="1"/>
  <c r="O245" i="2" s="1"/>
  <c r="N242" i="2"/>
  <c r="N244" i="2" s="1"/>
  <c r="N245" i="2" s="1"/>
  <c r="M242" i="2"/>
  <c r="M244" i="2" s="1"/>
  <c r="M245" i="2" s="1"/>
  <c r="L242" i="2"/>
  <c r="L244" i="2" s="1"/>
  <c r="L245" i="2" s="1"/>
  <c r="K242" i="2"/>
  <c r="K244" i="2" s="1"/>
  <c r="K245" i="2" s="1"/>
  <c r="J242" i="2"/>
  <c r="J244" i="2" s="1"/>
  <c r="J245" i="2" s="1"/>
  <c r="I242" i="2"/>
  <c r="I244" i="2" s="1"/>
  <c r="I245" i="2" s="1"/>
  <c r="H242" i="2"/>
  <c r="H244" i="2" s="1"/>
  <c r="H245" i="2" s="1"/>
  <c r="G242" i="2"/>
  <c r="F242" i="2"/>
  <c r="F243" i="2" s="1"/>
  <c r="F244" i="2" s="1"/>
  <c r="F245" i="2" s="1"/>
  <c r="E242" i="2"/>
  <c r="E243" i="2" s="1"/>
  <c r="E244" i="2" s="1"/>
  <c r="E245" i="2" s="1"/>
  <c r="D242" i="2"/>
  <c r="D243" i="2" s="1"/>
  <c r="O238" i="2"/>
  <c r="O237" i="2" s="1"/>
  <c r="N238" i="2"/>
  <c r="N237" i="2" s="1"/>
  <c r="M238" i="2"/>
  <c r="M237" i="2" s="1"/>
  <c r="L238" i="2"/>
  <c r="L237" i="2" s="1"/>
  <c r="K238" i="2"/>
  <c r="K237" i="2" s="1"/>
  <c r="J238" i="2"/>
  <c r="J237" i="2" s="1"/>
  <c r="I238" i="2"/>
  <c r="I237" i="2" s="1"/>
  <c r="H238" i="2"/>
  <c r="H237" i="2" s="1"/>
  <c r="G238" i="2"/>
  <c r="G237" i="2" s="1"/>
  <c r="F238" i="2"/>
  <c r="F237" i="2" s="1"/>
  <c r="E238" i="2"/>
  <c r="E237" i="2" s="1"/>
  <c r="D238" i="2"/>
  <c r="D237" i="2" s="1"/>
  <c r="O231" i="2"/>
  <c r="O232" i="2" s="1"/>
  <c r="O233" i="2" s="1"/>
  <c r="O234" i="2" s="1"/>
  <c r="N231" i="2"/>
  <c r="N232" i="2" s="1"/>
  <c r="N233" i="2" s="1"/>
  <c r="N234" i="2" s="1"/>
  <c r="M231" i="2"/>
  <c r="M232" i="2" s="1"/>
  <c r="M233" i="2" s="1"/>
  <c r="M234" i="2" s="1"/>
  <c r="L231" i="2"/>
  <c r="L232" i="2" s="1"/>
  <c r="L233" i="2" s="1"/>
  <c r="L234" i="2" s="1"/>
  <c r="K231" i="2"/>
  <c r="K232" i="2" s="1"/>
  <c r="K233" i="2" s="1"/>
  <c r="K234" i="2" s="1"/>
  <c r="J231" i="2"/>
  <c r="J232" i="2" s="1"/>
  <c r="J233" i="2" s="1"/>
  <c r="J234" i="2" s="1"/>
  <c r="I231" i="2"/>
  <c r="I232" i="2" s="1"/>
  <c r="I233" i="2" s="1"/>
  <c r="I234" i="2" s="1"/>
  <c r="H231" i="2"/>
  <c r="H232" i="2" s="1"/>
  <c r="H233" i="2" s="1"/>
  <c r="H234" i="2" s="1"/>
  <c r="G231" i="2"/>
  <c r="G232" i="2" s="1"/>
  <c r="G233" i="2" s="1"/>
  <c r="G234" i="2" s="1"/>
  <c r="F231" i="2"/>
  <c r="F232" i="2" s="1"/>
  <c r="F233" i="2" s="1"/>
  <c r="F234" i="2" s="1"/>
  <c r="E231" i="2"/>
  <c r="E232" i="2" s="1"/>
  <c r="E233" i="2" s="1"/>
  <c r="E234" i="2" s="1"/>
  <c r="D231" i="2"/>
  <c r="D232" i="2" s="1"/>
  <c r="O227" i="2"/>
  <c r="N227" i="2"/>
  <c r="M227" i="2"/>
  <c r="L227" i="2"/>
  <c r="K227" i="2"/>
  <c r="J227" i="2"/>
  <c r="J226" i="2" s="1"/>
  <c r="I227" i="2"/>
  <c r="I226" i="2" s="1"/>
  <c r="H227" i="2"/>
  <c r="H226" i="2" s="1"/>
  <c r="G227" i="2"/>
  <c r="G226" i="2" s="1"/>
  <c r="F227" i="2"/>
  <c r="E227" i="2"/>
  <c r="E226" i="2" s="1"/>
  <c r="D227" i="2"/>
  <c r="D226" i="2" s="1"/>
  <c r="O226" i="2"/>
  <c r="N226" i="2"/>
  <c r="M226" i="2"/>
  <c r="L226" i="2"/>
  <c r="K226" i="2"/>
  <c r="F226" i="2"/>
  <c r="O220" i="2"/>
  <c r="O221" i="2" s="1"/>
  <c r="O222" i="2" s="1"/>
  <c r="O223" i="2" s="1"/>
  <c r="N220" i="2"/>
  <c r="N221" i="2" s="1"/>
  <c r="N222" i="2" s="1"/>
  <c r="N223" i="2" s="1"/>
  <c r="M220" i="2"/>
  <c r="M221" i="2" s="1"/>
  <c r="M222" i="2" s="1"/>
  <c r="M223" i="2" s="1"/>
  <c r="L220" i="2"/>
  <c r="L221" i="2" s="1"/>
  <c r="L222" i="2" s="1"/>
  <c r="L223" i="2" s="1"/>
  <c r="K220" i="2"/>
  <c r="K221" i="2" s="1"/>
  <c r="K222" i="2" s="1"/>
  <c r="K223" i="2" s="1"/>
  <c r="J220" i="2"/>
  <c r="J221" i="2" s="1"/>
  <c r="J222" i="2" s="1"/>
  <c r="J223" i="2" s="1"/>
  <c r="I220" i="2"/>
  <c r="I221" i="2" s="1"/>
  <c r="I222" i="2" s="1"/>
  <c r="I223" i="2" s="1"/>
  <c r="H220" i="2"/>
  <c r="H221" i="2" s="1"/>
  <c r="H222" i="2" s="1"/>
  <c r="H223" i="2" s="1"/>
  <c r="G220" i="2"/>
  <c r="G221" i="2" s="1"/>
  <c r="G222" i="2" s="1"/>
  <c r="G223" i="2" s="1"/>
  <c r="F220" i="2"/>
  <c r="F221" i="2" s="1"/>
  <c r="F222" i="2" s="1"/>
  <c r="F223" i="2" s="1"/>
  <c r="E220" i="2"/>
  <c r="E221" i="2" s="1"/>
  <c r="E222" i="2" s="1"/>
  <c r="E223" i="2" s="1"/>
  <c r="D220" i="2"/>
  <c r="D221" i="2" s="1"/>
  <c r="O216" i="2"/>
  <c r="N216" i="2"/>
  <c r="M216" i="2"/>
  <c r="L216" i="2"/>
  <c r="K216" i="2"/>
  <c r="J216" i="2"/>
  <c r="I216" i="2"/>
  <c r="H216" i="2"/>
  <c r="G216" i="2"/>
  <c r="F216" i="2"/>
  <c r="E216" i="2"/>
  <c r="D216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O209" i="2"/>
  <c r="O210" i="2" s="1"/>
  <c r="O211" i="2" s="1"/>
  <c r="O212" i="2" s="1"/>
  <c r="N209" i="2"/>
  <c r="N210" i="2" s="1"/>
  <c r="N211" i="2" s="1"/>
  <c r="N212" i="2" s="1"/>
  <c r="M209" i="2"/>
  <c r="M210" i="2" s="1"/>
  <c r="M211" i="2" s="1"/>
  <c r="M212" i="2" s="1"/>
  <c r="L209" i="2"/>
  <c r="L210" i="2" s="1"/>
  <c r="L211" i="2" s="1"/>
  <c r="L212" i="2" s="1"/>
  <c r="K209" i="2"/>
  <c r="K210" i="2" s="1"/>
  <c r="K211" i="2" s="1"/>
  <c r="K212" i="2" s="1"/>
  <c r="J209" i="2"/>
  <c r="J210" i="2" s="1"/>
  <c r="J211" i="2" s="1"/>
  <c r="J212" i="2" s="1"/>
  <c r="I209" i="2"/>
  <c r="I210" i="2" s="1"/>
  <c r="I211" i="2" s="1"/>
  <c r="I212" i="2" s="1"/>
  <c r="H209" i="2"/>
  <c r="H210" i="2" s="1"/>
  <c r="H211" i="2" s="1"/>
  <c r="H212" i="2" s="1"/>
  <c r="G209" i="2"/>
  <c r="G210" i="2" s="1"/>
  <c r="G211" i="2" s="1"/>
  <c r="G212" i="2" s="1"/>
  <c r="F209" i="2"/>
  <c r="F210" i="2" s="1"/>
  <c r="F211" i="2" s="1"/>
  <c r="F212" i="2" s="1"/>
  <c r="E209" i="2"/>
  <c r="E210" i="2" s="1"/>
  <c r="E211" i="2" s="1"/>
  <c r="E212" i="2" s="1"/>
  <c r="D209" i="2"/>
  <c r="D210" i="2" s="1"/>
  <c r="O205" i="2"/>
  <c r="N205" i="2"/>
  <c r="M205" i="2"/>
  <c r="L205" i="2"/>
  <c r="K205" i="2"/>
  <c r="J205" i="2"/>
  <c r="I205" i="2"/>
  <c r="H205" i="2"/>
  <c r="G205" i="2"/>
  <c r="F205" i="2"/>
  <c r="E205" i="2"/>
  <c r="D205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O198" i="2"/>
  <c r="O199" i="2" s="1"/>
  <c r="O200" i="2" s="1"/>
  <c r="O201" i="2" s="1"/>
  <c r="N198" i="2"/>
  <c r="N199" i="2" s="1"/>
  <c r="N200" i="2" s="1"/>
  <c r="N201" i="2" s="1"/>
  <c r="M198" i="2"/>
  <c r="M199" i="2" s="1"/>
  <c r="M200" i="2" s="1"/>
  <c r="M201" i="2" s="1"/>
  <c r="L198" i="2"/>
  <c r="L199" i="2" s="1"/>
  <c r="L200" i="2" s="1"/>
  <c r="L201" i="2" s="1"/>
  <c r="K198" i="2"/>
  <c r="K199" i="2" s="1"/>
  <c r="K200" i="2" s="1"/>
  <c r="K201" i="2" s="1"/>
  <c r="J198" i="2"/>
  <c r="J199" i="2" s="1"/>
  <c r="J200" i="2" s="1"/>
  <c r="J201" i="2" s="1"/>
  <c r="I198" i="2"/>
  <c r="I199" i="2" s="1"/>
  <c r="I200" i="2" s="1"/>
  <c r="I201" i="2" s="1"/>
  <c r="H198" i="2"/>
  <c r="H199" i="2" s="1"/>
  <c r="H200" i="2" s="1"/>
  <c r="H201" i="2" s="1"/>
  <c r="G198" i="2"/>
  <c r="G199" i="2" s="1"/>
  <c r="G200" i="2" s="1"/>
  <c r="G201" i="2" s="1"/>
  <c r="F198" i="2"/>
  <c r="F199" i="2" s="1"/>
  <c r="F200" i="2" s="1"/>
  <c r="F201" i="2" s="1"/>
  <c r="E198" i="2"/>
  <c r="E199" i="2" s="1"/>
  <c r="E200" i="2" s="1"/>
  <c r="E201" i="2" s="1"/>
  <c r="D198" i="2"/>
  <c r="D199" i="2" s="1"/>
  <c r="O194" i="2"/>
  <c r="N194" i="2"/>
  <c r="M194" i="2"/>
  <c r="L194" i="2"/>
  <c r="K194" i="2"/>
  <c r="J194" i="2"/>
  <c r="I194" i="2"/>
  <c r="H194" i="2"/>
  <c r="G194" i="2"/>
  <c r="F194" i="2"/>
  <c r="E194" i="2"/>
  <c r="E193" i="2" s="1"/>
  <c r="D194" i="2"/>
  <c r="D193" i="2" s="1"/>
  <c r="O193" i="2"/>
  <c r="N193" i="2"/>
  <c r="M193" i="2"/>
  <c r="L193" i="2"/>
  <c r="K193" i="2"/>
  <c r="J193" i="2"/>
  <c r="I193" i="2"/>
  <c r="H193" i="2"/>
  <c r="G193" i="2"/>
  <c r="F193" i="2"/>
  <c r="O187" i="2"/>
  <c r="O188" i="2" s="1"/>
  <c r="O189" i="2" s="1"/>
  <c r="O190" i="2" s="1"/>
  <c r="N187" i="2"/>
  <c r="N188" i="2" s="1"/>
  <c r="N189" i="2" s="1"/>
  <c r="N190" i="2" s="1"/>
  <c r="M187" i="2"/>
  <c r="M188" i="2" s="1"/>
  <c r="M189" i="2" s="1"/>
  <c r="M190" i="2" s="1"/>
  <c r="L187" i="2"/>
  <c r="L188" i="2" s="1"/>
  <c r="L189" i="2" s="1"/>
  <c r="L190" i="2" s="1"/>
  <c r="K187" i="2"/>
  <c r="K188" i="2" s="1"/>
  <c r="K189" i="2" s="1"/>
  <c r="K190" i="2" s="1"/>
  <c r="J187" i="2"/>
  <c r="J188" i="2" s="1"/>
  <c r="J189" i="2" s="1"/>
  <c r="J190" i="2" s="1"/>
  <c r="I187" i="2"/>
  <c r="I188" i="2" s="1"/>
  <c r="I189" i="2" s="1"/>
  <c r="I190" i="2" s="1"/>
  <c r="H187" i="2"/>
  <c r="H188" i="2" s="1"/>
  <c r="H189" i="2" s="1"/>
  <c r="H190" i="2" s="1"/>
  <c r="G187" i="2"/>
  <c r="G188" i="2" s="1"/>
  <c r="G189" i="2" s="1"/>
  <c r="G190" i="2" s="1"/>
  <c r="F187" i="2"/>
  <c r="F188" i="2" s="1"/>
  <c r="F189" i="2" s="1"/>
  <c r="F190" i="2" s="1"/>
  <c r="E187" i="2"/>
  <c r="E188" i="2" s="1"/>
  <c r="E189" i="2" s="1"/>
  <c r="E190" i="2" s="1"/>
  <c r="D187" i="2"/>
  <c r="D188" i="2" s="1"/>
  <c r="O183" i="2"/>
  <c r="N183" i="2"/>
  <c r="M183" i="2"/>
  <c r="M182" i="2" s="1"/>
  <c r="L183" i="2"/>
  <c r="L182" i="2" s="1"/>
  <c r="K183" i="2"/>
  <c r="K182" i="2" s="1"/>
  <c r="J183" i="2"/>
  <c r="J182" i="2" s="1"/>
  <c r="I183" i="2"/>
  <c r="H183" i="2"/>
  <c r="H182" i="2" s="1"/>
  <c r="G183" i="2"/>
  <c r="G182" i="2" s="1"/>
  <c r="F183" i="2"/>
  <c r="F182" i="2" s="1"/>
  <c r="E183" i="2"/>
  <c r="E182" i="2" s="1"/>
  <c r="D183" i="2"/>
  <c r="O182" i="2"/>
  <c r="N182" i="2"/>
  <c r="I182" i="2"/>
  <c r="O176" i="2"/>
  <c r="O177" i="2" s="1"/>
  <c r="N176" i="2"/>
  <c r="N177" i="2" s="1"/>
  <c r="M176" i="2"/>
  <c r="M177" i="2" s="1"/>
  <c r="L176" i="2"/>
  <c r="L177" i="2" s="1"/>
  <c r="K176" i="2"/>
  <c r="K177" i="2" s="1"/>
  <c r="J176" i="2"/>
  <c r="J177" i="2" s="1"/>
  <c r="J178" i="2" s="1"/>
  <c r="I176" i="2"/>
  <c r="I177" i="2" s="1"/>
  <c r="H176" i="2"/>
  <c r="H177" i="2" s="1"/>
  <c r="G176" i="2"/>
  <c r="G177" i="2" s="1"/>
  <c r="F176" i="2"/>
  <c r="F177" i="2" s="1"/>
  <c r="E176" i="2"/>
  <c r="E177" i="2" s="1"/>
  <c r="D176" i="2"/>
  <c r="D177" i="2" s="1"/>
  <c r="O172" i="2"/>
  <c r="N172" i="2"/>
  <c r="M172" i="2"/>
  <c r="L172" i="2"/>
  <c r="K172" i="2"/>
  <c r="J172" i="2"/>
  <c r="I172" i="2"/>
  <c r="H172" i="2"/>
  <c r="G172" i="2"/>
  <c r="F172" i="2"/>
  <c r="E172" i="2"/>
  <c r="D172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O160" i="2"/>
  <c r="O162" i="2" s="1"/>
  <c r="O163" i="2" s="1"/>
  <c r="N160" i="2"/>
  <c r="N162" i="2" s="1"/>
  <c r="N163" i="2" s="1"/>
  <c r="M160" i="2"/>
  <c r="M162" i="2" s="1"/>
  <c r="M163" i="2" s="1"/>
  <c r="L160" i="2"/>
  <c r="L162" i="2" s="1"/>
  <c r="L163" i="2" s="1"/>
  <c r="K160" i="2"/>
  <c r="K162" i="2" s="1"/>
  <c r="K163" i="2" s="1"/>
  <c r="J160" i="2"/>
  <c r="J162" i="2" s="1"/>
  <c r="J163" i="2" s="1"/>
  <c r="I160" i="2"/>
  <c r="I162" i="2" s="1"/>
  <c r="I163" i="2" s="1"/>
  <c r="H160" i="2"/>
  <c r="H162" i="2" s="1"/>
  <c r="H163" i="2" s="1"/>
  <c r="G160" i="2"/>
  <c r="F160" i="2"/>
  <c r="F161" i="2" s="1"/>
  <c r="F162" i="2" s="1"/>
  <c r="F163" i="2" s="1"/>
  <c r="E160" i="2"/>
  <c r="E161" i="2" s="1"/>
  <c r="E162" i="2" s="1"/>
  <c r="E163" i="2" s="1"/>
  <c r="D160" i="2"/>
  <c r="D161" i="2" s="1"/>
  <c r="O156" i="2"/>
  <c r="N156" i="2"/>
  <c r="N155" i="2" s="1"/>
  <c r="M156" i="2"/>
  <c r="M155" i="2" s="1"/>
  <c r="L156" i="2"/>
  <c r="L155" i="2" s="1"/>
  <c r="K156" i="2"/>
  <c r="K155" i="2" s="1"/>
  <c r="J156" i="2"/>
  <c r="J155" i="2" s="1"/>
  <c r="I156" i="2"/>
  <c r="I155" i="2" s="1"/>
  <c r="H156" i="2"/>
  <c r="H155" i="2" s="1"/>
  <c r="G156" i="2"/>
  <c r="G155" i="2" s="1"/>
  <c r="F156" i="2"/>
  <c r="F155" i="2" s="1"/>
  <c r="E156" i="2"/>
  <c r="E155" i="2" s="1"/>
  <c r="D156" i="2"/>
  <c r="O155" i="2"/>
  <c r="O149" i="2"/>
  <c r="O150" i="2" s="1"/>
  <c r="O151" i="2" s="1"/>
  <c r="O152" i="2" s="1"/>
  <c r="N149" i="2"/>
  <c r="N150" i="2" s="1"/>
  <c r="N151" i="2" s="1"/>
  <c r="N152" i="2" s="1"/>
  <c r="M149" i="2"/>
  <c r="M150" i="2" s="1"/>
  <c r="M151" i="2" s="1"/>
  <c r="M152" i="2" s="1"/>
  <c r="L149" i="2"/>
  <c r="L150" i="2" s="1"/>
  <c r="L151" i="2" s="1"/>
  <c r="L152" i="2" s="1"/>
  <c r="K149" i="2"/>
  <c r="K150" i="2" s="1"/>
  <c r="K151" i="2" s="1"/>
  <c r="K152" i="2" s="1"/>
  <c r="J149" i="2"/>
  <c r="J150" i="2" s="1"/>
  <c r="J151" i="2" s="1"/>
  <c r="J152" i="2" s="1"/>
  <c r="I149" i="2"/>
  <c r="I150" i="2" s="1"/>
  <c r="I151" i="2" s="1"/>
  <c r="I152" i="2" s="1"/>
  <c r="H149" i="2"/>
  <c r="H150" i="2" s="1"/>
  <c r="H151" i="2" s="1"/>
  <c r="H152" i="2" s="1"/>
  <c r="G149" i="2"/>
  <c r="G150" i="2" s="1"/>
  <c r="G151" i="2" s="1"/>
  <c r="G152" i="2" s="1"/>
  <c r="F149" i="2"/>
  <c r="F150" i="2" s="1"/>
  <c r="F151" i="2" s="1"/>
  <c r="F152" i="2" s="1"/>
  <c r="E149" i="2"/>
  <c r="E150" i="2" s="1"/>
  <c r="E151" i="2" s="1"/>
  <c r="E152" i="2" s="1"/>
  <c r="D149" i="2"/>
  <c r="D150" i="2" s="1"/>
  <c r="O145" i="2"/>
  <c r="N145" i="2"/>
  <c r="M145" i="2"/>
  <c r="L145" i="2"/>
  <c r="K145" i="2"/>
  <c r="J145" i="2"/>
  <c r="J144" i="2" s="1"/>
  <c r="I145" i="2"/>
  <c r="I144" i="2" s="1"/>
  <c r="H145" i="2"/>
  <c r="H144" i="2" s="1"/>
  <c r="G145" i="2"/>
  <c r="G144" i="2" s="1"/>
  <c r="F145" i="2"/>
  <c r="F144" i="2" s="1"/>
  <c r="E145" i="2"/>
  <c r="E144" i="2" s="1"/>
  <c r="D145" i="2"/>
  <c r="O144" i="2"/>
  <c r="N144" i="2"/>
  <c r="M144" i="2"/>
  <c r="L144" i="2"/>
  <c r="K144" i="2"/>
  <c r="O138" i="2"/>
  <c r="O139" i="2" s="1"/>
  <c r="O140" i="2" s="1"/>
  <c r="O141" i="2" s="1"/>
  <c r="N138" i="2"/>
  <c r="N139" i="2" s="1"/>
  <c r="N140" i="2" s="1"/>
  <c r="N141" i="2" s="1"/>
  <c r="M138" i="2"/>
  <c r="M139" i="2" s="1"/>
  <c r="M140" i="2" s="1"/>
  <c r="M141" i="2" s="1"/>
  <c r="L138" i="2"/>
  <c r="L139" i="2" s="1"/>
  <c r="L140" i="2" s="1"/>
  <c r="L141" i="2" s="1"/>
  <c r="K138" i="2"/>
  <c r="K139" i="2" s="1"/>
  <c r="K140" i="2" s="1"/>
  <c r="K141" i="2" s="1"/>
  <c r="J138" i="2"/>
  <c r="J139" i="2" s="1"/>
  <c r="J140" i="2" s="1"/>
  <c r="J141" i="2" s="1"/>
  <c r="I138" i="2"/>
  <c r="I139" i="2" s="1"/>
  <c r="I140" i="2" s="1"/>
  <c r="I141" i="2" s="1"/>
  <c r="H138" i="2"/>
  <c r="H139" i="2" s="1"/>
  <c r="H140" i="2" s="1"/>
  <c r="H141" i="2" s="1"/>
  <c r="G138" i="2"/>
  <c r="G139" i="2" s="1"/>
  <c r="G140" i="2" s="1"/>
  <c r="G141" i="2" s="1"/>
  <c r="F138" i="2"/>
  <c r="F139" i="2" s="1"/>
  <c r="F140" i="2" s="1"/>
  <c r="F141" i="2" s="1"/>
  <c r="E138" i="2"/>
  <c r="E139" i="2" s="1"/>
  <c r="E140" i="2" s="1"/>
  <c r="E141" i="2" s="1"/>
  <c r="D138" i="2"/>
  <c r="D139" i="2" s="1"/>
  <c r="O134" i="2"/>
  <c r="N134" i="2"/>
  <c r="M134" i="2"/>
  <c r="L134" i="2"/>
  <c r="K134" i="2"/>
  <c r="J134" i="2"/>
  <c r="I134" i="2"/>
  <c r="H134" i="2"/>
  <c r="G134" i="2"/>
  <c r="F134" i="2"/>
  <c r="E134" i="2"/>
  <c r="D134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O127" i="2"/>
  <c r="O128" i="2" s="1"/>
  <c r="O129" i="2" s="1"/>
  <c r="O130" i="2" s="1"/>
  <c r="N127" i="2"/>
  <c r="N128" i="2" s="1"/>
  <c r="N129" i="2" s="1"/>
  <c r="N130" i="2" s="1"/>
  <c r="M127" i="2"/>
  <c r="M128" i="2" s="1"/>
  <c r="M129" i="2" s="1"/>
  <c r="M130" i="2" s="1"/>
  <c r="L127" i="2"/>
  <c r="L128" i="2" s="1"/>
  <c r="L129" i="2" s="1"/>
  <c r="L130" i="2" s="1"/>
  <c r="K127" i="2"/>
  <c r="K128" i="2" s="1"/>
  <c r="K129" i="2" s="1"/>
  <c r="K130" i="2" s="1"/>
  <c r="J127" i="2"/>
  <c r="J128" i="2" s="1"/>
  <c r="J129" i="2" s="1"/>
  <c r="J130" i="2" s="1"/>
  <c r="I127" i="2"/>
  <c r="I128" i="2" s="1"/>
  <c r="I129" i="2" s="1"/>
  <c r="I130" i="2" s="1"/>
  <c r="H127" i="2"/>
  <c r="H128" i="2" s="1"/>
  <c r="H129" i="2" s="1"/>
  <c r="H130" i="2" s="1"/>
  <c r="G127" i="2"/>
  <c r="G128" i="2" s="1"/>
  <c r="G129" i="2" s="1"/>
  <c r="G130" i="2" s="1"/>
  <c r="F127" i="2"/>
  <c r="F128" i="2" s="1"/>
  <c r="F129" i="2" s="1"/>
  <c r="F130" i="2" s="1"/>
  <c r="E127" i="2"/>
  <c r="E128" i="2" s="1"/>
  <c r="E129" i="2" s="1"/>
  <c r="E130" i="2" s="1"/>
  <c r="D127" i="2"/>
  <c r="D128" i="2" s="1"/>
  <c r="O123" i="2"/>
  <c r="N123" i="2"/>
  <c r="M123" i="2"/>
  <c r="M122" i="2" s="1"/>
  <c r="L123" i="2"/>
  <c r="L122" i="2" s="1"/>
  <c r="K123" i="2"/>
  <c r="K122" i="2" s="1"/>
  <c r="J123" i="2"/>
  <c r="J122" i="2" s="1"/>
  <c r="I123" i="2"/>
  <c r="I122" i="2" s="1"/>
  <c r="H123" i="2"/>
  <c r="H122" i="2" s="1"/>
  <c r="G123" i="2"/>
  <c r="G122" i="2" s="1"/>
  <c r="F123" i="2"/>
  <c r="F122" i="2" s="1"/>
  <c r="E123" i="2"/>
  <c r="E122" i="2" s="1"/>
  <c r="D123" i="2"/>
  <c r="O122" i="2"/>
  <c r="N122" i="2"/>
  <c r="O116" i="2"/>
  <c r="O117" i="2" s="1"/>
  <c r="O118" i="2" s="1"/>
  <c r="O119" i="2" s="1"/>
  <c r="N116" i="2"/>
  <c r="N117" i="2" s="1"/>
  <c r="N118" i="2" s="1"/>
  <c r="N119" i="2" s="1"/>
  <c r="M116" i="2"/>
  <c r="M117" i="2" s="1"/>
  <c r="M118" i="2" s="1"/>
  <c r="M119" i="2" s="1"/>
  <c r="L116" i="2"/>
  <c r="L117" i="2" s="1"/>
  <c r="L118" i="2" s="1"/>
  <c r="L119" i="2" s="1"/>
  <c r="K116" i="2"/>
  <c r="K117" i="2" s="1"/>
  <c r="K118" i="2" s="1"/>
  <c r="K119" i="2" s="1"/>
  <c r="J116" i="2"/>
  <c r="J117" i="2" s="1"/>
  <c r="J118" i="2" s="1"/>
  <c r="J119" i="2" s="1"/>
  <c r="I116" i="2"/>
  <c r="I117" i="2" s="1"/>
  <c r="I118" i="2" s="1"/>
  <c r="I119" i="2" s="1"/>
  <c r="H116" i="2"/>
  <c r="H117" i="2" s="1"/>
  <c r="H118" i="2" s="1"/>
  <c r="H119" i="2" s="1"/>
  <c r="G116" i="2"/>
  <c r="G117" i="2" s="1"/>
  <c r="G118" i="2" s="1"/>
  <c r="G119" i="2" s="1"/>
  <c r="F116" i="2"/>
  <c r="F117" i="2" s="1"/>
  <c r="F118" i="2" s="1"/>
  <c r="F119" i="2" s="1"/>
  <c r="E116" i="2"/>
  <c r="E117" i="2" s="1"/>
  <c r="E118" i="2" s="1"/>
  <c r="E119" i="2" s="1"/>
  <c r="D116" i="2"/>
  <c r="D117" i="2" s="1"/>
  <c r="O112" i="2"/>
  <c r="N112" i="2"/>
  <c r="N111" i="2" s="1"/>
  <c r="M112" i="2"/>
  <c r="M111" i="2" s="1"/>
  <c r="L112" i="2"/>
  <c r="L111" i="2" s="1"/>
  <c r="K112" i="2"/>
  <c r="K111" i="2" s="1"/>
  <c r="J112" i="2"/>
  <c r="J111" i="2" s="1"/>
  <c r="I112" i="2"/>
  <c r="I111" i="2" s="1"/>
  <c r="H112" i="2"/>
  <c r="H111" i="2" s="1"/>
  <c r="G112" i="2"/>
  <c r="G111" i="2" s="1"/>
  <c r="F112" i="2"/>
  <c r="F111" i="2" s="1"/>
  <c r="E112" i="2"/>
  <c r="E111" i="2" s="1"/>
  <c r="D112" i="2"/>
  <c r="O111" i="2"/>
  <c r="O105" i="2"/>
  <c r="O106" i="2" s="1"/>
  <c r="O107" i="2" s="1"/>
  <c r="O108" i="2" s="1"/>
  <c r="N105" i="2"/>
  <c r="N106" i="2" s="1"/>
  <c r="N107" i="2" s="1"/>
  <c r="N108" i="2" s="1"/>
  <c r="M105" i="2"/>
  <c r="M106" i="2" s="1"/>
  <c r="M107" i="2" s="1"/>
  <c r="M108" i="2" s="1"/>
  <c r="L105" i="2"/>
  <c r="L106" i="2" s="1"/>
  <c r="L107" i="2" s="1"/>
  <c r="L108" i="2" s="1"/>
  <c r="K105" i="2"/>
  <c r="K106" i="2" s="1"/>
  <c r="K107" i="2" s="1"/>
  <c r="K108" i="2" s="1"/>
  <c r="J105" i="2"/>
  <c r="J106" i="2" s="1"/>
  <c r="J107" i="2" s="1"/>
  <c r="J108" i="2" s="1"/>
  <c r="I105" i="2"/>
  <c r="I106" i="2" s="1"/>
  <c r="I107" i="2" s="1"/>
  <c r="I108" i="2" s="1"/>
  <c r="H105" i="2"/>
  <c r="H106" i="2" s="1"/>
  <c r="H107" i="2" s="1"/>
  <c r="H108" i="2" s="1"/>
  <c r="G105" i="2"/>
  <c r="G106" i="2" s="1"/>
  <c r="G107" i="2" s="1"/>
  <c r="G108" i="2" s="1"/>
  <c r="F105" i="2"/>
  <c r="F106" i="2" s="1"/>
  <c r="F107" i="2" s="1"/>
  <c r="F108" i="2" s="1"/>
  <c r="E105" i="2"/>
  <c r="E106" i="2" s="1"/>
  <c r="E107" i="2" s="1"/>
  <c r="E108" i="2" s="1"/>
  <c r="D105" i="2"/>
  <c r="D106" i="2" s="1"/>
  <c r="O101" i="2"/>
  <c r="N101" i="2"/>
  <c r="M101" i="2"/>
  <c r="M100" i="2" s="1"/>
  <c r="L101" i="2"/>
  <c r="L100" i="2" s="1"/>
  <c r="K101" i="2"/>
  <c r="K100" i="2" s="1"/>
  <c r="J101" i="2"/>
  <c r="J100" i="2" s="1"/>
  <c r="I101" i="2"/>
  <c r="I100" i="2" s="1"/>
  <c r="H101" i="2"/>
  <c r="H100" i="2" s="1"/>
  <c r="G101" i="2"/>
  <c r="G100" i="2" s="1"/>
  <c r="F101" i="2"/>
  <c r="F100" i="2" s="1"/>
  <c r="E101" i="2"/>
  <c r="E100" i="2" s="1"/>
  <c r="D101" i="2"/>
  <c r="D100" i="2" s="1"/>
  <c r="O100" i="2"/>
  <c r="N100" i="2"/>
  <c r="O94" i="2"/>
  <c r="O95" i="2" s="1"/>
  <c r="N94" i="2"/>
  <c r="N95" i="2" s="1"/>
  <c r="M94" i="2"/>
  <c r="M95" i="2" s="1"/>
  <c r="L94" i="2"/>
  <c r="L95" i="2" s="1"/>
  <c r="K94" i="2"/>
  <c r="K95" i="2" s="1"/>
  <c r="K96" i="2" s="1"/>
  <c r="J94" i="2"/>
  <c r="J95" i="2" s="1"/>
  <c r="I94" i="2"/>
  <c r="I95" i="2" s="1"/>
  <c r="H94" i="2"/>
  <c r="H95" i="2" s="1"/>
  <c r="G94" i="2"/>
  <c r="G95" i="2" s="1"/>
  <c r="F94" i="2"/>
  <c r="F95" i="2" s="1"/>
  <c r="E94" i="2"/>
  <c r="E95" i="2" s="1"/>
  <c r="D94" i="2"/>
  <c r="D95" i="2" s="1"/>
  <c r="O90" i="2"/>
  <c r="O89" i="2" s="1"/>
  <c r="N90" i="2"/>
  <c r="N89" i="2" s="1"/>
  <c r="M90" i="2"/>
  <c r="M89" i="2" s="1"/>
  <c r="L90" i="2"/>
  <c r="L89" i="2" s="1"/>
  <c r="K90" i="2"/>
  <c r="J90" i="2"/>
  <c r="J89" i="2" s="1"/>
  <c r="I90" i="2"/>
  <c r="I89" i="2" s="1"/>
  <c r="H90" i="2"/>
  <c r="H89" i="2" s="1"/>
  <c r="G90" i="2"/>
  <c r="G89" i="2" s="1"/>
  <c r="F90" i="2"/>
  <c r="F89" i="2" s="1"/>
  <c r="E90" i="2"/>
  <c r="E89" i="2" s="1"/>
  <c r="D90" i="2"/>
  <c r="D89" i="2" s="1"/>
  <c r="K89" i="2"/>
  <c r="F3277" i="2" l="1"/>
  <c r="F3278" i="2" s="1"/>
  <c r="F3279" i="2" s="1"/>
  <c r="P566" i="2"/>
  <c r="P567" i="2" s="1"/>
  <c r="P587" i="2"/>
  <c r="P593" i="2"/>
  <c r="P594" i="2" s="1"/>
  <c r="P604" i="2"/>
  <c r="P605" i="2" s="1"/>
  <c r="P620" i="2"/>
  <c r="P631" i="2"/>
  <c r="P669" i="2"/>
  <c r="P680" i="2"/>
  <c r="P686" i="2"/>
  <c r="P687" i="2" s="1"/>
  <c r="P697" i="2"/>
  <c r="P698" i="2" s="1"/>
  <c r="P713" i="2"/>
  <c r="P719" i="2"/>
  <c r="P720" i="2" s="1"/>
  <c r="P730" i="2"/>
  <c r="P731" i="2" s="1"/>
  <c r="P544" i="2"/>
  <c r="P545" i="2" s="1"/>
  <c r="P549" i="2"/>
  <c r="P555" i="2"/>
  <c r="P556" i="2" s="1"/>
  <c r="P560" i="2"/>
  <c r="D565" i="2"/>
  <c r="P582" i="2"/>
  <c r="P583" i="2" s="1"/>
  <c r="P598" i="2"/>
  <c r="P609" i="2"/>
  <c r="P615" i="2"/>
  <c r="P616" i="2" s="1"/>
  <c r="P626" i="2"/>
  <c r="P627" i="2" s="1"/>
  <c r="P675" i="2"/>
  <c r="P676" i="2" s="1"/>
  <c r="P702" i="2"/>
  <c r="P724" i="2"/>
  <c r="P751" i="2"/>
  <c r="P90" i="2"/>
  <c r="P91" i="2" s="1"/>
  <c r="P106" i="2"/>
  <c r="P128" i="2"/>
  <c r="P134" i="2"/>
  <c r="P135" i="2" s="1"/>
  <c r="P1025" i="2"/>
  <c r="P1026" i="2" s="1"/>
  <c r="P1030" i="2"/>
  <c r="P1036" i="2"/>
  <c r="P1037" i="2" s="1"/>
  <c r="P1052" i="2"/>
  <c r="P1058" i="2"/>
  <c r="P1059" i="2" s="1"/>
  <c r="P1079" i="2"/>
  <c r="P1090" i="2"/>
  <c r="P1096" i="2"/>
  <c r="P1097" i="2" s="1"/>
  <c r="P1129" i="2"/>
  <c r="P1130" i="2" s="1"/>
  <c r="P1161" i="2"/>
  <c r="P1172" i="2"/>
  <c r="P1178" i="2"/>
  <c r="P1179" i="2" s="1"/>
  <c r="P1189" i="2"/>
  <c r="P1190" i="2" s="1"/>
  <c r="P1194" i="2"/>
  <c r="P1205" i="2"/>
  <c r="P2714" i="2"/>
  <c r="P2715" i="2" s="1"/>
  <c r="P2719" i="2"/>
  <c r="P2725" i="2"/>
  <c r="P2726" i="2" s="1"/>
  <c r="P2730" i="2"/>
  <c r="P2736" i="2"/>
  <c r="P2737" i="2" s="1"/>
  <c r="P2741" i="2"/>
  <c r="P2747" i="2"/>
  <c r="P2748" i="2" s="1"/>
  <c r="P2752" i="2"/>
  <c r="P2758" i="2"/>
  <c r="P2763" i="2"/>
  <c r="P2769" i="2"/>
  <c r="P2770" i="2" s="1"/>
  <c r="P2774" i="2"/>
  <c r="P2780" i="2"/>
  <c r="P2781" i="2" s="1"/>
  <c r="P2796" i="2"/>
  <c r="P2797" i="2" s="1"/>
  <c r="P2801" i="2"/>
  <c r="P2807" i="2"/>
  <c r="P2808" i="2" s="1"/>
  <c r="P2812" i="2"/>
  <c r="P2818" i="2"/>
  <c r="P2819" i="2" s="1"/>
  <c r="P2823" i="2"/>
  <c r="P2829" i="2"/>
  <c r="P2830" i="2" s="1"/>
  <c r="P2834" i="2"/>
  <c r="P2840" i="2"/>
  <c r="P2845" i="2"/>
  <c r="P2851" i="2"/>
  <c r="P2852" i="2" s="1"/>
  <c r="P2856" i="2"/>
  <c r="P2862" i="2"/>
  <c r="P2863" i="2" s="1"/>
  <c r="P2878" i="2"/>
  <c r="P2879" i="2" s="1"/>
  <c r="P2883" i="2"/>
  <c r="P2889" i="2"/>
  <c r="P2890" i="2" s="1"/>
  <c r="P2894" i="2"/>
  <c r="P2900" i="2"/>
  <c r="P2901" i="2" s="1"/>
  <c r="P2905" i="2"/>
  <c r="P2911" i="2"/>
  <c r="P2912" i="2" s="1"/>
  <c r="P2916" i="2"/>
  <c r="P2922" i="2"/>
  <c r="P2923" i="2" s="1"/>
  <c r="P2927" i="2"/>
  <c r="P2933" i="2"/>
  <c r="P2934" i="2" s="1"/>
  <c r="P2938" i="2"/>
  <c r="P3080" i="2"/>
  <c r="P3086" i="2"/>
  <c r="P3087" i="2" s="1"/>
  <c r="P3091" i="2"/>
  <c r="P3097" i="2"/>
  <c r="P3098" i="2" s="1"/>
  <c r="P3102" i="2"/>
  <c r="P3124" i="2"/>
  <c r="P3125" i="2" s="1"/>
  <c r="P3129" i="2"/>
  <c r="P3135" i="2"/>
  <c r="P3136" i="2" s="1"/>
  <c r="P3140" i="2"/>
  <c r="P3146" i="2"/>
  <c r="P3147" i="2" s="1"/>
  <c r="P3151" i="2"/>
  <c r="P3157" i="2"/>
  <c r="P3158" i="2" s="1"/>
  <c r="P3162" i="2"/>
  <c r="P3168" i="2"/>
  <c r="P3169" i="2" s="1"/>
  <c r="P3173" i="2"/>
  <c r="P3179" i="2"/>
  <c r="P3180" i="2" s="1"/>
  <c r="P3184" i="2"/>
  <c r="P101" i="2"/>
  <c r="P102" i="2" s="1"/>
  <c r="P1047" i="2"/>
  <c r="P1048" i="2" s="1"/>
  <c r="P1044" i="2" s="1"/>
  <c r="P1085" i="2"/>
  <c r="P1086" i="2" s="1"/>
  <c r="P1101" i="2"/>
  <c r="P1107" i="2"/>
  <c r="P1108" i="2" s="1"/>
  <c r="P1112" i="2"/>
  <c r="P1140" i="2"/>
  <c r="P1141" i="2" s="1"/>
  <c r="P1167" i="2"/>
  <c r="P1168" i="2" s="1"/>
  <c r="P1183" i="2"/>
  <c r="P1200" i="2"/>
  <c r="P1201" i="2" s="1"/>
  <c r="P1790" i="2"/>
  <c r="P1796" i="2"/>
  <c r="P1797" i="2" s="1"/>
  <c r="P1812" i="2"/>
  <c r="P1813" i="2" s="1"/>
  <c r="P1817" i="2"/>
  <c r="P1823" i="2"/>
  <c r="P1824" i="2" s="1"/>
  <c r="P1828" i="2"/>
  <c r="P1834" i="2"/>
  <c r="P1835" i="2" s="1"/>
  <c r="P1839" i="2"/>
  <c r="P1845" i="2"/>
  <c r="P1846" i="2" s="1"/>
  <c r="P1850" i="2"/>
  <c r="P1856" i="2"/>
  <c r="P1857" i="2" s="1"/>
  <c r="P1861" i="2"/>
  <c r="P1867" i="2"/>
  <c r="P1868" i="2" s="1"/>
  <c r="P1878" i="2"/>
  <c r="P1879" i="2" s="1"/>
  <c r="P1894" i="2"/>
  <c r="P1895" i="2" s="1"/>
  <c r="P1899" i="2"/>
  <c r="P1905" i="2"/>
  <c r="P1906" i="2" s="1"/>
  <c r="P1910" i="2"/>
  <c r="P1916" i="2"/>
  <c r="P1917" i="2" s="1"/>
  <c r="P1927" i="2"/>
  <c r="P1928" i="2" s="1"/>
  <c r="P1932" i="2"/>
  <c r="P1938" i="2"/>
  <c r="P1939" i="2" s="1"/>
  <c r="P1943" i="2"/>
  <c r="P1949" i="2"/>
  <c r="P1950" i="2" s="1"/>
  <c r="P2140" i="2"/>
  <c r="P2141" i="2" s="1"/>
  <c r="P2145" i="2"/>
  <c r="P2151" i="2"/>
  <c r="P2152" i="2" s="1"/>
  <c r="P2167" i="2"/>
  <c r="P2173" i="2"/>
  <c r="P2174" i="2" s="1"/>
  <c r="P2178" i="2"/>
  <c r="P2184" i="2"/>
  <c r="P2185" i="2" s="1"/>
  <c r="P2189" i="2"/>
  <c r="P2195" i="2"/>
  <c r="P2196" i="2" s="1"/>
  <c r="P2200" i="2"/>
  <c r="P2206" i="2"/>
  <c r="P2207" i="2" s="1"/>
  <c r="P2222" i="2"/>
  <c r="P2223" i="2" s="1"/>
  <c r="P2227" i="2"/>
  <c r="P2233" i="2"/>
  <c r="P2234" i="2" s="1"/>
  <c r="P2238" i="2"/>
  <c r="P2244" i="2"/>
  <c r="P2245" i="2" s="1"/>
  <c r="P2255" i="2"/>
  <c r="P2256" i="2" s="1"/>
  <c r="P2266" i="2"/>
  <c r="P2267" i="2" s="1"/>
  <c r="P2271" i="2"/>
  <c r="P95" i="2"/>
  <c r="P139" i="2"/>
  <c r="P1041" i="2"/>
  <c r="P1074" i="2"/>
  <c r="P1075" i="2" s="1"/>
  <c r="P1134" i="2"/>
  <c r="P1156" i="2"/>
  <c r="P1157" i="2" s="1"/>
  <c r="P883" i="2"/>
  <c r="P884" i="2" s="1"/>
  <c r="P888" i="2"/>
  <c r="P894" i="2"/>
  <c r="P895" i="2" s="1"/>
  <c r="P910" i="2"/>
  <c r="P911" i="2" s="1"/>
  <c r="P915" i="2"/>
  <c r="D144" i="2"/>
  <c r="P145" i="2"/>
  <c r="P146" i="2" s="1"/>
  <c r="P150" i="2"/>
  <c r="P265" i="2"/>
  <c r="P270" i="2"/>
  <c r="D390" i="2"/>
  <c r="P391" i="2"/>
  <c r="D397" i="2"/>
  <c r="Q397" i="2" s="1"/>
  <c r="P396" i="2"/>
  <c r="P402" i="2"/>
  <c r="P403" i="2" s="1"/>
  <c r="P418" i="2"/>
  <c r="P419" i="2" s="1"/>
  <c r="P423" i="2"/>
  <c r="P429" i="2"/>
  <c r="D435" i="2"/>
  <c r="Q435" i="2" s="1"/>
  <c r="P434" i="2"/>
  <c r="P440" i="2"/>
  <c r="P441" i="2" s="1"/>
  <c r="P445" i="2"/>
  <c r="P451" i="2"/>
  <c r="P452" i="2" s="1"/>
  <c r="P456" i="2"/>
  <c r="P462" i="2"/>
  <c r="P467" i="2"/>
  <c r="P473" i="2"/>
  <c r="P478" i="2"/>
  <c r="P484" i="2"/>
  <c r="P485" i="2" s="1"/>
  <c r="D490" i="2"/>
  <c r="D491" i="2" s="1"/>
  <c r="D636" i="2"/>
  <c r="P637" i="2"/>
  <c r="P642" i="2"/>
  <c r="D827" i="2"/>
  <c r="P828" i="2"/>
  <c r="P833" i="2"/>
  <c r="P839" i="2"/>
  <c r="P844" i="2"/>
  <c r="P850" i="2"/>
  <c r="P851" i="2" s="1"/>
  <c r="P855" i="2"/>
  <c r="P861" i="2"/>
  <c r="P862" i="2" s="1"/>
  <c r="P866" i="2"/>
  <c r="P872" i="2"/>
  <c r="D878" i="2"/>
  <c r="Q878" i="2" s="1"/>
  <c r="P877" i="2"/>
  <c r="D882" i="2"/>
  <c r="P965" i="2"/>
  <c r="P970" i="2"/>
  <c r="P976" i="2"/>
  <c r="P977" i="2" s="1"/>
  <c r="D982" i="2"/>
  <c r="D983" i="2" s="1"/>
  <c r="P992" i="2"/>
  <c r="P997" i="2"/>
  <c r="P1003" i="2"/>
  <c r="P1004" i="2" s="1"/>
  <c r="P1008" i="2"/>
  <c r="D1210" i="2"/>
  <c r="P1211" i="2"/>
  <c r="P1216" i="2"/>
  <c r="P1222" i="2"/>
  <c r="P1223" i="2" s="1"/>
  <c r="P1238" i="2"/>
  <c r="P1239" i="2" s="1"/>
  <c r="P1243" i="2"/>
  <c r="D2697" i="2"/>
  <c r="P2698" i="2"/>
  <c r="P2699" i="2" s="1"/>
  <c r="D3074" i="2"/>
  <c r="P3075" i="2"/>
  <c r="D3107" i="2"/>
  <c r="P3108" i="2"/>
  <c r="D532" i="2"/>
  <c r="P533" i="2"/>
  <c r="D572" i="2"/>
  <c r="D573" i="2" s="1"/>
  <c r="D692" i="2"/>
  <c r="Q692" i="2" s="1"/>
  <c r="P691" i="2"/>
  <c r="D707" i="2"/>
  <c r="P708" i="2"/>
  <c r="D736" i="2"/>
  <c r="D737" i="2" s="1"/>
  <c r="D1013" i="2"/>
  <c r="P1014" i="2"/>
  <c r="P1015" i="2" s="1"/>
  <c r="D1064" i="2"/>
  <c r="D1065" i="2" s="1"/>
  <c r="D1117" i="2"/>
  <c r="P1118" i="2"/>
  <c r="D1124" i="2"/>
  <c r="Q1124" i="2" s="1"/>
  <c r="P1123" i="2"/>
  <c r="D111" i="2"/>
  <c r="P112" i="2"/>
  <c r="P113" i="2" s="1"/>
  <c r="P117" i="2"/>
  <c r="D155" i="2"/>
  <c r="P156" i="2"/>
  <c r="P157" i="2" s="1"/>
  <c r="D162" i="2"/>
  <c r="D163" i="2" s="1"/>
  <c r="P172" i="2"/>
  <c r="P177" i="2"/>
  <c r="D182" i="2"/>
  <c r="P183" i="2"/>
  <c r="P188" i="2"/>
  <c r="P194" i="2"/>
  <c r="P195" i="2" s="1"/>
  <c r="D200" i="2"/>
  <c r="Q200" i="2" s="1"/>
  <c r="P199" i="2"/>
  <c r="P205" i="2"/>
  <c r="P206" i="2" s="1"/>
  <c r="P210" i="2"/>
  <c r="P216" i="2"/>
  <c r="P221" i="2"/>
  <c r="P227" i="2"/>
  <c r="P232" i="2"/>
  <c r="P238" i="2"/>
  <c r="P239" i="2" s="1"/>
  <c r="D244" i="2"/>
  <c r="D245" i="2" s="1"/>
  <c r="P254" i="2"/>
  <c r="P255" i="2" s="1"/>
  <c r="P259" i="2"/>
  <c r="P648" i="2"/>
  <c r="P649" i="2" s="1"/>
  <c r="D654" i="2"/>
  <c r="D655" i="2" s="1"/>
  <c r="D756" i="2"/>
  <c r="P757" i="2"/>
  <c r="P758" i="2" s="1"/>
  <c r="P762" i="2"/>
  <c r="P768" i="2"/>
  <c r="P769" i="2" s="1"/>
  <c r="P773" i="2"/>
  <c r="P779" i="2"/>
  <c r="P784" i="2"/>
  <c r="D789" i="2"/>
  <c r="P790" i="2"/>
  <c r="D796" i="2"/>
  <c r="Q796" i="2" s="1"/>
  <c r="P795" i="2"/>
  <c r="P801" i="2"/>
  <c r="P802" i="2" s="1"/>
  <c r="P806" i="2"/>
  <c r="P812" i="2"/>
  <c r="P813" i="2" s="1"/>
  <c r="D920" i="2"/>
  <c r="P921" i="2"/>
  <c r="P926" i="2"/>
  <c r="P932" i="2"/>
  <c r="P933" i="2" s="1"/>
  <c r="P937" i="2"/>
  <c r="P943" i="2"/>
  <c r="P948" i="2"/>
  <c r="P954" i="2"/>
  <c r="P955" i="2" s="1"/>
  <c r="P959" i="2"/>
  <c r="D1784" i="2"/>
  <c r="P1785" i="2"/>
  <c r="D1873" i="2"/>
  <c r="Q1873" i="2" s="1"/>
  <c r="P1872" i="2"/>
  <c r="D1922" i="2"/>
  <c r="P1921" i="2"/>
  <c r="D1955" i="2"/>
  <c r="Q1955" i="2" s="1"/>
  <c r="P1954" i="2"/>
  <c r="D2123" i="2"/>
  <c r="P2124" i="2"/>
  <c r="P2125" i="2" s="1"/>
  <c r="D2157" i="2"/>
  <c r="Q2157" i="2" s="1"/>
  <c r="P2156" i="2"/>
  <c r="D2161" i="2"/>
  <c r="P2162" i="2"/>
  <c r="P2163" i="2" s="1"/>
  <c r="D2250" i="2"/>
  <c r="P2249" i="2"/>
  <c r="D2261" i="2"/>
  <c r="P2260" i="2"/>
  <c r="D122" i="2"/>
  <c r="P123" i="2"/>
  <c r="D539" i="2"/>
  <c r="P538" i="2"/>
  <c r="D663" i="2"/>
  <c r="P664" i="2"/>
  <c r="D745" i="2"/>
  <c r="P746" i="2"/>
  <c r="D1020" i="2"/>
  <c r="Q1020" i="2" s="1"/>
  <c r="P1019" i="2"/>
  <c r="D275" i="2"/>
  <c r="P276" i="2"/>
  <c r="P277" i="2" s="1"/>
  <c r="D282" i="2"/>
  <c r="P281" i="2"/>
  <c r="P287" i="2"/>
  <c r="D293" i="2"/>
  <c r="P292" i="2"/>
  <c r="D297" i="2"/>
  <c r="P298" i="2"/>
  <c r="D304" i="2"/>
  <c r="Q304" i="2" s="1"/>
  <c r="P303" i="2"/>
  <c r="P309" i="2"/>
  <c r="P314" i="2"/>
  <c r="D319" i="2"/>
  <c r="P320" i="2"/>
  <c r="P321" i="2" s="1"/>
  <c r="D335" i="2"/>
  <c r="P336" i="2"/>
  <c r="P337" i="2" s="1"/>
  <c r="P341" i="2"/>
  <c r="P347" i="2"/>
  <c r="P348" i="2" s="1"/>
  <c r="P352" i="2"/>
  <c r="P358" i="2"/>
  <c r="P359" i="2" s="1"/>
  <c r="P363" i="2"/>
  <c r="P369" i="2"/>
  <c r="P374" i="2"/>
  <c r="D379" i="2"/>
  <c r="P380" i="2"/>
  <c r="P381" i="2" s="1"/>
  <c r="D386" i="2"/>
  <c r="Q386" i="2" s="1"/>
  <c r="P385" i="2"/>
  <c r="D499" i="2"/>
  <c r="P500" i="2"/>
  <c r="P501" i="2" s="1"/>
  <c r="P505" i="2"/>
  <c r="P511" i="2"/>
  <c r="P512" i="2" s="1"/>
  <c r="P516" i="2"/>
  <c r="P522" i="2"/>
  <c r="P523" i="2" s="1"/>
  <c r="D528" i="2"/>
  <c r="Q528" i="2" s="1"/>
  <c r="P527" i="2"/>
  <c r="P1249" i="2"/>
  <c r="P1250" i="2" s="1"/>
  <c r="P1254" i="2"/>
  <c r="P1260" i="2"/>
  <c r="P1261" i="2" s="1"/>
  <c r="P1265" i="2"/>
  <c r="P1271" i="2"/>
  <c r="P1276" i="2"/>
  <c r="P1282" i="2"/>
  <c r="P1287" i="2"/>
  <c r="P1293" i="2"/>
  <c r="P1298" i="2"/>
  <c r="P1304" i="2"/>
  <c r="P1305" i="2" s="1"/>
  <c r="P1320" i="2"/>
  <c r="P1321" i="2" s="1"/>
  <c r="P1325" i="2"/>
  <c r="P1331" i="2"/>
  <c r="P1332" i="2" s="1"/>
  <c r="P1336" i="2"/>
  <c r="P1342" i="2"/>
  <c r="P1343" i="2" s="1"/>
  <c r="D1348" i="2"/>
  <c r="Q1348" i="2" s="1"/>
  <c r="P1347" i="2"/>
  <c r="P1353" i="2"/>
  <c r="P1358" i="2"/>
  <c r="P1364" i="2"/>
  <c r="P1365" i="2" s="1"/>
  <c r="P1369" i="2"/>
  <c r="P1375" i="2"/>
  <c r="P1380" i="2"/>
  <c r="P1386" i="2"/>
  <c r="P1387" i="2" s="1"/>
  <c r="D1392" i="2"/>
  <c r="D1393" i="2" s="1"/>
  <c r="P1402" i="2"/>
  <c r="P1403" i="2" s="1"/>
  <c r="P1407" i="2"/>
  <c r="P1413" i="2"/>
  <c r="P1414" i="2" s="1"/>
  <c r="P1418" i="2"/>
  <c r="P1424" i="2"/>
  <c r="P1425" i="2" s="1"/>
  <c r="D1430" i="2"/>
  <c r="Q1430" i="2" s="1"/>
  <c r="P1429" i="2"/>
  <c r="P1435" i="2"/>
  <c r="P1440" i="2"/>
  <c r="P1446" i="2"/>
  <c r="D1452" i="2"/>
  <c r="Q1452" i="2" s="1"/>
  <c r="P1451" i="2"/>
  <c r="P1457" i="2"/>
  <c r="P1462" i="2"/>
  <c r="P1468" i="2"/>
  <c r="P1469" i="2" s="1"/>
  <c r="P1484" i="2"/>
  <c r="P1489" i="2"/>
  <c r="P1495" i="2"/>
  <c r="P1500" i="2"/>
  <c r="P1506" i="2"/>
  <c r="P1507" i="2" s="1"/>
  <c r="P1511" i="2"/>
  <c r="P1517" i="2"/>
  <c r="P1522" i="2"/>
  <c r="P1528" i="2"/>
  <c r="D1534" i="2"/>
  <c r="Q1534" i="2" s="1"/>
  <c r="P1533" i="2"/>
  <c r="P1539" i="2"/>
  <c r="P1544" i="2"/>
  <c r="P1550" i="2"/>
  <c r="P1551" i="2" s="1"/>
  <c r="P1566" i="2"/>
  <c r="P1571" i="2"/>
  <c r="D2276" i="2"/>
  <c r="P2277" i="2"/>
  <c r="D2283" i="2"/>
  <c r="Q2283" i="2" s="1"/>
  <c r="P2282" i="2"/>
  <c r="P2288" i="2"/>
  <c r="P2289" i="2" s="1"/>
  <c r="P2304" i="2"/>
  <c r="P2309" i="2"/>
  <c r="P2315" i="2"/>
  <c r="P2320" i="2"/>
  <c r="P2326" i="2"/>
  <c r="P2327" i="2" s="1"/>
  <c r="P2331" i="2"/>
  <c r="P2337" i="2"/>
  <c r="P2338" i="2" s="1"/>
  <c r="P2342" i="2"/>
  <c r="P2348" i="2"/>
  <c r="P2353" i="2"/>
  <c r="P2359" i="2"/>
  <c r="P2364" i="2"/>
  <c r="P2370" i="2"/>
  <c r="P2371" i="2" s="1"/>
  <c r="P2386" i="2"/>
  <c r="P2387" i="2" s="1"/>
  <c r="P2391" i="2"/>
  <c r="P2397" i="2"/>
  <c r="P2398" i="2" s="1"/>
  <c r="P2402" i="2"/>
  <c r="D2407" i="2"/>
  <c r="P2408" i="2"/>
  <c r="P2409" i="2" s="1"/>
  <c r="P2413" i="2"/>
  <c r="D2943" i="2"/>
  <c r="P2944" i="2"/>
  <c r="P2945" i="2" s="1"/>
  <c r="P2960" i="2"/>
  <c r="P2961" i="2" s="1"/>
  <c r="P2965" i="2"/>
  <c r="P2971" i="2"/>
  <c r="P2972" i="2" s="1"/>
  <c r="P2976" i="2"/>
  <c r="P2982" i="2"/>
  <c r="P2983" i="2" s="1"/>
  <c r="P2987" i="2"/>
  <c r="P2993" i="2"/>
  <c r="P2998" i="2"/>
  <c r="D1576" i="2"/>
  <c r="P1577" i="2"/>
  <c r="P1582" i="2"/>
  <c r="P1588" i="2"/>
  <c r="P1593" i="2"/>
  <c r="P1599" i="2"/>
  <c r="P1604" i="2"/>
  <c r="P1610" i="2"/>
  <c r="P1615" i="2"/>
  <c r="P1621" i="2"/>
  <c r="P1626" i="2"/>
  <c r="P1632" i="2"/>
  <c r="P1633" i="2" s="1"/>
  <c r="D1638" i="2"/>
  <c r="D1639" i="2" s="1"/>
  <c r="P1648" i="2"/>
  <c r="P1653" i="2"/>
  <c r="P1659" i="2"/>
  <c r="P1664" i="2"/>
  <c r="P1670" i="2"/>
  <c r="P1671" i="2" s="1"/>
  <c r="P1675" i="2"/>
  <c r="P1681" i="2"/>
  <c r="P1682" i="2" s="1"/>
  <c r="P1686" i="2"/>
  <c r="P1692" i="2"/>
  <c r="D1698" i="2"/>
  <c r="Q1698" i="2" s="1"/>
  <c r="P1697" i="2"/>
  <c r="D1702" i="2"/>
  <c r="P1703" i="2"/>
  <c r="D1709" i="2"/>
  <c r="Q1709" i="2" s="1"/>
  <c r="P1708" i="2"/>
  <c r="P1714" i="2"/>
  <c r="P1715" i="2" s="1"/>
  <c r="D1720" i="2"/>
  <c r="D1721" i="2" s="1"/>
  <c r="P1730" i="2"/>
  <c r="P1731" i="2" s="1"/>
  <c r="P1735" i="2"/>
  <c r="P1741" i="2"/>
  <c r="P1746" i="2"/>
  <c r="P1752" i="2"/>
  <c r="P1753" i="2" s="1"/>
  <c r="D1758" i="2"/>
  <c r="Q1758" i="2" s="1"/>
  <c r="P1757" i="2"/>
  <c r="P1763" i="2"/>
  <c r="P1764" i="2" s="1"/>
  <c r="D1769" i="2"/>
  <c r="P1768" i="2"/>
  <c r="P1774" i="2"/>
  <c r="D1780" i="2"/>
  <c r="Q1780" i="2" s="1"/>
  <c r="P1779" i="2"/>
  <c r="D2467" i="2"/>
  <c r="P2468" i="2"/>
  <c r="P2473" i="2"/>
  <c r="P2479" i="2"/>
  <c r="P2480" i="2" s="1"/>
  <c r="P2484" i="2"/>
  <c r="P2490" i="2"/>
  <c r="P2491" i="2" s="1"/>
  <c r="P2495" i="2"/>
  <c r="P2501" i="2"/>
  <c r="P2506" i="2"/>
  <c r="P2512" i="2"/>
  <c r="P2517" i="2"/>
  <c r="P2523" i="2"/>
  <c r="P2524" i="2" s="1"/>
  <c r="P2528" i="2"/>
  <c r="P2534" i="2"/>
  <c r="P2535" i="2" s="1"/>
  <c r="P2539" i="2"/>
  <c r="P2550" i="2"/>
  <c r="P2555" i="2"/>
  <c r="P2561" i="2"/>
  <c r="D2567" i="2"/>
  <c r="Q2567" i="2" s="1"/>
  <c r="P2566" i="2"/>
  <c r="P2572" i="2"/>
  <c r="P2573" i="2" s="1"/>
  <c r="P2577" i="2"/>
  <c r="P2583" i="2"/>
  <c r="P2588" i="2"/>
  <c r="P2594" i="2"/>
  <c r="P2599" i="2"/>
  <c r="P2605" i="2"/>
  <c r="P2610" i="2"/>
  <c r="P2616" i="2"/>
  <c r="P2617" i="2" s="1"/>
  <c r="P2621" i="2"/>
  <c r="P2632" i="2"/>
  <c r="P2633" i="2" s="1"/>
  <c r="P2637" i="2"/>
  <c r="P2643" i="2"/>
  <c r="P2644" i="2" s="1"/>
  <c r="P2648" i="2"/>
  <c r="P2654" i="2"/>
  <c r="P2655" i="2" s="1"/>
  <c r="D2660" i="2"/>
  <c r="Q2660" i="2" s="1"/>
  <c r="P2659" i="2"/>
  <c r="P2665" i="2"/>
  <c r="P2670" i="2"/>
  <c r="P2676" i="2"/>
  <c r="P2681" i="2"/>
  <c r="P2687" i="2"/>
  <c r="P2692" i="2"/>
  <c r="D3025" i="2"/>
  <c r="P3026" i="2"/>
  <c r="P3027" i="2" s="1"/>
  <c r="P3042" i="2"/>
  <c r="P3047" i="2"/>
  <c r="P3053" i="2"/>
  <c r="P3058" i="2"/>
  <c r="P3064" i="2"/>
  <c r="P3065" i="2" s="1"/>
  <c r="P3069" i="2"/>
  <c r="D3189" i="2"/>
  <c r="P3190" i="2"/>
  <c r="P3191" i="2" s="1"/>
  <c r="P3206" i="2"/>
  <c r="P3211" i="2"/>
  <c r="P3217" i="2"/>
  <c r="D3223" i="2"/>
  <c r="Q3223" i="2" s="1"/>
  <c r="P3222" i="2"/>
  <c r="P3228" i="2"/>
  <c r="P3229" i="2" s="1"/>
  <c r="P3233" i="2"/>
  <c r="P3239" i="2"/>
  <c r="P3240" i="2" s="1"/>
  <c r="P3244" i="2"/>
  <c r="P3250" i="2"/>
  <c r="P3251" i="2" s="1"/>
  <c r="P3255" i="2"/>
  <c r="P3261" i="2"/>
  <c r="P3266" i="2"/>
  <c r="P3272" i="2"/>
  <c r="P3273" i="2" s="1"/>
  <c r="D1959" i="2"/>
  <c r="P1960" i="2"/>
  <c r="P1961" i="2" s="1"/>
  <c r="P1976" i="2"/>
  <c r="P1981" i="2"/>
  <c r="P1987" i="2"/>
  <c r="D1993" i="2"/>
  <c r="Q1993" i="2" s="1"/>
  <c r="P1992" i="2"/>
  <c r="P1998" i="2"/>
  <c r="P2003" i="2"/>
  <c r="P2009" i="2"/>
  <c r="P2014" i="2"/>
  <c r="P2020" i="2"/>
  <c r="P2025" i="2"/>
  <c r="P2031" i="2"/>
  <c r="P2036" i="2"/>
  <c r="P2042" i="2"/>
  <c r="P2043" i="2" s="1"/>
  <c r="P2058" i="2"/>
  <c r="P2063" i="2"/>
  <c r="P2069" i="2"/>
  <c r="P2074" i="2"/>
  <c r="P2080" i="2"/>
  <c r="P2081" i="2" s="1"/>
  <c r="D2086" i="2"/>
  <c r="Q2086" i="2" s="1"/>
  <c r="P2085" i="2"/>
  <c r="P2091" i="2"/>
  <c r="D2097" i="2"/>
  <c r="P2096" i="2"/>
  <c r="P2102" i="2"/>
  <c r="P2107" i="2"/>
  <c r="P2113" i="2"/>
  <c r="D2119" i="2"/>
  <c r="Q2119" i="2" s="1"/>
  <c r="P2118" i="2"/>
  <c r="D2418" i="2"/>
  <c r="P2419" i="2"/>
  <c r="P2424" i="2"/>
  <c r="P2430" i="2"/>
  <c r="P2431" i="2" s="1"/>
  <c r="P2435" i="2"/>
  <c r="P2441" i="2"/>
  <c r="P2446" i="2"/>
  <c r="P2452" i="2"/>
  <c r="P2453" i="2" s="1"/>
  <c r="D3003" i="2"/>
  <c r="P3004" i="2"/>
  <c r="P3005" i="2" s="1"/>
  <c r="P3009" i="2"/>
  <c r="P3015" i="2"/>
  <c r="P3020" i="2"/>
  <c r="G1145" i="2"/>
  <c r="G1146" i="2" s="1"/>
  <c r="G1147" i="2" s="1"/>
  <c r="G3031" i="2"/>
  <c r="G3032" i="2" s="1"/>
  <c r="G3033" i="2" s="1"/>
  <c r="G161" i="2"/>
  <c r="P161" i="2" s="1"/>
  <c r="G243" i="2"/>
  <c r="G244" i="2" s="1"/>
  <c r="G245" i="2" s="1"/>
  <c r="G325" i="2"/>
  <c r="G326" i="2" s="1"/>
  <c r="G327" i="2" s="1"/>
  <c r="G817" i="2"/>
  <c r="G818" i="2" s="1"/>
  <c r="G819" i="2" s="1"/>
  <c r="G899" i="2"/>
  <c r="G900" i="2" s="1"/>
  <c r="G901" i="2" s="1"/>
  <c r="G981" i="2"/>
  <c r="G982" i="2" s="1"/>
  <c r="G983" i="2" s="1"/>
  <c r="G1227" i="2"/>
  <c r="G1228" i="2" s="1"/>
  <c r="G1229" i="2" s="1"/>
  <c r="G1309" i="2"/>
  <c r="G1391" i="2"/>
  <c r="G1392" i="2" s="1"/>
  <c r="G1393" i="2" s="1"/>
  <c r="G1473" i="2"/>
  <c r="G1474" i="2" s="1"/>
  <c r="G1475" i="2" s="1"/>
  <c r="G1555" i="2"/>
  <c r="G1559" i="2" s="1"/>
  <c r="G1637" i="2"/>
  <c r="G1638" i="2" s="1"/>
  <c r="G1639" i="2" s="1"/>
  <c r="G1719" i="2"/>
  <c r="G1720" i="2" s="1"/>
  <c r="G1721" i="2" s="1"/>
  <c r="G1801" i="2"/>
  <c r="G1802" i="2" s="1"/>
  <c r="G1803" i="2" s="1"/>
  <c r="G1883" i="2"/>
  <c r="G1884" i="2" s="1"/>
  <c r="G1885" i="2" s="1"/>
  <c r="G1965" i="2"/>
  <c r="G1969" i="2" s="1"/>
  <c r="G2047" i="2"/>
  <c r="G2051" i="2" s="1"/>
  <c r="G2129" i="2"/>
  <c r="P2129" i="2" s="1"/>
  <c r="G2211" i="2"/>
  <c r="G2293" i="2"/>
  <c r="G2294" i="2" s="1"/>
  <c r="G2295" i="2" s="1"/>
  <c r="G2375" i="2"/>
  <c r="G2376" i="2" s="1"/>
  <c r="G2377" i="2" s="1"/>
  <c r="G571" i="2"/>
  <c r="P571" i="2" s="1"/>
  <c r="P563" i="2" s="1"/>
  <c r="G735" i="2"/>
  <c r="G736" i="2" s="1"/>
  <c r="G737" i="2" s="1"/>
  <c r="G2625" i="2"/>
  <c r="G2703" i="2"/>
  <c r="G2707" i="2" s="1"/>
  <c r="G2785" i="2"/>
  <c r="G2786" i="2" s="1"/>
  <c r="G2787" i="2" s="1"/>
  <c r="G2867" i="2"/>
  <c r="P2867" i="2" s="1"/>
  <c r="G3113" i="2"/>
  <c r="G3195" i="2"/>
  <c r="G3196" i="2" s="1"/>
  <c r="G3197" i="2" s="1"/>
  <c r="G407" i="2"/>
  <c r="G408" i="2" s="1"/>
  <c r="G409" i="2" s="1"/>
  <c r="G489" i="2"/>
  <c r="G653" i="2"/>
  <c r="G654" i="2" s="1"/>
  <c r="G655" i="2" s="1"/>
  <c r="G2457" i="2"/>
  <c r="G2458" i="2" s="1"/>
  <c r="G2459" i="2" s="1"/>
  <c r="G2949" i="2"/>
  <c r="P2949" i="2" s="1"/>
  <c r="G1063" i="2"/>
  <c r="G1067" i="2" s="1"/>
  <c r="D264" i="2"/>
  <c r="H282" i="2"/>
  <c r="H283" i="2" s="1"/>
  <c r="D189" i="2"/>
  <c r="Q189" i="2" s="1"/>
  <c r="D129" i="2"/>
  <c r="D211" i="2"/>
  <c r="D233" i="2"/>
  <c r="Q233" i="2" s="1"/>
  <c r="D2075" i="2"/>
  <c r="Q2075" i="2" s="1"/>
  <c r="D457" i="2"/>
  <c r="D468" i="2"/>
  <c r="D479" i="2"/>
  <c r="Q479" i="2" s="1"/>
  <c r="D889" i="2"/>
  <c r="Q889" i="2" s="1"/>
  <c r="D900" i="2"/>
  <c r="D901" i="2" s="1"/>
  <c r="D927" i="2"/>
  <c r="Q927" i="2" s="1"/>
  <c r="D938" i="2"/>
  <c r="Q938" i="2" s="1"/>
  <c r="D949" i="2"/>
  <c r="D960" i="2"/>
  <c r="Q960" i="2" s="1"/>
  <c r="D971" i="2"/>
  <c r="Q971" i="2" s="1"/>
  <c r="D1053" i="2"/>
  <c r="Q1053" i="2" s="1"/>
  <c r="D1135" i="2"/>
  <c r="Q1135" i="2" s="1"/>
  <c r="D1146" i="2"/>
  <c r="D1173" i="2"/>
  <c r="Q1173" i="2" s="1"/>
  <c r="D1184" i="2"/>
  <c r="Q1184" i="2" s="1"/>
  <c r="D1359" i="2"/>
  <c r="D1370" i="2"/>
  <c r="Q1370" i="2" s="1"/>
  <c r="D1381" i="2"/>
  <c r="Q1381" i="2" s="1"/>
  <c r="G1769" i="2"/>
  <c r="G1770" i="2" s="1"/>
  <c r="D2529" i="2"/>
  <c r="Q2529" i="2" s="1"/>
  <c r="D2988" i="2"/>
  <c r="Q2988" i="2" s="1"/>
  <c r="D2999" i="2"/>
  <c r="D3010" i="2"/>
  <c r="Q3010" i="2" s="1"/>
  <c r="D3152" i="2"/>
  <c r="Q3152" i="2" s="1"/>
  <c r="D3163" i="2"/>
  <c r="D3174" i="2"/>
  <c r="Q3174" i="2" s="1"/>
  <c r="D222" i="2"/>
  <c r="Q222" i="2" s="1"/>
  <c r="D517" i="2"/>
  <c r="Q517" i="2" s="1"/>
  <c r="D681" i="2"/>
  <c r="Q681" i="2" s="1"/>
  <c r="D725" i="2"/>
  <c r="Q725" i="2" s="1"/>
  <c r="F1638" i="2"/>
  <c r="F1639" i="2" s="1"/>
  <c r="D1840" i="2"/>
  <c r="Q1840" i="2" s="1"/>
  <c r="D375" i="2"/>
  <c r="D140" i="2"/>
  <c r="Q140" i="2" s="1"/>
  <c r="D151" i="2"/>
  <c r="Q151" i="2" s="1"/>
  <c r="D271" i="2"/>
  <c r="Q271" i="2" s="1"/>
  <c r="D561" i="2"/>
  <c r="Q561" i="2" s="1"/>
  <c r="D643" i="2"/>
  <c r="Q643" i="2" s="1"/>
  <c r="D845" i="2"/>
  <c r="Q845" i="2" s="1"/>
  <c r="D1009" i="2"/>
  <c r="Q1009" i="2" s="1"/>
  <c r="D1031" i="2"/>
  <c r="D1091" i="2"/>
  <c r="Q1091" i="2" s="1"/>
  <c r="D1102" i="2"/>
  <c r="Q1102" i="2" s="1"/>
  <c r="D1113" i="2"/>
  <c r="E1922" i="2"/>
  <c r="E1923" i="2" s="1"/>
  <c r="D2048" i="2"/>
  <c r="D2049" i="2" s="1"/>
  <c r="E2250" i="2"/>
  <c r="E2251" i="2" s="1"/>
  <c r="D2365" i="2"/>
  <c r="Q2365" i="2" s="1"/>
  <c r="D2376" i="2"/>
  <c r="D2377" i="2" s="1"/>
  <c r="D2939" i="2"/>
  <c r="Q2939" i="2" s="1"/>
  <c r="D2950" i="2"/>
  <c r="D2951" i="2" s="1"/>
  <c r="D446" i="2"/>
  <c r="Q446" i="2" s="1"/>
  <c r="D647" i="2"/>
  <c r="D703" i="2"/>
  <c r="D714" i="2"/>
  <c r="Q714" i="2" s="1"/>
  <c r="D107" i="2"/>
  <c r="Q107" i="2" s="1"/>
  <c r="D118" i="2"/>
  <c r="Q118" i="2" s="1"/>
  <c r="H575" i="2"/>
  <c r="D599" i="2"/>
  <c r="Q599" i="2" s="1"/>
  <c r="D763" i="2"/>
  <c r="Q763" i="2" s="1"/>
  <c r="D774" i="2"/>
  <c r="Q774" i="2" s="1"/>
  <c r="D785" i="2"/>
  <c r="D1206" i="2"/>
  <c r="Q1206" i="2" s="1"/>
  <c r="D1217" i="2"/>
  <c r="Q1217" i="2" s="1"/>
  <c r="D1228" i="2"/>
  <c r="D1255" i="2"/>
  <c r="Q1255" i="2" s="1"/>
  <c r="D1266" i="2"/>
  <c r="Q1266" i="2" s="1"/>
  <c r="D1277" i="2"/>
  <c r="D1288" i="2"/>
  <c r="Q1288" i="2" s="1"/>
  <c r="D1299" i="2"/>
  <c r="Q1299" i="2" s="1"/>
  <c r="D1310" i="2"/>
  <c r="D1311" i="2" s="1"/>
  <c r="D1337" i="2"/>
  <c r="Q1337" i="2" s="1"/>
  <c r="D2436" i="2"/>
  <c r="Q2436" i="2" s="1"/>
  <c r="D2693" i="2"/>
  <c r="Q2693" i="2" s="1"/>
  <c r="D2895" i="2"/>
  <c r="Q2895" i="2" s="1"/>
  <c r="D2906" i="2"/>
  <c r="Q2906" i="2" s="1"/>
  <c r="D2917" i="2"/>
  <c r="D3278" i="2"/>
  <c r="D3279" i="2" s="1"/>
  <c r="D315" i="2"/>
  <c r="Q315" i="2" s="1"/>
  <c r="D326" i="2"/>
  <c r="D327" i="2" s="1"/>
  <c r="D353" i="2"/>
  <c r="Q353" i="2" s="1"/>
  <c r="D364" i="2"/>
  <c r="Q364" i="2" s="1"/>
  <c r="D1042" i="2"/>
  <c r="Q1042" i="2" s="1"/>
  <c r="D1195" i="2"/>
  <c r="D1419" i="2"/>
  <c r="Q1419" i="2" s="1"/>
  <c r="D1441" i="2"/>
  <c r="D1463" i="2"/>
  <c r="Q1463" i="2" s="1"/>
  <c r="D1474" i="2"/>
  <c r="D1501" i="2"/>
  <c r="Q1501" i="2" s="1"/>
  <c r="D1512" i="2"/>
  <c r="Q1512" i="2" s="1"/>
  <c r="D1523" i="2"/>
  <c r="D1545" i="2"/>
  <c r="Q1545" i="2" s="1"/>
  <c r="D1556" i="2"/>
  <c r="D1557" i="2" s="1"/>
  <c r="D1583" i="2"/>
  <c r="Q1583" i="2" s="1"/>
  <c r="D1594" i="2"/>
  <c r="Q1594" i="2" s="1"/>
  <c r="D1605" i="2"/>
  <c r="D1616" i="2"/>
  <c r="Q1616" i="2" s="1"/>
  <c r="D1627" i="2"/>
  <c r="Q1627" i="2" s="1"/>
  <c r="D1665" i="2"/>
  <c r="Q1665" i="2" s="1"/>
  <c r="D1791" i="2"/>
  <c r="Q1791" i="2" s="1"/>
  <c r="D1802" i="2"/>
  <c r="D1803" i="2" s="1"/>
  <c r="D2179" i="2"/>
  <c r="D2190" i="2"/>
  <c r="Q2190" i="2" s="1"/>
  <c r="D2201" i="2"/>
  <c r="Q2201" i="2" s="1"/>
  <c r="D2485" i="2"/>
  <c r="Q2485" i="2" s="1"/>
  <c r="D2649" i="2"/>
  <c r="Q2649" i="2" s="1"/>
  <c r="D2731" i="2"/>
  <c r="Q2731" i="2" s="1"/>
  <c r="D2786" i="2"/>
  <c r="D2813" i="2"/>
  <c r="Q2813" i="2" s="1"/>
  <c r="D2835" i="2"/>
  <c r="D2846" i="2"/>
  <c r="Q2846" i="2" s="1"/>
  <c r="D2857" i="2"/>
  <c r="Q2857" i="2" s="1"/>
  <c r="D3032" i="2"/>
  <c r="D3033" i="2" s="1"/>
  <c r="D3059" i="2"/>
  <c r="Q3059" i="2" s="1"/>
  <c r="D3070" i="2"/>
  <c r="Q3070" i="2" s="1"/>
  <c r="D3092" i="2"/>
  <c r="Q3092" i="2" s="1"/>
  <c r="D3103" i="2"/>
  <c r="Q3103" i="2" s="1"/>
  <c r="D3114" i="2"/>
  <c r="D3115" i="2" s="1"/>
  <c r="D3234" i="2"/>
  <c r="Q3234" i="2" s="1"/>
  <c r="D408" i="2"/>
  <c r="D550" i="2"/>
  <c r="Q550" i="2" s="1"/>
  <c r="D610" i="2"/>
  <c r="Q610" i="2" s="1"/>
  <c r="D621" i="2"/>
  <c r="D632" i="2"/>
  <c r="Q632" i="2" s="1"/>
  <c r="D807" i="2"/>
  <c r="Q807" i="2" s="1"/>
  <c r="D818" i="2"/>
  <c r="D856" i="2"/>
  <c r="Q856" i="2" s="1"/>
  <c r="D867" i="2"/>
  <c r="D1676" i="2"/>
  <c r="Q1676" i="2" s="1"/>
  <c r="D1747" i="2"/>
  <c r="Q1747" i="2" s="1"/>
  <c r="D1851" i="2"/>
  <c r="D1862" i="2"/>
  <c r="Q1862" i="2" s="1"/>
  <c r="D1884" i="2"/>
  <c r="D1911" i="2"/>
  <c r="Q1911" i="2" s="1"/>
  <c r="D1933" i="2"/>
  <c r="D1944" i="2"/>
  <c r="Q1944" i="2" s="1"/>
  <c r="D2004" i="2"/>
  <c r="Q2004" i="2" s="1"/>
  <c r="D2130" i="2"/>
  <c r="D2131" i="2" s="1"/>
  <c r="D2321" i="2"/>
  <c r="Q2321" i="2" s="1"/>
  <c r="D2425" i="2"/>
  <c r="D2518" i="2"/>
  <c r="Q2518" i="2" s="1"/>
  <c r="D2671" i="2"/>
  <c r="D2682" i="2"/>
  <c r="Q2682" i="2" s="1"/>
  <c r="D2742" i="2"/>
  <c r="Q2742" i="2" s="1"/>
  <c r="D2753" i="2"/>
  <c r="D2764" i="2"/>
  <c r="Q2764" i="2" s="1"/>
  <c r="D3245" i="2"/>
  <c r="D3256" i="2"/>
  <c r="Q3256" i="2" s="1"/>
  <c r="D3267" i="2"/>
  <c r="Q3267" i="2" s="1"/>
  <c r="D1687" i="2"/>
  <c r="D1829" i="2"/>
  <c r="Q1829" i="2" s="1"/>
  <c r="D2168" i="2"/>
  <c r="Q2168" i="2" s="1"/>
  <c r="D2403" i="2"/>
  <c r="Q2403" i="2" s="1"/>
  <c r="D2447" i="2"/>
  <c r="Q2447" i="2" s="1"/>
  <c r="D2496" i="2"/>
  <c r="Q2496" i="2" s="1"/>
  <c r="D2540" i="2"/>
  <c r="D2541" i="2" s="1"/>
  <c r="D2775" i="2"/>
  <c r="Q2775" i="2" s="1"/>
  <c r="D2824" i="2"/>
  <c r="Q2824" i="2" s="1"/>
  <c r="D2928" i="2"/>
  <c r="Q2928" i="2" s="1"/>
  <c r="D2977" i="2"/>
  <c r="Q2977" i="2" s="1"/>
  <c r="D3021" i="2"/>
  <c r="Q3021" i="2" s="1"/>
  <c r="D3081" i="2"/>
  <c r="D3141" i="2"/>
  <c r="Q3141" i="2" s="1"/>
  <c r="D1966" i="2"/>
  <c r="D1967" i="2" s="1"/>
  <c r="D2015" i="2"/>
  <c r="D2026" i="2"/>
  <c r="Q2026" i="2" s="1"/>
  <c r="D2037" i="2"/>
  <c r="Q2037" i="2" s="1"/>
  <c r="D2108" i="2"/>
  <c r="Q2108" i="2" s="1"/>
  <c r="D2212" i="2"/>
  <c r="D2213" i="2" s="1"/>
  <c r="D2239" i="2"/>
  <c r="Q2239" i="2" s="1"/>
  <c r="D2272" i="2"/>
  <c r="Q2272" i="2" s="1"/>
  <c r="D2294" i="2"/>
  <c r="D2295" i="2" s="1"/>
  <c r="D2332" i="2"/>
  <c r="Q2332" i="2" s="1"/>
  <c r="D2343" i="2"/>
  <c r="D2354" i="2"/>
  <c r="Q2354" i="2" s="1"/>
  <c r="D2414" i="2"/>
  <c r="Q2414" i="2" s="1"/>
  <c r="D2458" i="2"/>
  <c r="D2459" i="2" s="1"/>
  <c r="D2507" i="2"/>
  <c r="D2578" i="2"/>
  <c r="Q2578" i="2" s="1"/>
  <c r="D2589" i="2"/>
  <c r="D2600" i="2"/>
  <c r="Q2600" i="2" s="1"/>
  <c r="D2611" i="2"/>
  <c r="Q2611" i="2" s="1"/>
  <c r="D2622" i="2"/>
  <c r="D2623" i="2" s="1"/>
  <c r="D2704" i="2"/>
  <c r="D2705" i="2" s="1"/>
  <c r="D2868" i="2"/>
  <c r="D2869" i="2" s="1"/>
  <c r="D3185" i="2"/>
  <c r="Q3185" i="2" s="1"/>
  <c r="D3196" i="2"/>
  <c r="D3281" i="2"/>
  <c r="D3212" i="2"/>
  <c r="H3281" i="2"/>
  <c r="H3212" i="2"/>
  <c r="L3281" i="2"/>
  <c r="L3212" i="2"/>
  <c r="G3212" i="2"/>
  <c r="O3281" i="2"/>
  <c r="O3212" i="2"/>
  <c r="E3281" i="2"/>
  <c r="E3212" i="2"/>
  <c r="I3281" i="2"/>
  <c r="I3212" i="2"/>
  <c r="M3281" i="2"/>
  <c r="M3212" i="2"/>
  <c r="K3281" i="2"/>
  <c r="K3212" i="2"/>
  <c r="F3281" i="2"/>
  <c r="F3212" i="2"/>
  <c r="J3281" i="2"/>
  <c r="J3212" i="2"/>
  <c r="N3281" i="2"/>
  <c r="N3212" i="2"/>
  <c r="D3199" i="2"/>
  <c r="D3130" i="2"/>
  <c r="H3199" i="2"/>
  <c r="H3130" i="2"/>
  <c r="L3199" i="2"/>
  <c r="K3199" i="2"/>
  <c r="K3130" i="2"/>
  <c r="F3199" i="2"/>
  <c r="F3130" i="2"/>
  <c r="J3199" i="2"/>
  <c r="J3130" i="2"/>
  <c r="N3199" i="2"/>
  <c r="N3130" i="2"/>
  <c r="G3130" i="2"/>
  <c r="O3199" i="2"/>
  <c r="O3130" i="2"/>
  <c r="E3199" i="2"/>
  <c r="E3130" i="2"/>
  <c r="I3199" i="2"/>
  <c r="I3130" i="2"/>
  <c r="M3199" i="2"/>
  <c r="M3130" i="2"/>
  <c r="L3130" i="2"/>
  <c r="D3117" i="2"/>
  <c r="D3048" i="2"/>
  <c r="H3117" i="2"/>
  <c r="H3048" i="2"/>
  <c r="L3117" i="2"/>
  <c r="L3048" i="2"/>
  <c r="I3117" i="2"/>
  <c r="I3048" i="2"/>
  <c r="F3117" i="2"/>
  <c r="F3048" i="2"/>
  <c r="J3117" i="2"/>
  <c r="J3048" i="2"/>
  <c r="N3117" i="2"/>
  <c r="N3048" i="2"/>
  <c r="E3117" i="2"/>
  <c r="E3048" i="2"/>
  <c r="M3117" i="2"/>
  <c r="M3048" i="2"/>
  <c r="G3048" i="2"/>
  <c r="K3117" i="2"/>
  <c r="K3048" i="2"/>
  <c r="O3117" i="2"/>
  <c r="O3048" i="2"/>
  <c r="D3035" i="2"/>
  <c r="D2966" i="2"/>
  <c r="H3035" i="2"/>
  <c r="H2966" i="2"/>
  <c r="L3035" i="2"/>
  <c r="K3035" i="2"/>
  <c r="K2966" i="2"/>
  <c r="F3035" i="2"/>
  <c r="F2966" i="2"/>
  <c r="J3035" i="2"/>
  <c r="J2966" i="2"/>
  <c r="N3035" i="2"/>
  <c r="N2966" i="2"/>
  <c r="G2966" i="2"/>
  <c r="O3035" i="2"/>
  <c r="O2966" i="2"/>
  <c r="E3035" i="2"/>
  <c r="E2966" i="2"/>
  <c r="I3035" i="2"/>
  <c r="I2966" i="2"/>
  <c r="M3035" i="2"/>
  <c r="M2966" i="2"/>
  <c r="L2966" i="2"/>
  <c r="D2953" i="2"/>
  <c r="D2884" i="2"/>
  <c r="L2954" i="2"/>
  <c r="G2884" i="2"/>
  <c r="K2953" i="2"/>
  <c r="K2884" i="2"/>
  <c r="O2953" i="2"/>
  <c r="O2884" i="2"/>
  <c r="E2953" i="2"/>
  <c r="E2884" i="2"/>
  <c r="I2953" i="2"/>
  <c r="I2884" i="2"/>
  <c r="M2953" i="2"/>
  <c r="M2884" i="2"/>
  <c r="H2953" i="2"/>
  <c r="F2953" i="2"/>
  <c r="F2884" i="2"/>
  <c r="J2953" i="2"/>
  <c r="J2884" i="2"/>
  <c r="N2953" i="2"/>
  <c r="N2884" i="2"/>
  <c r="L2953" i="2"/>
  <c r="H2884" i="2"/>
  <c r="L2885" i="2"/>
  <c r="L2955" i="2" s="1"/>
  <c r="D2871" i="2"/>
  <c r="D2802" i="2"/>
  <c r="H2871" i="2"/>
  <c r="H2802" i="2"/>
  <c r="L2871" i="2"/>
  <c r="L2802" i="2"/>
  <c r="G2802" i="2"/>
  <c r="K2871" i="2"/>
  <c r="K2802" i="2"/>
  <c r="E2871" i="2"/>
  <c r="E2802" i="2"/>
  <c r="I2871" i="2"/>
  <c r="I2802" i="2"/>
  <c r="M2871" i="2"/>
  <c r="M2802" i="2"/>
  <c r="O2871" i="2"/>
  <c r="O2802" i="2"/>
  <c r="F2871" i="2"/>
  <c r="F2802" i="2"/>
  <c r="J2871" i="2"/>
  <c r="J2802" i="2"/>
  <c r="N2871" i="2"/>
  <c r="N2802" i="2"/>
  <c r="D2789" i="2"/>
  <c r="D2720" i="2"/>
  <c r="H2790" i="2"/>
  <c r="H2721" i="2"/>
  <c r="H2791" i="2" s="1"/>
  <c r="F2789" i="2"/>
  <c r="F2720" i="2"/>
  <c r="J2789" i="2"/>
  <c r="J2720" i="2"/>
  <c r="N2789" i="2"/>
  <c r="N2720" i="2"/>
  <c r="K2789" i="2"/>
  <c r="K2720" i="2"/>
  <c r="L2789" i="2"/>
  <c r="G2720" i="2"/>
  <c r="O2789" i="2"/>
  <c r="O2720" i="2"/>
  <c r="E2789" i="2"/>
  <c r="E2720" i="2"/>
  <c r="I2789" i="2"/>
  <c r="I2720" i="2"/>
  <c r="M2789" i="2"/>
  <c r="M2720" i="2"/>
  <c r="H2789" i="2"/>
  <c r="L2720" i="2"/>
  <c r="H2708" i="2"/>
  <c r="H2639" i="2"/>
  <c r="H2709" i="2" s="1"/>
  <c r="D2707" i="2"/>
  <c r="D2638" i="2"/>
  <c r="L2707" i="2"/>
  <c r="G2638" i="2"/>
  <c r="O2707" i="2"/>
  <c r="O2638" i="2"/>
  <c r="F2707" i="2"/>
  <c r="F2638" i="2"/>
  <c r="J2707" i="2"/>
  <c r="J2638" i="2"/>
  <c r="N2707" i="2"/>
  <c r="N2638" i="2"/>
  <c r="K2707" i="2"/>
  <c r="K2638" i="2"/>
  <c r="E2707" i="2"/>
  <c r="E2638" i="2"/>
  <c r="I2707" i="2"/>
  <c r="I2638" i="2"/>
  <c r="M2707" i="2"/>
  <c r="M2638" i="2"/>
  <c r="H2707" i="2"/>
  <c r="L2638" i="2"/>
  <c r="E2625" i="2"/>
  <c r="E2556" i="2"/>
  <c r="I2625" i="2"/>
  <c r="I2556" i="2"/>
  <c r="M2625" i="2"/>
  <c r="M2556" i="2"/>
  <c r="H2625" i="2"/>
  <c r="H2556" i="2"/>
  <c r="L2625" i="2"/>
  <c r="L2556" i="2"/>
  <c r="F2625" i="2"/>
  <c r="F2556" i="2"/>
  <c r="J2625" i="2"/>
  <c r="J2556" i="2"/>
  <c r="N2625" i="2"/>
  <c r="N2556" i="2"/>
  <c r="D2625" i="2"/>
  <c r="D2556" i="2"/>
  <c r="G2556" i="2"/>
  <c r="K2625" i="2"/>
  <c r="K2556" i="2"/>
  <c r="O2625" i="2"/>
  <c r="O2556" i="2"/>
  <c r="D2543" i="2"/>
  <c r="D2474" i="2"/>
  <c r="L2474" i="2"/>
  <c r="L2543" i="2"/>
  <c r="E2543" i="2"/>
  <c r="E2474" i="2"/>
  <c r="M2543" i="2"/>
  <c r="M2474" i="2"/>
  <c r="H2543" i="2"/>
  <c r="H2474" i="2"/>
  <c r="G2474" i="2"/>
  <c r="K2543" i="2"/>
  <c r="K2474" i="2"/>
  <c r="O2543" i="2"/>
  <c r="O2474" i="2"/>
  <c r="I2543" i="2"/>
  <c r="I2474" i="2"/>
  <c r="F2543" i="2"/>
  <c r="F2474" i="2"/>
  <c r="J2543" i="2"/>
  <c r="J2474" i="2"/>
  <c r="N2543" i="2"/>
  <c r="N2474" i="2"/>
  <c r="G2392" i="2"/>
  <c r="D2392" i="2"/>
  <c r="D2461" i="2"/>
  <c r="H2461" i="2"/>
  <c r="H2392" i="2"/>
  <c r="L2392" i="2"/>
  <c r="L2461" i="2"/>
  <c r="I2461" i="2"/>
  <c r="I2392" i="2"/>
  <c r="M2462" i="2"/>
  <c r="M2393" i="2"/>
  <c r="M2463" i="2" s="1"/>
  <c r="K2461" i="2"/>
  <c r="K2392" i="2"/>
  <c r="O2461" i="2"/>
  <c r="O2392" i="2"/>
  <c r="E2461" i="2"/>
  <c r="M2461" i="2"/>
  <c r="E2392" i="2"/>
  <c r="F2461" i="2"/>
  <c r="F2392" i="2"/>
  <c r="J2461" i="2"/>
  <c r="J2392" i="2"/>
  <c r="N2461" i="2"/>
  <c r="N2392" i="2"/>
  <c r="D2379" i="2"/>
  <c r="D2310" i="2"/>
  <c r="H2379" i="2"/>
  <c r="H2310" i="2"/>
  <c r="F2379" i="2"/>
  <c r="F2310" i="2"/>
  <c r="G2310" i="2"/>
  <c r="O2379" i="2"/>
  <c r="O2310" i="2"/>
  <c r="J2379" i="2"/>
  <c r="J2310" i="2"/>
  <c r="N2379" i="2"/>
  <c r="N2310" i="2"/>
  <c r="L2379" i="2"/>
  <c r="K2379" i="2"/>
  <c r="K2310" i="2"/>
  <c r="E2379" i="2"/>
  <c r="E2310" i="2"/>
  <c r="I2379" i="2"/>
  <c r="I2310" i="2"/>
  <c r="M2379" i="2"/>
  <c r="M2310" i="2"/>
  <c r="L2310" i="2"/>
  <c r="E2297" i="2"/>
  <c r="E2228" i="2"/>
  <c r="I2297" i="2"/>
  <c r="I2228" i="2"/>
  <c r="M2297" i="2"/>
  <c r="M2228" i="2"/>
  <c r="F2297" i="2"/>
  <c r="F2228" i="2"/>
  <c r="J2297" i="2"/>
  <c r="J2228" i="2"/>
  <c r="N2297" i="2"/>
  <c r="N2228" i="2"/>
  <c r="D2297" i="2"/>
  <c r="D2228" i="2"/>
  <c r="H2297" i="2"/>
  <c r="H2228" i="2"/>
  <c r="L2297" i="2"/>
  <c r="L2228" i="2"/>
  <c r="G2228" i="2"/>
  <c r="K2297" i="2"/>
  <c r="K2228" i="2"/>
  <c r="O2297" i="2"/>
  <c r="O2228" i="2"/>
  <c r="D2215" i="2"/>
  <c r="D2146" i="2"/>
  <c r="H2215" i="2"/>
  <c r="H2146" i="2"/>
  <c r="L2215" i="2"/>
  <c r="L2146" i="2"/>
  <c r="G2146" i="2"/>
  <c r="K2215" i="2"/>
  <c r="K2146" i="2"/>
  <c r="O2215" i="2"/>
  <c r="O2146" i="2"/>
  <c r="E2215" i="2"/>
  <c r="E2146" i="2"/>
  <c r="I2215" i="2"/>
  <c r="I2146" i="2"/>
  <c r="M2215" i="2"/>
  <c r="M2146" i="2"/>
  <c r="F2215" i="2"/>
  <c r="F2146" i="2"/>
  <c r="J2215" i="2"/>
  <c r="J2146" i="2"/>
  <c r="N2215" i="2"/>
  <c r="N2146" i="2"/>
  <c r="D2133" i="2"/>
  <c r="D2064" i="2"/>
  <c r="H2134" i="2"/>
  <c r="H2065" i="2"/>
  <c r="H2135" i="2" s="1"/>
  <c r="N2133" i="2"/>
  <c r="N2064" i="2"/>
  <c r="F2133" i="2"/>
  <c r="F2064" i="2"/>
  <c r="J2133" i="2"/>
  <c r="J2064" i="2"/>
  <c r="L2133" i="2"/>
  <c r="G2064" i="2"/>
  <c r="K2133" i="2"/>
  <c r="K2064" i="2"/>
  <c r="O2133" i="2"/>
  <c r="O2064" i="2"/>
  <c r="E2133" i="2"/>
  <c r="E2064" i="2"/>
  <c r="I2133" i="2"/>
  <c r="I2064" i="2"/>
  <c r="M2133" i="2"/>
  <c r="M2064" i="2"/>
  <c r="H2133" i="2"/>
  <c r="L2064" i="2"/>
  <c r="D2051" i="2"/>
  <c r="D1982" i="2"/>
  <c r="H2051" i="2"/>
  <c r="H1982" i="2"/>
  <c r="L2051" i="2"/>
  <c r="L1982" i="2"/>
  <c r="E2051" i="2"/>
  <c r="E1982" i="2"/>
  <c r="I2051" i="2"/>
  <c r="I1982" i="2"/>
  <c r="M2051" i="2"/>
  <c r="M1982" i="2"/>
  <c r="G1982" i="2"/>
  <c r="K2051" i="2"/>
  <c r="K1982" i="2"/>
  <c r="O2051" i="2"/>
  <c r="O1982" i="2"/>
  <c r="F2051" i="2"/>
  <c r="F1982" i="2"/>
  <c r="J2051" i="2"/>
  <c r="J1982" i="2"/>
  <c r="N2051" i="2"/>
  <c r="N1982" i="2"/>
  <c r="D1969" i="2"/>
  <c r="D1900" i="2"/>
  <c r="L1969" i="2"/>
  <c r="L1900" i="2"/>
  <c r="E1969" i="2"/>
  <c r="E1900" i="2"/>
  <c r="M1969" i="2"/>
  <c r="M1900" i="2"/>
  <c r="F1969" i="2"/>
  <c r="F1900" i="2"/>
  <c r="J1969" i="2"/>
  <c r="J1900" i="2"/>
  <c r="N1969" i="2"/>
  <c r="N1900" i="2"/>
  <c r="H1969" i="2"/>
  <c r="H1900" i="2"/>
  <c r="I1969" i="2"/>
  <c r="I1900" i="2"/>
  <c r="G1900" i="2"/>
  <c r="K1969" i="2"/>
  <c r="K1900" i="2"/>
  <c r="O1969" i="2"/>
  <c r="O1900" i="2"/>
  <c r="D1887" i="2"/>
  <c r="D1818" i="2"/>
  <c r="H1887" i="2"/>
  <c r="H1818" i="2"/>
  <c r="L1887" i="2"/>
  <c r="L1818" i="2"/>
  <c r="G1818" i="2"/>
  <c r="E1887" i="2"/>
  <c r="E1818" i="2"/>
  <c r="I1887" i="2"/>
  <c r="I1818" i="2"/>
  <c r="M1887" i="2"/>
  <c r="M1818" i="2"/>
  <c r="K1887" i="2"/>
  <c r="K1818" i="2"/>
  <c r="O1887" i="2"/>
  <c r="O1818" i="2"/>
  <c r="F1887" i="2"/>
  <c r="F1818" i="2"/>
  <c r="J1887" i="2"/>
  <c r="J1818" i="2"/>
  <c r="N1887" i="2"/>
  <c r="N1818" i="2"/>
  <c r="L1805" i="2"/>
  <c r="L1736" i="2"/>
  <c r="D1805" i="2"/>
  <c r="D1736" i="2"/>
  <c r="H1806" i="2"/>
  <c r="H1737" i="2"/>
  <c r="H1807" i="2" s="1"/>
  <c r="E1805" i="2"/>
  <c r="E1736" i="2"/>
  <c r="M1805" i="2"/>
  <c r="M1736" i="2"/>
  <c r="F1805" i="2"/>
  <c r="F1736" i="2"/>
  <c r="N1805" i="2"/>
  <c r="N1736" i="2"/>
  <c r="H1805" i="2"/>
  <c r="J1805" i="2"/>
  <c r="J1736" i="2"/>
  <c r="G1736" i="2"/>
  <c r="K1805" i="2"/>
  <c r="K1736" i="2"/>
  <c r="O1805" i="2"/>
  <c r="O1736" i="2"/>
  <c r="I1805" i="2"/>
  <c r="I1736" i="2"/>
  <c r="D1723" i="2"/>
  <c r="D1654" i="2"/>
  <c r="H1723" i="2"/>
  <c r="H1654" i="2"/>
  <c r="L1723" i="2"/>
  <c r="L1654" i="2"/>
  <c r="G1654" i="2"/>
  <c r="O1723" i="2"/>
  <c r="O1654" i="2"/>
  <c r="E1723" i="2"/>
  <c r="E1654" i="2"/>
  <c r="I1723" i="2"/>
  <c r="I1654" i="2"/>
  <c r="M1723" i="2"/>
  <c r="M1654" i="2"/>
  <c r="K1723" i="2"/>
  <c r="K1654" i="2"/>
  <c r="F1723" i="2"/>
  <c r="F1654" i="2"/>
  <c r="J1723" i="2"/>
  <c r="J1654" i="2"/>
  <c r="N1723" i="2"/>
  <c r="N1654" i="2"/>
  <c r="D1641" i="2"/>
  <c r="D1572" i="2"/>
  <c r="E1641" i="2"/>
  <c r="E1572" i="2"/>
  <c r="I1641" i="2"/>
  <c r="I1572" i="2"/>
  <c r="M1641" i="2"/>
  <c r="M1572" i="2"/>
  <c r="H1641" i="2"/>
  <c r="H1572" i="2"/>
  <c r="L1641" i="2"/>
  <c r="L1572" i="2"/>
  <c r="F1641" i="2"/>
  <c r="F1572" i="2"/>
  <c r="J1641" i="2"/>
  <c r="J1572" i="2"/>
  <c r="N1641" i="2"/>
  <c r="N1572" i="2"/>
  <c r="G1572" i="2"/>
  <c r="K1641" i="2"/>
  <c r="K1572" i="2"/>
  <c r="O1641" i="2"/>
  <c r="O1572" i="2"/>
  <c r="D1559" i="2"/>
  <c r="D1490" i="2"/>
  <c r="L1559" i="2"/>
  <c r="L1490" i="2"/>
  <c r="E1559" i="2"/>
  <c r="E1490" i="2"/>
  <c r="I1559" i="2"/>
  <c r="I1490" i="2"/>
  <c r="M1559" i="2"/>
  <c r="M1490" i="2"/>
  <c r="H1559" i="2"/>
  <c r="H1490" i="2"/>
  <c r="F1559" i="2"/>
  <c r="F1490" i="2"/>
  <c r="J1559" i="2"/>
  <c r="J1490" i="2"/>
  <c r="N1559" i="2"/>
  <c r="N1490" i="2"/>
  <c r="G1490" i="2"/>
  <c r="K1559" i="2"/>
  <c r="K1490" i="2"/>
  <c r="O1559" i="2"/>
  <c r="O1490" i="2"/>
  <c r="H1477" i="2"/>
  <c r="H1408" i="2"/>
  <c r="E1477" i="2"/>
  <c r="E1408" i="2"/>
  <c r="I1477" i="2"/>
  <c r="I1408" i="2"/>
  <c r="M1477" i="2"/>
  <c r="M1408" i="2"/>
  <c r="L1477" i="2"/>
  <c r="L1408" i="2"/>
  <c r="F1477" i="2"/>
  <c r="F1408" i="2"/>
  <c r="J1477" i="2"/>
  <c r="J1408" i="2"/>
  <c r="N1477" i="2"/>
  <c r="N1408" i="2"/>
  <c r="D1477" i="2"/>
  <c r="D1408" i="2"/>
  <c r="G1408" i="2"/>
  <c r="K1477" i="2"/>
  <c r="K1408" i="2"/>
  <c r="O1477" i="2"/>
  <c r="O1408" i="2"/>
  <c r="D1395" i="2"/>
  <c r="D1326" i="2"/>
  <c r="H1395" i="2"/>
  <c r="H1326" i="2"/>
  <c r="L1395" i="2"/>
  <c r="L1326" i="2"/>
  <c r="K1395" i="2"/>
  <c r="K1326" i="2"/>
  <c r="E1395" i="2"/>
  <c r="E1326" i="2"/>
  <c r="I1395" i="2"/>
  <c r="I1326" i="2"/>
  <c r="M1395" i="2"/>
  <c r="M1326" i="2"/>
  <c r="G1326" i="2"/>
  <c r="O1395" i="2"/>
  <c r="O1326" i="2"/>
  <c r="F1395" i="2"/>
  <c r="F1326" i="2"/>
  <c r="J1395" i="2"/>
  <c r="J1326" i="2"/>
  <c r="N1395" i="2"/>
  <c r="N1326" i="2"/>
  <c r="H1313" i="2"/>
  <c r="H1244" i="2"/>
  <c r="E1313" i="2"/>
  <c r="E1244" i="2"/>
  <c r="I1313" i="2"/>
  <c r="I1244" i="2"/>
  <c r="M1313" i="2"/>
  <c r="M1244" i="2"/>
  <c r="F1313" i="2"/>
  <c r="F1244" i="2"/>
  <c r="J1313" i="2"/>
  <c r="J1244" i="2"/>
  <c r="N1313" i="2"/>
  <c r="N1244" i="2"/>
  <c r="D1313" i="2"/>
  <c r="D1244" i="2"/>
  <c r="L1313" i="2"/>
  <c r="L1244" i="2"/>
  <c r="G1244" i="2"/>
  <c r="K1313" i="2"/>
  <c r="K1244" i="2"/>
  <c r="O1313" i="2"/>
  <c r="O1244" i="2"/>
  <c r="D1231" i="2"/>
  <c r="D1162" i="2"/>
  <c r="H1231" i="2"/>
  <c r="H1162" i="2"/>
  <c r="L1231" i="2"/>
  <c r="L1162" i="2"/>
  <c r="E1231" i="2"/>
  <c r="E1162" i="2"/>
  <c r="M1231" i="2"/>
  <c r="M1162" i="2"/>
  <c r="F1231" i="2"/>
  <c r="F1162" i="2"/>
  <c r="J1231" i="2"/>
  <c r="J1162" i="2"/>
  <c r="N1231" i="2"/>
  <c r="N1162" i="2"/>
  <c r="I1231" i="2"/>
  <c r="I1162" i="2"/>
  <c r="G1162" i="2"/>
  <c r="K1231" i="2"/>
  <c r="K1162" i="2"/>
  <c r="O1231" i="2"/>
  <c r="O1162" i="2"/>
  <c r="D1149" i="2"/>
  <c r="D1080" i="2"/>
  <c r="I1149" i="2"/>
  <c r="I1080" i="2"/>
  <c r="H1149" i="2"/>
  <c r="F1149" i="2"/>
  <c r="F1080" i="2"/>
  <c r="L1149" i="2"/>
  <c r="G1080" i="2"/>
  <c r="K1149" i="2"/>
  <c r="K1080" i="2"/>
  <c r="O1149" i="2"/>
  <c r="O1080" i="2"/>
  <c r="E1149" i="2"/>
  <c r="E1080" i="2"/>
  <c r="M1149" i="2"/>
  <c r="M1080" i="2"/>
  <c r="L1150" i="2"/>
  <c r="J1149" i="2"/>
  <c r="J1080" i="2"/>
  <c r="N1149" i="2"/>
  <c r="N1080" i="2"/>
  <c r="H1080" i="2"/>
  <c r="L1081" i="2"/>
  <c r="L1151" i="2" s="1"/>
  <c r="D1067" i="2"/>
  <c r="D998" i="2"/>
  <c r="I1067" i="2"/>
  <c r="I998" i="2"/>
  <c r="H1067" i="2"/>
  <c r="L1067" i="2"/>
  <c r="G998" i="2"/>
  <c r="K1067" i="2"/>
  <c r="K998" i="2"/>
  <c r="O1067" i="2"/>
  <c r="O998" i="2"/>
  <c r="E1067" i="2"/>
  <c r="E998" i="2"/>
  <c r="M1067" i="2"/>
  <c r="M998" i="2"/>
  <c r="L1068" i="2"/>
  <c r="F1067" i="2"/>
  <c r="F998" i="2"/>
  <c r="J1067" i="2"/>
  <c r="J998" i="2"/>
  <c r="N1067" i="2"/>
  <c r="N998" i="2"/>
  <c r="H998" i="2"/>
  <c r="L999" i="2"/>
  <c r="L1069" i="2" s="1"/>
  <c r="H985" i="2"/>
  <c r="H916" i="2"/>
  <c r="E985" i="2"/>
  <c r="E916" i="2"/>
  <c r="I985" i="2"/>
  <c r="I916" i="2"/>
  <c r="M985" i="2"/>
  <c r="M916" i="2"/>
  <c r="D985" i="2"/>
  <c r="D916" i="2"/>
  <c r="L985" i="2"/>
  <c r="L916" i="2"/>
  <c r="F985" i="2"/>
  <c r="F916" i="2"/>
  <c r="J985" i="2"/>
  <c r="J916" i="2"/>
  <c r="N985" i="2"/>
  <c r="N916" i="2"/>
  <c r="G916" i="2"/>
  <c r="K985" i="2"/>
  <c r="K916" i="2"/>
  <c r="O985" i="2"/>
  <c r="O916" i="2"/>
  <c r="D903" i="2"/>
  <c r="D834" i="2"/>
  <c r="H903" i="2"/>
  <c r="H834" i="2"/>
  <c r="L903" i="2"/>
  <c r="F903" i="2"/>
  <c r="F834" i="2"/>
  <c r="J903" i="2"/>
  <c r="J834" i="2"/>
  <c r="N903" i="2"/>
  <c r="N834" i="2"/>
  <c r="G834" i="2"/>
  <c r="K903" i="2"/>
  <c r="K834" i="2"/>
  <c r="O903" i="2"/>
  <c r="O834" i="2"/>
  <c r="E903" i="2"/>
  <c r="E834" i="2"/>
  <c r="I903" i="2"/>
  <c r="I834" i="2"/>
  <c r="M903" i="2"/>
  <c r="M834" i="2"/>
  <c r="L834" i="2"/>
  <c r="K821" i="2"/>
  <c r="K752" i="2"/>
  <c r="D752" i="2"/>
  <c r="D821" i="2"/>
  <c r="H752" i="2"/>
  <c r="H821" i="2"/>
  <c r="L821" i="2"/>
  <c r="L752" i="2"/>
  <c r="F821" i="2"/>
  <c r="F752" i="2"/>
  <c r="J821" i="2"/>
  <c r="J752" i="2"/>
  <c r="N821" i="2"/>
  <c r="N752" i="2"/>
  <c r="G752" i="2"/>
  <c r="O821" i="2"/>
  <c r="O752" i="2"/>
  <c r="E821" i="2"/>
  <c r="E752" i="2"/>
  <c r="I821" i="2"/>
  <c r="I752" i="2"/>
  <c r="M821" i="2"/>
  <c r="M752" i="2"/>
  <c r="L739" i="2"/>
  <c r="L670" i="2"/>
  <c r="E739" i="2"/>
  <c r="E670" i="2"/>
  <c r="I739" i="2"/>
  <c r="I670" i="2"/>
  <c r="M739" i="2"/>
  <c r="M670" i="2"/>
  <c r="D739" i="2"/>
  <c r="D670" i="2"/>
  <c r="F739" i="2"/>
  <c r="F670" i="2"/>
  <c r="J739" i="2"/>
  <c r="J670" i="2"/>
  <c r="N739" i="2"/>
  <c r="N670" i="2"/>
  <c r="H739" i="2"/>
  <c r="H670" i="2"/>
  <c r="G670" i="2"/>
  <c r="K739" i="2"/>
  <c r="K670" i="2"/>
  <c r="O739" i="2"/>
  <c r="O670" i="2"/>
  <c r="D657" i="2"/>
  <c r="D588" i="2"/>
  <c r="H658" i="2"/>
  <c r="H589" i="2"/>
  <c r="H659" i="2" s="1"/>
  <c r="F657" i="2"/>
  <c r="F588" i="2"/>
  <c r="L657" i="2"/>
  <c r="K657" i="2"/>
  <c r="K588" i="2"/>
  <c r="J657" i="2"/>
  <c r="J588" i="2"/>
  <c r="N657" i="2"/>
  <c r="N588" i="2"/>
  <c r="G588" i="2"/>
  <c r="O657" i="2"/>
  <c r="O588" i="2"/>
  <c r="E657" i="2"/>
  <c r="E588" i="2"/>
  <c r="I657" i="2"/>
  <c r="I588" i="2"/>
  <c r="M657" i="2"/>
  <c r="M588" i="2"/>
  <c r="H657" i="2"/>
  <c r="L588" i="2"/>
  <c r="D575" i="2"/>
  <c r="D506" i="2"/>
  <c r="L575" i="2"/>
  <c r="L506" i="2"/>
  <c r="E575" i="2"/>
  <c r="E506" i="2"/>
  <c r="M575" i="2"/>
  <c r="M506" i="2"/>
  <c r="F575" i="2"/>
  <c r="F506" i="2"/>
  <c r="G506" i="2"/>
  <c r="K575" i="2"/>
  <c r="K506" i="2"/>
  <c r="O575" i="2"/>
  <c r="O506" i="2"/>
  <c r="H506" i="2"/>
  <c r="J575" i="2"/>
  <c r="J506" i="2"/>
  <c r="N575" i="2"/>
  <c r="N506" i="2"/>
  <c r="I575" i="2"/>
  <c r="I506" i="2"/>
  <c r="H493" i="2"/>
  <c r="H424" i="2"/>
  <c r="D493" i="2"/>
  <c r="D424" i="2"/>
  <c r="L493" i="2"/>
  <c r="L424" i="2"/>
  <c r="G424" i="2"/>
  <c r="O493" i="2"/>
  <c r="O424" i="2"/>
  <c r="E493" i="2"/>
  <c r="E424" i="2"/>
  <c r="I493" i="2"/>
  <c r="I424" i="2"/>
  <c r="M493" i="2"/>
  <c r="M424" i="2"/>
  <c r="K493" i="2"/>
  <c r="K424" i="2"/>
  <c r="F493" i="2"/>
  <c r="F424" i="2"/>
  <c r="J493" i="2"/>
  <c r="J424" i="2"/>
  <c r="N493" i="2"/>
  <c r="N424" i="2"/>
  <c r="D411" i="2"/>
  <c r="D342" i="2"/>
  <c r="H411" i="2"/>
  <c r="H342" i="2"/>
  <c r="L411" i="2"/>
  <c r="L342" i="2"/>
  <c r="I411" i="2"/>
  <c r="I342" i="2"/>
  <c r="F411" i="2"/>
  <c r="F342" i="2"/>
  <c r="J411" i="2"/>
  <c r="J342" i="2"/>
  <c r="N411" i="2"/>
  <c r="N342" i="2"/>
  <c r="E411" i="2"/>
  <c r="E342" i="2"/>
  <c r="M411" i="2"/>
  <c r="M342" i="2"/>
  <c r="G342" i="2"/>
  <c r="K411" i="2"/>
  <c r="K342" i="2"/>
  <c r="O411" i="2"/>
  <c r="O342" i="2"/>
  <c r="D329" i="2"/>
  <c r="D260" i="2"/>
  <c r="H329" i="2"/>
  <c r="H260" i="2"/>
  <c r="L329" i="2"/>
  <c r="L260" i="2"/>
  <c r="M329" i="2"/>
  <c r="M260" i="2"/>
  <c r="F329" i="2"/>
  <c r="F260" i="2"/>
  <c r="J329" i="2"/>
  <c r="J260" i="2"/>
  <c r="N329" i="2"/>
  <c r="N260" i="2"/>
  <c r="E329" i="2"/>
  <c r="E260" i="2"/>
  <c r="I329" i="2"/>
  <c r="I260" i="2"/>
  <c r="G260" i="2"/>
  <c r="K329" i="2"/>
  <c r="K260" i="2"/>
  <c r="O329" i="2"/>
  <c r="O260" i="2"/>
  <c r="D247" i="2"/>
  <c r="D178" i="2"/>
  <c r="L247" i="2"/>
  <c r="L178" i="2"/>
  <c r="J248" i="2"/>
  <c r="J179" i="2"/>
  <c r="J249" i="2" s="1"/>
  <c r="G178" i="2"/>
  <c r="K247" i="2"/>
  <c r="K178" i="2"/>
  <c r="O247" i="2"/>
  <c r="O178" i="2"/>
  <c r="N247" i="2"/>
  <c r="E247" i="2"/>
  <c r="E178" i="2"/>
  <c r="I247" i="2"/>
  <c r="I178" i="2"/>
  <c r="M247" i="2"/>
  <c r="M178" i="2"/>
  <c r="F247" i="2"/>
  <c r="H247" i="2"/>
  <c r="J247" i="2"/>
  <c r="H178" i="2"/>
  <c r="N178" i="2"/>
  <c r="F178" i="2"/>
  <c r="O165" i="2"/>
  <c r="O96" i="2"/>
  <c r="H165" i="2"/>
  <c r="H96" i="2"/>
  <c r="E165" i="2"/>
  <c r="E96" i="2"/>
  <c r="I165" i="2"/>
  <c r="I96" i="2"/>
  <c r="M165" i="2"/>
  <c r="M96" i="2"/>
  <c r="F165" i="2"/>
  <c r="F96" i="2"/>
  <c r="J165" i="2"/>
  <c r="J96" i="2"/>
  <c r="N165" i="2"/>
  <c r="N96" i="2"/>
  <c r="D165" i="2"/>
  <c r="D96" i="2"/>
  <c r="L165" i="2"/>
  <c r="L96" i="2"/>
  <c r="K166" i="2"/>
  <c r="K165" i="2"/>
  <c r="G96" i="2"/>
  <c r="K97" i="2"/>
  <c r="K167" i="2" s="1"/>
  <c r="P3277" i="2" l="1"/>
  <c r="P1082" i="2"/>
  <c r="Q408" i="2"/>
  <c r="D409" i="2"/>
  <c r="P1913" i="2"/>
  <c r="Q3196" i="2"/>
  <c r="D3197" i="2"/>
  <c r="Q3197" i="2" s="1"/>
  <c r="Q818" i="2"/>
  <c r="D819" i="2"/>
  <c r="Q819" i="2" s="1"/>
  <c r="Q468" i="2"/>
  <c r="D469" i="2"/>
  <c r="Q469" i="2" s="1"/>
  <c r="Q1884" i="2"/>
  <c r="D1885" i="2"/>
  <c r="Q1228" i="2"/>
  <c r="D1229" i="2"/>
  <c r="Q1229" i="2" s="1"/>
  <c r="Q1146" i="2"/>
  <c r="D1147" i="2"/>
  <c r="Q1147" i="2" s="1"/>
  <c r="Q2786" i="2"/>
  <c r="D2787" i="2"/>
  <c r="Q2787" i="2" s="1"/>
  <c r="Q1474" i="2"/>
  <c r="D1475" i="2"/>
  <c r="Q1475" i="2" s="1"/>
  <c r="Q1802" i="2"/>
  <c r="P672" i="2"/>
  <c r="Q2458" i="2"/>
  <c r="Q2376" i="2"/>
  <c r="Q900" i="2"/>
  <c r="Q244" i="2"/>
  <c r="Q424" i="2"/>
  <c r="Q916" i="2"/>
  <c r="Q1244" i="2"/>
  <c r="Q1408" i="2"/>
  <c r="Q3032" i="2"/>
  <c r="Q654" i="2"/>
  <c r="Q2294" i="2"/>
  <c r="Q1982" i="2"/>
  <c r="Q2064" i="2"/>
  <c r="Q2474" i="2"/>
  <c r="D1934" i="2"/>
  <c r="Q1934" i="2" s="1"/>
  <c r="Q1933" i="2"/>
  <c r="D1852" i="2"/>
  <c r="Q1852" i="2" s="1"/>
  <c r="Q1851" i="2"/>
  <c r="D622" i="2"/>
  <c r="Q622" i="2" s="1"/>
  <c r="Q621" i="2"/>
  <c r="Q342" i="2"/>
  <c r="Q670" i="2"/>
  <c r="Q1162" i="2"/>
  <c r="Q1490" i="2"/>
  <c r="Q1736" i="2"/>
  <c r="Q1900" i="2"/>
  <c r="Q2310" i="2"/>
  <c r="Q2392" i="2"/>
  <c r="Q2638" i="2"/>
  <c r="Q2966" i="2"/>
  <c r="D2508" i="2"/>
  <c r="Q2508" i="2" s="1"/>
  <c r="Q2507" i="2"/>
  <c r="D2344" i="2"/>
  <c r="Q2344" i="2" s="1"/>
  <c r="Q2343" i="2"/>
  <c r="D3082" i="2"/>
  <c r="Q3082" i="2" s="1"/>
  <c r="Q3081" i="2"/>
  <c r="D1688" i="2"/>
  <c r="Q1688" i="2" s="1"/>
  <c r="Q1687" i="2"/>
  <c r="D2672" i="2"/>
  <c r="Q2672" i="2" s="1"/>
  <c r="Q2671" i="2"/>
  <c r="D2836" i="2"/>
  <c r="Q2836" i="2" s="1"/>
  <c r="Q2835" i="2"/>
  <c r="D2180" i="2"/>
  <c r="Q2180" i="2" s="1"/>
  <c r="Q2179" i="2"/>
  <c r="D1442" i="2"/>
  <c r="Q1442" i="2" s="1"/>
  <c r="Q1441" i="2"/>
  <c r="D786" i="2"/>
  <c r="Q786" i="2" s="1"/>
  <c r="Q785" i="2"/>
  <c r="D704" i="2"/>
  <c r="Q704" i="2" s="1"/>
  <c r="Q703" i="2"/>
  <c r="D3000" i="2"/>
  <c r="Q3000" i="2" s="1"/>
  <c r="Q2999" i="2"/>
  <c r="D212" i="2"/>
  <c r="Q212" i="2" s="1"/>
  <c r="Q211" i="2"/>
  <c r="Q1638" i="2"/>
  <c r="Q506" i="2"/>
  <c r="D1032" i="2"/>
  <c r="Q1032" i="2" s="1"/>
  <c r="Q1031" i="2"/>
  <c r="D376" i="2"/>
  <c r="Q376" i="2" s="1"/>
  <c r="Q375" i="2"/>
  <c r="D3164" i="2"/>
  <c r="Q3164" i="2" s="1"/>
  <c r="Q3163" i="2"/>
  <c r="D458" i="2"/>
  <c r="Q458" i="2" s="1"/>
  <c r="Q457" i="2"/>
  <c r="D130" i="2"/>
  <c r="Q130" i="2" s="1"/>
  <c r="Q129" i="2"/>
  <c r="D2098" i="2"/>
  <c r="Q2098" i="2" s="1"/>
  <c r="Q2097" i="2"/>
  <c r="D540" i="2"/>
  <c r="Q540" i="2" s="1"/>
  <c r="Q539" i="2"/>
  <c r="D2262" i="2"/>
  <c r="Q2262" i="2" s="1"/>
  <c r="Q2261" i="2"/>
  <c r="Q1922" i="2"/>
  <c r="Q588" i="2"/>
  <c r="Q998" i="2"/>
  <c r="Q1080" i="2"/>
  <c r="Q1818" i="2"/>
  <c r="Q2228" i="2"/>
  <c r="Q2802" i="2"/>
  <c r="Q2884" i="2"/>
  <c r="Q3212" i="2"/>
  <c r="D2016" i="2"/>
  <c r="Q2016" i="2" s="1"/>
  <c r="Q2015" i="2"/>
  <c r="D2754" i="2"/>
  <c r="Q2754" i="2" s="1"/>
  <c r="Q2753" i="2"/>
  <c r="D2918" i="2"/>
  <c r="Q2918" i="2" s="1"/>
  <c r="Q2917" i="2"/>
  <c r="Q96" i="2"/>
  <c r="Q178" i="2"/>
  <c r="Q752" i="2"/>
  <c r="Q834" i="2"/>
  <c r="Q1326" i="2"/>
  <c r="Q1654" i="2"/>
  <c r="Q2146" i="2"/>
  <c r="Q2556" i="2"/>
  <c r="Q2720" i="2"/>
  <c r="Q3130" i="2"/>
  <c r="D2590" i="2"/>
  <c r="Q2590" i="2" s="1"/>
  <c r="Q2589" i="2"/>
  <c r="D2426" i="2"/>
  <c r="Q2426" i="2" s="1"/>
  <c r="Q2425" i="2"/>
  <c r="D868" i="2"/>
  <c r="Q868" i="2" s="1"/>
  <c r="Q867" i="2"/>
  <c r="D1606" i="2"/>
  <c r="Q1606" i="2" s="1"/>
  <c r="Q1605" i="2"/>
  <c r="D1196" i="2"/>
  <c r="Q1196" i="2" s="1"/>
  <c r="Q1195" i="2"/>
  <c r="Q326" i="2"/>
  <c r="D1278" i="2"/>
  <c r="Q1278" i="2" s="1"/>
  <c r="Q1277" i="2"/>
  <c r="D1114" i="2"/>
  <c r="Q1114" i="2" s="1"/>
  <c r="Q1113" i="2"/>
  <c r="D1360" i="2"/>
  <c r="Q1360" i="2" s="1"/>
  <c r="Q1359" i="2"/>
  <c r="D950" i="2"/>
  <c r="Q950" i="2" s="1"/>
  <c r="Q949" i="2"/>
  <c r="D1770" i="2"/>
  <c r="Q1770" i="2" s="1"/>
  <c r="Q1769" i="2"/>
  <c r="Q282" i="2"/>
  <c r="Q982" i="2"/>
  <c r="Q260" i="2"/>
  <c r="Q1572" i="2"/>
  <c r="Q3048" i="2"/>
  <c r="D3246" i="2"/>
  <c r="Q3246" i="2" s="1"/>
  <c r="Q3245" i="2"/>
  <c r="D1524" i="2"/>
  <c r="Q1524" i="2" s="1"/>
  <c r="Q1523" i="2"/>
  <c r="Q1720" i="2"/>
  <c r="Q1392" i="2"/>
  <c r="D294" i="2"/>
  <c r="Q294" i="2" s="1"/>
  <c r="Q293" i="2"/>
  <c r="Q2250" i="2"/>
  <c r="Q736" i="2"/>
  <c r="P623" i="2"/>
  <c r="P579" i="2"/>
  <c r="P880" i="2"/>
  <c r="P1935" i="2"/>
  <c r="P1164" i="2"/>
  <c r="P2919" i="2"/>
  <c r="P2875" i="2"/>
  <c r="P2766" i="2"/>
  <c r="P2744" i="2"/>
  <c r="P2722" i="2"/>
  <c r="P694" i="2"/>
  <c r="P1033" i="2"/>
  <c r="D2579" i="2"/>
  <c r="Q2579" i="2" s="1"/>
  <c r="D2355" i="2"/>
  <c r="Q2355" i="2" s="1"/>
  <c r="D2273" i="2"/>
  <c r="Q2273" i="2" s="1"/>
  <c r="D2038" i="2"/>
  <c r="Q2038" i="2" s="1"/>
  <c r="D3142" i="2"/>
  <c r="Q3142" i="2" s="1"/>
  <c r="D2929" i="2"/>
  <c r="Q2929" i="2" s="1"/>
  <c r="D2497" i="2"/>
  <c r="Q2497" i="2" s="1"/>
  <c r="D1830" i="2"/>
  <c r="Q1830" i="2" s="1"/>
  <c r="D2683" i="2"/>
  <c r="Q2683" i="2" s="1"/>
  <c r="D2322" i="2"/>
  <c r="Q2322" i="2" s="1"/>
  <c r="D857" i="2"/>
  <c r="Q857" i="2" s="1"/>
  <c r="D3235" i="2"/>
  <c r="Q3235" i="2" s="1"/>
  <c r="D3071" i="2"/>
  <c r="Q3071" i="2" s="1"/>
  <c r="D2847" i="2"/>
  <c r="Q2847" i="2" s="1"/>
  <c r="D2732" i="2"/>
  <c r="Q2732" i="2" s="1"/>
  <c r="D2191" i="2"/>
  <c r="Q2191" i="2" s="1"/>
  <c r="D1666" i="2"/>
  <c r="Q1666" i="2" s="1"/>
  <c r="D1595" i="2"/>
  <c r="Q1595" i="2" s="1"/>
  <c r="D1464" i="2"/>
  <c r="Q1464" i="2" s="1"/>
  <c r="D1043" i="2"/>
  <c r="Q1043" i="2" s="1"/>
  <c r="D316" i="2"/>
  <c r="Q316" i="2" s="1"/>
  <c r="D2896" i="2"/>
  <c r="Q2896" i="2" s="1"/>
  <c r="D1267" i="2"/>
  <c r="Q1267" i="2" s="1"/>
  <c r="D1207" i="2"/>
  <c r="Q1207" i="2" s="1"/>
  <c r="D600" i="2"/>
  <c r="Q600" i="2" s="1"/>
  <c r="D715" i="2"/>
  <c r="Q715" i="2" s="1"/>
  <c r="D1103" i="2"/>
  <c r="Q1103" i="2" s="1"/>
  <c r="D846" i="2"/>
  <c r="Q846" i="2" s="1"/>
  <c r="D152" i="2"/>
  <c r="Q152" i="2" s="1"/>
  <c r="D223" i="2"/>
  <c r="Q223" i="2" s="1"/>
  <c r="D3011" i="2"/>
  <c r="Q3011" i="2" s="1"/>
  <c r="D1185" i="2"/>
  <c r="Q1185" i="2" s="1"/>
  <c r="D1054" i="2"/>
  <c r="Q1054" i="2" s="1"/>
  <c r="D939" i="2"/>
  <c r="Q939" i="2" s="1"/>
  <c r="D480" i="2"/>
  <c r="Q480" i="2" s="1"/>
  <c r="D234" i="2"/>
  <c r="Q234" i="2" s="1"/>
  <c r="D1781" i="2"/>
  <c r="Q1781" i="2" s="1"/>
  <c r="D305" i="2"/>
  <c r="Q305" i="2" s="1"/>
  <c r="D2158" i="2"/>
  <c r="Q2158" i="2" s="1"/>
  <c r="D1923" i="2"/>
  <c r="Q1923" i="2" s="1"/>
  <c r="D879" i="2"/>
  <c r="Q879" i="2" s="1"/>
  <c r="D2240" i="2"/>
  <c r="Q2240" i="2" s="1"/>
  <c r="D1912" i="2"/>
  <c r="Q1912" i="2" s="1"/>
  <c r="D611" i="2"/>
  <c r="Q611" i="2" s="1"/>
  <c r="D3060" i="2"/>
  <c r="Q3060" i="2" s="1"/>
  <c r="D2650" i="2"/>
  <c r="Q2650" i="2" s="1"/>
  <c r="D1628" i="2"/>
  <c r="Q1628" i="2" s="1"/>
  <c r="D1513" i="2"/>
  <c r="Q1513" i="2" s="1"/>
  <c r="D2694" i="2"/>
  <c r="Q2694" i="2" s="1"/>
  <c r="D1256" i="2"/>
  <c r="Q1256" i="2" s="1"/>
  <c r="D2940" i="2"/>
  <c r="Q2940" i="2" s="1"/>
  <c r="D1092" i="2"/>
  <c r="Q1092" i="2" s="1"/>
  <c r="D141" i="2"/>
  <c r="Q141" i="2" s="1"/>
  <c r="D726" i="2"/>
  <c r="Q726" i="2" s="1"/>
  <c r="D1174" i="2"/>
  <c r="Q1174" i="2" s="1"/>
  <c r="D928" i="2"/>
  <c r="Q928" i="2" s="1"/>
  <c r="D1994" i="2"/>
  <c r="Q1994" i="2" s="1"/>
  <c r="D1453" i="2"/>
  <c r="Q1453" i="2" s="1"/>
  <c r="D1349" i="2"/>
  <c r="Q1349" i="2" s="1"/>
  <c r="D1021" i="2"/>
  <c r="Q1021" i="2" s="1"/>
  <c r="Q655" i="2"/>
  <c r="D2601" i="2"/>
  <c r="Q2601" i="2" s="1"/>
  <c r="Q2459" i="2"/>
  <c r="D2333" i="2"/>
  <c r="Q2333" i="2" s="1"/>
  <c r="D3022" i="2"/>
  <c r="Q3022" i="2" s="1"/>
  <c r="D2776" i="2"/>
  <c r="Q2776" i="2" s="1"/>
  <c r="D2404" i="2"/>
  <c r="Q2404" i="2" s="1"/>
  <c r="D3268" i="2"/>
  <c r="Q3268" i="2" s="1"/>
  <c r="D2519" i="2"/>
  <c r="Q2519" i="2" s="1"/>
  <c r="D2005" i="2"/>
  <c r="Q2005" i="2" s="1"/>
  <c r="Q1885" i="2"/>
  <c r="D1677" i="2"/>
  <c r="Q1677" i="2" s="1"/>
  <c r="D808" i="2"/>
  <c r="Q808" i="2" s="1"/>
  <c r="D551" i="2"/>
  <c r="Q551" i="2" s="1"/>
  <c r="D3104" i="2"/>
  <c r="Q3104" i="2" s="1"/>
  <c r="Q3033" i="2"/>
  <c r="D2814" i="2"/>
  <c r="Q2814" i="2" s="1"/>
  <c r="D2486" i="2"/>
  <c r="Q2486" i="2" s="1"/>
  <c r="Q1803" i="2"/>
  <c r="D1617" i="2"/>
  <c r="Q1617" i="2" s="1"/>
  <c r="D1502" i="2"/>
  <c r="Q1502" i="2" s="1"/>
  <c r="D1420" i="2"/>
  <c r="Q1420" i="2" s="1"/>
  <c r="D354" i="2"/>
  <c r="Q354" i="2" s="1"/>
  <c r="D2437" i="2"/>
  <c r="Q2437" i="2" s="1"/>
  <c r="D1289" i="2"/>
  <c r="Q1289" i="2" s="1"/>
  <c r="D775" i="2"/>
  <c r="Q775" i="2" s="1"/>
  <c r="D119" i="2"/>
  <c r="Q119" i="2" s="1"/>
  <c r="Q2377" i="2"/>
  <c r="D562" i="2"/>
  <c r="Q562" i="2" s="1"/>
  <c r="D682" i="2"/>
  <c r="Q682" i="2" s="1"/>
  <c r="D2989" i="2"/>
  <c r="Q2989" i="2" s="1"/>
  <c r="D1371" i="2"/>
  <c r="Q1371" i="2" s="1"/>
  <c r="D961" i="2"/>
  <c r="Q961" i="2" s="1"/>
  <c r="Q901" i="2"/>
  <c r="D3224" i="2"/>
  <c r="Q3224" i="2" s="1"/>
  <c r="D1759" i="2"/>
  <c r="Q1759" i="2" s="1"/>
  <c r="D2284" i="2"/>
  <c r="Q2284" i="2" s="1"/>
  <c r="D1431" i="2"/>
  <c r="Q1431" i="2" s="1"/>
  <c r="D201" i="2"/>
  <c r="Q201" i="2" s="1"/>
  <c r="Q983" i="2"/>
  <c r="D2568" i="2"/>
  <c r="Q2568" i="2" s="1"/>
  <c r="Q1721" i="2"/>
  <c r="Q1393" i="2"/>
  <c r="D1125" i="2"/>
  <c r="Q1125" i="2" s="1"/>
  <c r="D3186" i="2"/>
  <c r="Q3186" i="2" s="1"/>
  <c r="D2612" i="2"/>
  <c r="Q2612" i="2" s="1"/>
  <c r="D2027" i="2"/>
  <c r="Q2027" i="2" s="1"/>
  <c r="D2825" i="2"/>
  <c r="Q2825" i="2" s="1"/>
  <c r="D2448" i="2"/>
  <c r="Q2448" i="2" s="1"/>
  <c r="D2765" i="2"/>
  <c r="Q2765" i="2" s="1"/>
  <c r="D1748" i="2"/>
  <c r="Q1748" i="2" s="1"/>
  <c r="D1584" i="2"/>
  <c r="Q1584" i="2" s="1"/>
  <c r="D365" i="2"/>
  <c r="Q365" i="2" s="1"/>
  <c r="D1300" i="2"/>
  <c r="Q1300" i="2" s="1"/>
  <c r="D644" i="2"/>
  <c r="Q644" i="2" s="1"/>
  <c r="D3175" i="2"/>
  <c r="Q3175" i="2" s="1"/>
  <c r="D1382" i="2"/>
  <c r="Q1382" i="2" s="1"/>
  <c r="D972" i="2"/>
  <c r="Q972" i="2" s="1"/>
  <c r="D2120" i="2"/>
  <c r="Q2120" i="2" s="1"/>
  <c r="D2087" i="2"/>
  <c r="Q2087" i="2" s="1"/>
  <c r="Q1639" i="2"/>
  <c r="D1956" i="2"/>
  <c r="Q1956" i="2" s="1"/>
  <c r="Q245" i="2"/>
  <c r="D436" i="2"/>
  <c r="Q436" i="2" s="1"/>
  <c r="D2415" i="2"/>
  <c r="Q2415" i="2" s="1"/>
  <c r="Q2295" i="2"/>
  <c r="D2109" i="2"/>
  <c r="Q2109" i="2" s="1"/>
  <c r="D2978" i="2"/>
  <c r="Q2978" i="2" s="1"/>
  <c r="D2169" i="2"/>
  <c r="Q2169" i="2" s="1"/>
  <c r="D3257" i="2"/>
  <c r="Q3257" i="2" s="1"/>
  <c r="D2743" i="2"/>
  <c r="Q2743" i="2" s="1"/>
  <c r="D1945" i="2"/>
  <c r="Q1945" i="2" s="1"/>
  <c r="D1863" i="2"/>
  <c r="Q1863" i="2" s="1"/>
  <c r="D633" i="2"/>
  <c r="Q633" i="2" s="1"/>
  <c r="Q409" i="2"/>
  <c r="D3093" i="2"/>
  <c r="Q3093" i="2" s="1"/>
  <c r="D2858" i="2"/>
  <c r="Q2858" i="2" s="1"/>
  <c r="D2202" i="2"/>
  <c r="Q2202" i="2" s="1"/>
  <c r="D1792" i="2"/>
  <c r="Q1792" i="2" s="1"/>
  <c r="D1546" i="2"/>
  <c r="Q1546" i="2" s="1"/>
  <c r="Q327" i="2"/>
  <c r="D2907" i="2"/>
  <c r="Q2907" i="2" s="1"/>
  <c r="D1338" i="2"/>
  <c r="Q1338" i="2" s="1"/>
  <c r="D1218" i="2"/>
  <c r="Q1218" i="2" s="1"/>
  <c r="D764" i="2"/>
  <c r="Q764" i="2" s="1"/>
  <c r="D108" i="2"/>
  <c r="Q108" i="2" s="1"/>
  <c r="D447" i="2"/>
  <c r="Q447" i="2" s="1"/>
  <c r="D2366" i="2"/>
  <c r="Q2366" i="2" s="1"/>
  <c r="D1010" i="2"/>
  <c r="Q1010" i="2" s="1"/>
  <c r="D272" i="2"/>
  <c r="Q272" i="2" s="1"/>
  <c r="D1841" i="2"/>
  <c r="Q1841" i="2" s="1"/>
  <c r="D518" i="2"/>
  <c r="Q518" i="2" s="1"/>
  <c r="D3153" i="2"/>
  <c r="Q3153" i="2" s="1"/>
  <c r="D2530" i="2"/>
  <c r="Q2530" i="2" s="1"/>
  <c r="D1136" i="2"/>
  <c r="Q1136" i="2" s="1"/>
  <c r="D890" i="2"/>
  <c r="Q890" i="2" s="1"/>
  <c r="D2076" i="2"/>
  <c r="Q2076" i="2" s="1"/>
  <c r="D190" i="2"/>
  <c r="Q190" i="2" s="1"/>
  <c r="D2661" i="2"/>
  <c r="Q2661" i="2" s="1"/>
  <c r="D1710" i="2"/>
  <c r="Q1710" i="2" s="1"/>
  <c r="D1699" i="2"/>
  <c r="Q1699" i="2" s="1"/>
  <c r="D1535" i="2"/>
  <c r="Q1535" i="2" s="1"/>
  <c r="D529" i="2"/>
  <c r="Q529" i="2" s="1"/>
  <c r="D387" i="2"/>
  <c r="Q387" i="2" s="1"/>
  <c r="D283" i="2"/>
  <c r="Q283" i="2" s="1"/>
  <c r="D2251" i="2"/>
  <c r="Q2251" i="2" s="1"/>
  <c r="D1874" i="2"/>
  <c r="Q1874" i="2" s="1"/>
  <c r="D797" i="2"/>
  <c r="Q797" i="2" s="1"/>
  <c r="Q737" i="2"/>
  <c r="D693" i="2"/>
  <c r="Q693" i="2" s="1"/>
  <c r="D398" i="2"/>
  <c r="Q398" i="2" s="1"/>
  <c r="P1946" i="2"/>
  <c r="P683" i="2"/>
  <c r="P415" i="2"/>
  <c r="P2137" i="2"/>
  <c r="P1902" i="2"/>
  <c r="P1842" i="2"/>
  <c r="P1820" i="2"/>
  <c r="P3176" i="2"/>
  <c r="P3132" i="2"/>
  <c r="P3094" i="2"/>
  <c r="P2815" i="2"/>
  <c r="P2793" i="2"/>
  <c r="P1186" i="2"/>
  <c r="P1022" i="2"/>
  <c r="P87" i="2"/>
  <c r="P552" i="2"/>
  <c r="P716" i="2"/>
  <c r="P601" i="2"/>
  <c r="P1891" i="2"/>
  <c r="P612" i="2"/>
  <c r="P2848" i="2"/>
  <c r="P1071" i="2"/>
  <c r="P98" i="2"/>
  <c r="P2520" i="2"/>
  <c r="P2476" i="2"/>
  <c r="P1104" i="2"/>
  <c r="P1760" i="2"/>
  <c r="P541" i="2"/>
  <c r="P2826" i="2"/>
  <c r="P2651" i="2"/>
  <c r="P1175" i="2"/>
  <c r="P1093" i="2"/>
  <c r="P2841" i="2"/>
  <c r="P2837" i="2" s="1"/>
  <c r="P2252" i="2"/>
  <c r="P2427" i="2"/>
  <c r="P2629" i="2"/>
  <c r="P1719" i="2"/>
  <c r="P1711" i="2" s="1"/>
  <c r="P1257" i="2"/>
  <c r="P344" i="2"/>
  <c r="P590" i="2"/>
  <c r="P2170" i="2"/>
  <c r="P981" i="2"/>
  <c r="P973" i="2" s="1"/>
  <c r="P847" i="2"/>
  <c r="P142" i="2"/>
  <c r="P1126" i="2"/>
  <c r="P2219" i="2"/>
  <c r="P2181" i="2"/>
  <c r="P3165" i="2"/>
  <c r="P2908" i="2"/>
  <c r="P2886" i="2"/>
  <c r="P2733" i="2"/>
  <c r="P131" i="2"/>
  <c r="P2394" i="2"/>
  <c r="P519" i="2"/>
  <c r="P377" i="2"/>
  <c r="P1153" i="2"/>
  <c r="P2192" i="2"/>
  <c r="P251" i="2"/>
  <c r="P2930" i="2"/>
  <c r="P2051" i="2"/>
  <c r="P2859" i="2"/>
  <c r="P2979" i="2"/>
  <c r="P2957" i="2"/>
  <c r="P1410" i="2"/>
  <c r="P798" i="2"/>
  <c r="P109" i="2"/>
  <c r="P2759" i="2"/>
  <c r="P2755" i="2" s="1"/>
  <c r="P858" i="2"/>
  <c r="P2263" i="2"/>
  <c r="P2230" i="2"/>
  <c r="P2897" i="2"/>
  <c r="P3236" i="2"/>
  <c r="P3195" i="2"/>
  <c r="P3187" i="2" s="1"/>
  <c r="P3061" i="2"/>
  <c r="P1555" i="2"/>
  <c r="P951" i="2"/>
  <c r="P929" i="2"/>
  <c r="P3083" i="2"/>
  <c r="P2785" i="2"/>
  <c r="P2777" i="2" s="1"/>
  <c r="P1853" i="2"/>
  <c r="P1831" i="2"/>
  <c r="P1809" i="2"/>
  <c r="P3143" i="2"/>
  <c r="P3121" i="2"/>
  <c r="P2804" i="2"/>
  <c r="P325" i="2"/>
  <c r="P1197" i="2"/>
  <c r="P2159" i="2"/>
  <c r="P2148" i="2"/>
  <c r="P1924" i="2"/>
  <c r="P191" i="2"/>
  <c r="P2711" i="2"/>
  <c r="P1727" i="2"/>
  <c r="P1678" i="2"/>
  <c r="P2405" i="2"/>
  <c r="P1328" i="2"/>
  <c r="P2241" i="2"/>
  <c r="P1864" i="2"/>
  <c r="P765" i="2"/>
  <c r="P243" i="2"/>
  <c r="P235" i="2" s="1"/>
  <c r="P202" i="2"/>
  <c r="P899" i="2"/>
  <c r="P891" i="2" s="1"/>
  <c r="P1235" i="2"/>
  <c r="P907" i="2"/>
  <c r="P3154" i="2"/>
  <c r="P3262" i="2"/>
  <c r="P3258" i="2" s="1"/>
  <c r="P3043" i="2"/>
  <c r="P3039" i="2" s="1"/>
  <c r="P2584" i="2"/>
  <c r="P2580" i="2" s="1"/>
  <c r="P1611" i="2"/>
  <c r="P1607" i="2" s="1"/>
  <c r="P2293" i="2"/>
  <c r="P370" i="2"/>
  <c r="P366" i="2" s="1"/>
  <c r="P966" i="2"/>
  <c r="P962" i="2" s="1"/>
  <c r="P873" i="2"/>
  <c r="P869" i="2" s="1"/>
  <c r="P829" i="2"/>
  <c r="P825" i="2" s="1"/>
  <c r="P3001" i="2"/>
  <c r="P1977" i="2"/>
  <c r="P1973" i="2" s="1"/>
  <c r="P3218" i="2"/>
  <c r="P3214" i="2" s="1"/>
  <c r="P3031" i="2"/>
  <c r="P3023" i="2" s="1"/>
  <c r="P2688" i="2"/>
  <c r="P2684" i="2" s="1"/>
  <c r="P2666" i="2"/>
  <c r="P2662" i="2" s="1"/>
  <c r="P2562" i="2"/>
  <c r="P2558" i="2" s="1"/>
  <c r="P2531" i="2"/>
  <c r="P2513" i="2"/>
  <c r="P2509" i="2" s="1"/>
  <c r="P2487" i="2"/>
  <c r="P2469" i="2"/>
  <c r="P2465" i="2" s="1"/>
  <c r="P1775" i="2"/>
  <c r="P1771" i="2" s="1"/>
  <c r="P1742" i="2"/>
  <c r="P1738" i="2" s="1"/>
  <c r="P1704" i="2"/>
  <c r="P1700" i="2" s="1"/>
  <c r="P1693" i="2"/>
  <c r="P1689" i="2" s="1"/>
  <c r="P1667" i="2"/>
  <c r="P1649" i="2"/>
  <c r="P1645" i="2" s="1"/>
  <c r="P2994" i="2"/>
  <c r="P2990" i="2" s="1"/>
  <c r="P2968" i="2"/>
  <c r="P2941" i="2"/>
  <c r="P2383" i="2"/>
  <c r="P2360" i="2"/>
  <c r="P2356" i="2" s="1"/>
  <c r="P2334" i="2"/>
  <c r="P2316" i="2"/>
  <c r="P2312" i="2" s="1"/>
  <c r="P1447" i="2"/>
  <c r="P1443" i="2" s="1"/>
  <c r="P1361" i="2"/>
  <c r="P497" i="2"/>
  <c r="P2121" i="2"/>
  <c r="P1786" i="2"/>
  <c r="P1782" i="2" s="1"/>
  <c r="P780" i="2"/>
  <c r="P776" i="2" s="1"/>
  <c r="P754" i="2"/>
  <c r="P184" i="2"/>
  <c r="P180" i="2" s="1"/>
  <c r="P1119" i="2"/>
  <c r="P1115" i="2" s="1"/>
  <c r="P3113" i="2"/>
  <c r="P1000" i="2"/>
  <c r="P489" i="2"/>
  <c r="P474" i="2"/>
  <c r="P470" i="2" s="1"/>
  <c r="P448" i="2"/>
  <c r="P407" i="2"/>
  <c r="P399" i="2" s="1"/>
  <c r="P392" i="2"/>
  <c r="P388" i="2" s="1"/>
  <c r="P2103" i="2"/>
  <c r="P2099" i="2" s="1"/>
  <c r="P2070" i="2"/>
  <c r="P2066" i="2" s="1"/>
  <c r="P1999" i="2"/>
  <c r="P1995" i="2" s="1"/>
  <c r="P1589" i="2"/>
  <c r="P1585" i="2" s="1"/>
  <c r="P1518" i="2"/>
  <c r="P1514" i="2" s="1"/>
  <c r="P1283" i="2"/>
  <c r="P1279" i="2" s="1"/>
  <c r="P310" i="2"/>
  <c r="P306" i="2" s="1"/>
  <c r="P266" i="2"/>
  <c r="P262" i="2" s="1"/>
  <c r="P1559" i="2"/>
  <c r="P2707" i="2"/>
  <c r="P1067" i="2"/>
  <c r="P2442" i="2"/>
  <c r="P2438" i="2" s="1"/>
  <c r="P2420" i="2"/>
  <c r="P2416" i="2" s="1"/>
  <c r="P2114" i="2"/>
  <c r="P2110" i="2" s="1"/>
  <c r="P2077" i="2"/>
  <c r="P2059" i="2"/>
  <c r="P2055" i="2" s="1"/>
  <c r="P2032" i="2"/>
  <c r="P2028" i="2" s="1"/>
  <c r="P2010" i="2"/>
  <c r="P2006" i="2" s="1"/>
  <c r="P1965" i="2"/>
  <c r="P1957" i="2" s="1"/>
  <c r="P3269" i="2"/>
  <c r="P3247" i="2"/>
  <c r="P3225" i="2"/>
  <c r="P3054" i="2"/>
  <c r="P3050" i="2" s="1"/>
  <c r="P2640" i="2"/>
  <c r="P2613" i="2"/>
  <c r="P2595" i="2"/>
  <c r="P2591" i="2" s="1"/>
  <c r="P2569" i="2"/>
  <c r="P1637" i="2"/>
  <c r="P1629" i="2" s="1"/>
  <c r="P1622" i="2"/>
  <c r="P1618" i="2" s="1"/>
  <c r="P1600" i="2"/>
  <c r="P1596" i="2" s="1"/>
  <c r="P1578" i="2"/>
  <c r="P1574" i="2" s="1"/>
  <c r="P2375" i="2"/>
  <c r="P1529" i="2"/>
  <c r="P1525" i="2" s="1"/>
  <c r="P1503" i="2"/>
  <c r="P1485" i="2"/>
  <c r="P1481" i="2" s="1"/>
  <c r="P1458" i="2"/>
  <c r="P1454" i="2" s="1"/>
  <c r="P1421" i="2"/>
  <c r="P1399" i="2"/>
  <c r="P1339" i="2"/>
  <c r="P1317" i="2"/>
  <c r="P1294" i="2"/>
  <c r="P1290" i="2" s="1"/>
  <c r="P1272" i="2"/>
  <c r="P1268" i="2" s="1"/>
  <c r="P1246" i="2"/>
  <c r="P355" i="2"/>
  <c r="P333" i="2"/>
  <c r="P273" i="2"/>
  <c r="P1145" i="2"/>
  <c r="P1137" i="2" s="1"/>
  <c r="P747" i="2"/>
  <c r="P743" i="2" s="1"/>
  <c r="P2211" i="2"/>
  <c r="P2203" i="2" s="1"/>
  <c r="P944" i="2"/>
  <c r="P940" i="2" s="1"/>
  <c r="P922" i="2"/>
  <c r="P918" i="2" s="1"/>
  <c r="P791" i="2"/>
  <c r="P787" i="2" s="1"/>
  <c r="P217" i="2"/>
  <c r="P213" i="2" s="1"/>
  <c r="P1011" i="2"/>
  <c r="P3109" i="2"/>
  <c r="P2703" i="2"/>
  <c r="P1212" i="2"/>
  <c r="P1208" i="2" s="1"/>
  <c r="P840" i="2"/>
  <c r="P836" i="2" s="1"/>
  <c r="P430" i="2"/>
  <c r="P426" i="2" s="1"/>
  <c r="P2021" i="2"/>
  <c r="P2017" i="2" s="1"/>
  <c r="P2606" i="2"/>
  <c r="P2602" i="2" s="1"/>
  <c r="P2278" i="2"/>
  <c r="P2274" i="2" s="1"/>
  <c r="P1496" i="2"/>
  <c r="P1492" i="2" s="1"/>
  <c r="P817" i="2"/>
  <c r="P809" i="2" s="1"/>
  <c r="P228" i="2"/>
  <c r="P224" i="2" s="1"/>
  <c r="P173" i="2"/>
  <c r="P169" i="2" s="1"/>
  <c r="P3076" i="2"/>
  <c r="P3072" i="2" s="1"/>
  <c r="P1969" i="2"/>
  <c r="P2625" i="2"/>
  <c r="P3016" i="2"/>
  <c r="P3012" i="2" s="1"/>
  <c r="P2457" i="2"/>
  <c r="P2449" i="2" s="1"/>
  <c r="P2092" i="2"/>
  <c r="P2088" i="2" s="1"/>
  <c r="P2047" i="2"/>
  <c r="P1988" i="2"/>
  <c r="P1984" i="2" s="1"/>
  <c r="P3207" i="2"/>
  <c r="P3203" i="2" s="1"/>
  <c r="P2677" i="2"/>
  <c r="P2673" i="2" s="1"/>
  <c r="P2551" i="2"/>
  <c r="P2547" i="2" s="1"/>
  <c r="P2502" i="2"/>
  <c r="P2498" i="2" s="1"/>
  <c r="P1749" i="2"/>
  <c r="P1660" i="2"/>
  <c r="P1656" i="2" s="1"/>
  <c r="P2349" i="2"/>
  <c r="P2345" i="2" s="1"/>
  <c r="P2323" i="2"/>
  <c r="P2305" i="2"/>
  <c r="P2301" i="2" s="1"/>
  <c r="P1567" i="2"/>
  <c r="P1563" i="2" s="1"/>
  <c r="P1540" i="2"/>
  <c r="P1536" i="2" s="1"/>
  <c r="P1473" i="2"/>
  <c r="P1465" i="2" s="1"/>
  <c r="P1436" i="2"/>
  <c r="P1432" i="2" s="1"/>
  <c r="P1391" i="2"/>
  <c r="P1383" i="2" s="1"/>
  <c r="P1376" i="2"/>
  <c r="P1372" i="2" s="1"/>
  <c r="P1354" i="2"/>
  <c r="P1350" i="2" s="1"/>
  <c r="P1309" i="2"/>
  <c r="P1301" i="2" s="1"/>
  <c r="P508" i="2"/>
  <c r="P299" i="2"/>
  <c r="P295" i="2" s="1"/>
  <c r="P288" i="2"/>
  <c r="P284" i="2" s="1"/>
  <c r="P665" i="2"/>
  <c r="P661" i="2" s="1"/>
  <c r="P124" i="2"/>
  <c r="P120" i="2" s="1"/>
  <c r="P1883" i="2"/>
  <c r="P1875" i="2" s="1"/>
  <c r="P1801" i="2"/>
  <c r="P1793" i="2" s="1"/>
  <c r="P653" i="2"/>
  <c r="P645" i="2" s="1"/>
  <c r="P153" i="2"/>
  <c r="P1063" i="2"/>
  <c r="P1055" i="2" s="1"/>
  <c r="P735" i="2"/>
  <c r="P727" i="2" s="1"/>
  <c r="P709" i="2"/>
  <c r="P705" i="2" s="1"/>
  <c r="P534" i="2"/>
  <c r="P530" i="2" s="1"/>
  <c r="P1227" i="2"/>
  <c r="P1219" i="2" s="1"/>
  <c r="P993" i="2"/>
  <c r="P989" i="2" s="1"/>
  <c r="P638" i="2"/>
  <c r="P634" i="2" s="1"/>
  <c r="P463" i="2"/>
  <c r="P459" i="2" s="1"/>
  <c r="P437" i="2"/>
  <c r="D3282" i="2"/>
  <c r="G2215" i="2"/>
  <c r="P2215" i="2" s="1"/>
  <c r="G2622" i="2"/>
  <c r="G2623" i="2" s="1"/>
  <c r="G1395" i="2"/>
  <c r="P1395" i="2" s="1"/>
  <c r="G411" i="2"/>
  <c r="P411" i="2" s="1"/>
  <c r="G903" i="2"/>
  <c r="P903" i="2" s="1"/>
  <c r="G1064" i="2"/>
  <c r="G1065" i="2" s="1"/>
  <c r="G1805" i="2"/>
  <c r="P1805" i="2" s="1"/>
  <c r="G2297" i="2"/>
  <c r="P2297" i="2" s="1"/>
  <c r="G2379" i="2"/>
  <c r="P2379" i="2" s="1"/>
  <c r="G162" i="2"/>
  <c r="G163" i="2" s="1"/>
  <c r="G493" i="2"/>
  <c r="P493" i="2" s="1"/>
  <c r="G1723" i="2"/>
  <c r="P1723" i="2" s="1"/>
  <c r="G2789" i="2"/>
  <c r="P2789" i="2" s="1"/>
  <c r="G3114" i="2"/>
  <c r="G3115" i="2" s="1"/>
  <c r="G165" i="2"/>
  <c r="P165" i="2" s="1"/>
  <c r="G490" i="2"/>
  <c r="G491" i="2" s="1"/>
  <c r="G2048" i="2"/>
  <c r="G2049" i="2" s="1"/>
  <c r="G821" i="2"/>
  <c r="P821" i="2" s="1"/>
  <c r="G3117" i="2"/>
  <c r="P3117" i="2" s="1"/>
  <c r="G247" i="2"/>
  <c r="P247" i="2" s="1"/>
  <c r="G329" i="2"/>
  <c r="P329" i="2" s="1"/>
  <c r="G1231" i="2"/>
  <c r="P1231" i="2" s="1"/>
  <c r="G2461" i="2"/>
  <c r="P2461" i="2" s="1"/>
  <c r="G2212" i="2"/>
  <c r="G2213" i="2" s="1"/>
  <c r="G1556" i="2"/>
  <c r="G1557" i="2" s="1"/>
  <c r="G739" i="2"/>
  <c r="P739" i="2" s="1"/>
  <c r="G985" i="2"/>
  <c r="P985" i="2" s="1"/>
  <c r="G1149" i="2"/>
  <c r="P1149" i="2" s="1"/>
  <c r="G1887" i="2"/>
  <c r="P1887" i="2" s="1"/>
  <c r="G3199" i="2"/>
  <c r="P3199" i="2" s="1"/>
  <c r="G1313" i="2"/>
  <c r="P1313" i="2" s="1"/>
  <c r="G1477" i="2"/>
  <c r="P1477" i="2" s="1"/>
  <c r="G1641" i="2"/>
  <c r="P1641" i="2" s="1"/>
  <c r="G657" i="2"/>
  <c r="P657" i="2" s="1"/>
  <c r="G3035" i="2"/>
  <c r="P3035" i="2" s="1"/>
  <c r="G2950" i="2"/>
  <c r="G2951" i="2" s="1"/>
  <c r="G2868" i="2"/>
  <c r="G2869" i="2" s="1"/>
  <c r="G2704" i="2"/>
  <c r="G2705" i="2" s="1"/>
  <c r="G572" i="2"/>
  <c r="G573" i="2" s="1"/>
  <c r="G2130" i="2"/>
  <c r="G2131" i="2" s="1"/>
  <c r="G1966" i="2"/>
  <c r="G1967" i="2" s="1"/>
  <c r="G1310" i="2"/>
  <c r="G1311" i="2" s="1"/>
  <c r="G575" i="2"/>
  <c r="P575" i="2" s="1"/>
  <c r="G2133" i="2"/>
  <c r="P2133" i="2" s="1"/>
  <c r="G2871" i="2"/>
  <c r="P2871" i="2" s="1"/>
  <c r="G2953" i="2"/>
  <c r="P2953" i="2" s="1"/>
  <c r="N3282" i="2"/>
  <c r="N3213" i="2"/>
  <c r="N3283" i="2" s="1"/>
  <c r="F3282" i="2"/>
  <c r="F3213" i="2"/>
  <c r="F3283" i="2" s="1"/>
  <c r="E3282" i="2"/>
  <c r="E3213" i="2"/>
  <c r="E3283" i="2" s="1"/>
  <c r="G3213" i="2"/>
  <c r="J3282" i="2"/>
  <c r="J3213" i="2"/>
  <c r="J3283" i="2" s="1"/>
  <c r="K3282" i="2"/>
  <c r="K3213" i="2"/>
  <c r="K3283" i="2" s="1"/>
  <c r="I3282" i="2"/>
  <c r="I3213" i="2"/>
  <c r="I3283" i="2" s="1"/>
  <c r="O3282" i="2"/>
  <c r="O3213" i="2"/>
  <c r="O3283" i="2" s="1"/>
  <c r="L3282" i="2"/>
  <c r="L3213" i="2"/>
  <c r="L3283" i="2" s="1"/>
  <c r="D3213" i="2"/>
  <c r="M3282" i="2"/>
  <c r="M3213" i="2"/>
  <c r="M3283" i="2" s="1"/>
  <c r="H3282" i="2"/>
  <c r="H3213" i="2"/>
  <c r="H3283" i="2" s="1"/>
  <c r="E3200" i="2"/>
  <c r="E3131" i="2"/>
  <c r="E3201" i="2" s="1"/>
  <c r="D3200" i="2"/>
  <c r="D3131" i="2"/>
  <c r="L3200" i="2"/>
  <c r="L3131" i="2"/>
  <c r="L3201" i="2" s="1"/>
  <c r="H3200" i="2"/>
  <c r="H3131" i="2"/>
  <c r="H3201" i="2" s="1"/>
  <c r="M3200" i="2"/>
  <c r="M3131" i="2"/>
  <c r="M3201" i="2" s="1"/>
  <c r="G3200" i="2"/>
  <c r="G3131" i="2"/>
  <c r="G3201" i="2" s="1"/>
  <c r="J3200" i="2"/>
  <c r="J3131" i="2"/>
  <c r="J3201" i="2" s="1"/>
  <c r="K3200" i="2"/>
  <c r="K3131" i="2"/>
  <c r="K3201" i="2" s="1"/>
  <c r="I3200" i="2"/>
  <c r="I3131" i="2"/>
  <c r="I3201" i="2" s="1"/>
  <c r="O3200" i="2"/>
  <c r="O3131" i="2"/>
  <c r="O3201" i="2" s="1"/>
  <c r="N3200" i="2"/>
  <c r="N3131" i="2"/>
  <c r="N3201" i="2" s="1"/>
  <c r="F3200" i="2"/>
  <c r="F3131" i="2"/>
  <c r="F3201" i="2" s="1"/>
  <c r="O3118" i="2"/>
  <c r="O3049" i="2"/>
  <c r="O3119" i="2" s="1"/>
  <c r="G3049" i="2"/>
  <c r="E3118" i="2"/>
  <c r="E3049" i="2"/>
  <c r="E3119" i="2" s="1"/>
  <c r="J3118" i="2"/>
  <c r="J3049" i="2"/>
  <c r="J3119" i="2" s="1"/>
  <c r="H3118" i="2"/>
  <c r="H3049" i="2"/>
  <c r="H3119" i="2" s="1"/>
  <c r="K3118" i="2"/>
  <c r="K3049" i="2"/>
  <c r="K3119" i="2" s="1"/>
  <c r="M3118" i="2"/>
  <c r="M3049" i="2"/>
  <c r="M3119" i="2" s="1"/>
  <c r="N3118" i="2"/>
  <c r="N3049" i="2"/>
  <c r="N3119" i="2" s="1"/>
  <c r="F3118" i="2"/>
  <c r="F3049" i="2"/>
  <c r="F3119" i="2" s="1"/>
  <c r="L3118" i="2"/>
  <c r="L3049" i="2"/>
  <c r="L3119" i="2" s="1"/>
  <c r="D3118" i="2"/>
  <c r="D3049" i="2"/>
  <c r="I3118" i="2"/>
  <c r="I3049" i="2"/>
  <c r="I3119" i="2" s="1"/>
  <c r="H3036" i="2"/>
  <c r="H2967" i="2"/>
  <c r="H3037" i="2" s="1"/>
  <c r="E3036" i="2"/>
  <c r="E2967" i="2"/>
  <c r="E3037" i="2" s="1"/>
  <c r="D3036" i="2"/>
  <c r="D2967" i="2"/>
  <c r="L3036" i="2"/>
  <c r="L2967" i="2"/>
  <c r="L3037" i="2" s="1"/>
  <c r="M3036" i="2"/>
  <c r="M2967" i="2"/>
  <c r="M3037" i="2" s="1"/>
  <c r="G3036" i="2"/>
  <c r="G2967" i="2"/>
  <c r="G3037" i="2" s="1"/>
  <c r="J3036" i="2"/>
  <c r="J2967" i="2"/>
  <c r="J3037" i="2" s="1"/>
  <c r="K3036" i="2"/>
  <c r="K2967" i="2"/>
  <c r="K3037" i="2" s="1"/>
  <c r="I3036" i="2"/>
  <c r="I2967" i="2"/>
  <c r="I3037" i="2" s="1"/>
  <c r="O3036" i="2"/>
  <c r="O2967" i="2"/>
  <c r="O3037" i="2" s="1"/>
  <c r="N3036" i="2"/>
  <c r="N2967" i="2"/>
  <c r="N3037" i="2" s="1"/>
  <c r="F3036" i="2"/>
  <c r="F2967" i="2"/>
  <c r="F3037" i="2" s="1"/>
  <c r="H2954" i="2"/>
  <c r="H2885" i="2"/>
  <c r="H2955" i="2" s="1"/>
  <c r="M2954" i="2"/>
  <c r="M2885" i="2"/>
  <c r="M2955" i="2" s="1"/>
  <c r="E2954" i="2"/>
  <c r="E2885" i="2"/>
  <c r="E2955" i="2" s="1"/>
  <c r="N2954" i="2"/>
  <c r="N2885" i="2"/>
  <c r="N2955" i="2" s="1"/>
  <c r="F2954" i="2"/>
  <c r="F2885" i="2"/>
  <c r="F2955" i="2" s="1"/>
  <c r="D2954" i="2"/>
  <c r="D2885" i="2"/>
  <c r="J2954" i="2"/>
  <c r="J2885" i="2"/>
  <c r="J2955" i="2" s="1"/>
  <c r="K2954" i="2"/>
  <c r="K2885" i="2"/>
  <c r="K2955" i="2" s="1"/>
  <c r="I2954" i="2"/>
  <c r="I2885" i="2"/>
  <c r="I2955" i="2" s="1"/>
  <c r="O2954" i="2"/>
  <c r="O2885" i="2"/>
  <c r="O2955" i="2" s="1"/>
  <c r="G2885" i="2"/>
  <c r="N2872" i="2"/>
  <c r="N2803" i="2"/>
  <c r="N2873" i="2" s="1"/>
  <c r="F2872" i="2"/>
  <c r="F2803" i="2"/>
  <c r="F2873" i="2" s="1"/>
  <c r="E2872" i="2"/>
  <c r="E2803" i="2"/>
  <c r="E2873" i="2" s="1"/>
  <c r="G2803" i="2"/>
  <c r="J2872" i="2"/>
  <c r="J2803" i="2"/>
  <c r="J2873" i="2" s="1"/>
  <c r="O2872" i="2"/>
  <c r="O2803" i="2"/>
  <c r="O2873" i="2" s="1"/>
  <c r="I2872" i="2"/>
  <c r="I2803" i="2"/>
  <c r="I2873" i="2" s="1"/>
  <c r="K2872" i="2"/>
  <c r="K2803" i="2"/>
  <c r="K2873" i="2" s="1"/>
  <c r="L2872" i="2"/>
  <c r="L2803" i="2"/>
  <c r="L2873" i="2" s="1"/>
  <c r="D2872" i="2"/>
  <c r="D2803" i="2"/>
  <c r="M2872" i="2"/>
  <c r="M2803" i="2"/>
  <c r="M2873" i="2" s="1"/>
  <c r="H2872" i="2"/>
  <c r="H2803" i="2"/>
  <c r="H2873" i="2" s="1"/>
  <c r="K2790" i="2"/>
  <c r="K2721" i="2"/>
  <c r="K2791" i="2" s="1"/>
  <c r="J2790" i="2"/>
  <c r="J2721" i="2"/>
  <c r="J2791" i="2" s="1"/>
  <c r="E2790" i="2"/>
  <c r="E2721" i="2"/>
  <c r="E2791" i="2" s="1"/>
  <c r="N2790" i="2"/>
  <c r="N2721" i="2"/>
  <c r="N2791" i="2" s="1"/>
  <c r="F2790" i="2"/>
  <c r="F2721" i="2"/>
  <c r="F2791" i="2" s="1"/>
  <c r="D2790" i="2"/>
  <c r="D2721" i="2"/>
  <c r="M2790" i="2"/>
  <c r="M2721" i="2"/>
  <c r="M2791" i="2" s="1"/>
  <c r="G2790" i="2"/>
  <c r="G2721" i="2"/>
  <c r="G2791" i="2" s="1"/>
  <c r="L2790" i="2"/>
  <c r="L2721" i="2"/>
  <c r="L2791" i="2" s="1"/>
  <c r="I2790" i="2"/>
  <c r="I2721" i="2"/>
  <c r="I2791" i="2" s="1"/>
  <c r="O2790" i="2"/>
  <c r="O2721" i="2"/>
  <c r="O2791" i="2" s="1"/>
  <c r="D2708" i="2"/>
  <c r="D2639" i="2"/>
  <c r="M2708" i="2"/>
  <c r="M2639" i="2"/>
  <c r="M2709" i="2" s="1"/>
  <c r="E2708" i="2"/>
  <c r="E2639" i="2"/>
  <c r="E2709" i="2" s="1"/>
  <c r="N2708" i="2"/>
  <c r="N2639" i="2"/>
  <c r="N2709" i="2" s="1"/>
  <c r="F2708" i="2"/>
  <c r="F2639" i="2"/>
  <c r="F2709" i="2" s="1"/>
  <c r="G2639" i="2"/>
  <c r="L2708" i="2"/>
  <c r="L2639" i="2"/>
  <c r="L2709" i="2" s="1"/>
  <c r="I2708" i="2"/>
  <c r="I2639" i="2"/>
  <c r="I2709" i="2" s="1"/>
  <c r="K2708" i="2"/>
  <c r="K2639" i="2"/>
  <c r="K2709" i="2" s="1"/>
  <c r="J2708" i="2"/>
  <c r="J2639" i="2"/>
  <c r="J2709" i="2" s="1"/>
  <c r="O2708" i="2"/>
  <c r="O2639" i="2"/>
  <c r="O2709" i="2" s="1"/>
  <c r="N2626" i="2"/>
  <c r="N2557" i="2"/>
  <c r="N2627" i="2" s="1"/>
  <c r="I2626" i="2"/>
  <c r="I2557" i="2"/>
  <c r="I2627" i="2" s="1"/>
  <c r="K2626" i="2"/>
  <c r="K2557" i="2"/>
  <c r="K2627" i="2" s="1"/>
  <c r="D2626" i="2"/>
  <c r="D2557" i="2"/>
  <c r="J2626" i="2"/>
  <c r="J2557" i="2"/>
  <c r="J2627" i="2" s="1"/>
  <c r="L2626" i="2"/>
  <c r="L2557" i="2"/>
  <c r="L2627" i="2" s="1"/>
  <c r="M2626" i="2"/>
  <c r="M2557" i="2"/>
  <c r="M2627" i="2" s="1"/>
  <c r="E2626" i="2"/>
  <c r="E2557" i="2"/>
  <c r="E2627" i="2" s="1"/>
  <c r="O2626" i="2"/>
  <c r="O2557" i="2"/>
  <c r="O2627" i="2" s="1"/>
  <c r="G2557" i="2"/>
  <c r="F2626" i="2"/>
  <c r="F2557" i="2"/>
  <c r="F2627" i="2" s="1"/>
  <c r="H2626" i="2"/>
  <c r="H2557" i="2"/>
  <c r="H2627" i="2" s="1"/>
  <c r="N2544" i="2"/>
  <c r="N2475" i="2"/>
  <c r="N2545" i="2" s="1"/>
  <c r="F2544" i="2"/>
  <c r="F2475" i="2"/>
  <c r="F2545" i="2" s="1"/>
  <c r="O2544" i="2"/>
  <c r="O2475" i="2"/>
  <c r="O2545" i="2" s="1"/>
  <c r="G2475" i="2"/>
  <c r="L2544" i="2"/>
  <c r="L2475" i="2"/>
  <c r="L2545" i="2" s="1"/>
  <c r="J2544" i="2"/>
  <c r="J2475" i="2"/>
  <c r="J2545" i="2" s="1"/>
  <c r="I2544" i="2"/>
  <c r="I2475" i="2"/>
  <c r="I2545" i="2" s="1"/>
  <c r="K2544" i="2"/>
  <c r="K2475" i="2"/>
  <c r="K2545" i="2" s="1"/>
  <c r="H2544" i="2"/>
  <c r="H2475" i="2"/>
  <c r="H2545" i="2" s="1"/>
  <c r="E2544" i="2"/>
  <c r="E2475" i="2"/>
  <c r="E2545" i="2" s="1"/>
  <c r="D2544" i="2"/>
  <c r="D2475" i="2"/>
  <c r="M2544" i="2"/>
  <c r="M2475" i="2"/>
  <c r="M2545" i="2" s="1"/>
  <c r="O2462" i="2"/>
  <c r="O2393" i="2"/>
  <c r="O2463" i="2" s="1"/>
  <c r="J2462" i="2"/>
  <c r="J2393" i="2"/>
  <c r="J2463" i="2" s="1"/>
  <c r="E2462" i="2"/>
  <c r="E2393" i="2"/>
  <c r="E2463" i="2" s="1"/>
  <c r="L2462" i="2"/>
  <c r="L2393" i="2"/>
  <c r="L2463" i="2" s="1"/>
  <c r="D2393" i="2"/>
  <c r="D2462" i="2"/>
  <c r="K2462" i="2"/>
  <c r="K2393" i="2"/>
  <c r="K2463" i="2" s="1"/>
  <c r="I2462" i="2"/>
  <c r="I2393" i="2"/>
  <c r="I2463" i="2" s="1"/>
  <c r="H2393" i="2"/>
  <c r="H2463" i="2" s="1"/>
  <c r="H2462" i="2"/>
  <c r="G2462" i="2"/>
  <c r="G2393" i="2"/>
  <c r="G2463" i="2" s="1"/>
  <c r="N2462" i="2"/>
  <c r="N2393" i="2"/>
  <c r="N2463" i="2" s="1"/>
  <c r="F2462" i="2"/>
  <c r="F2393" i="2"/>
  <c r="F2463" i="2" s="1"/>
  <c r="L2380" i="2"/>
  <c r="L2311" i="2"/>
  <c r="L2381" i="2" s="1"/>
  <c r="H2380" i="2"/>
  <c r="H2311" i="2"/>
  <c r="H2381" i="2" s="1"/>
  <c r="E2380" i="2"/>
  <c r="E2311" i="2"/>
  <c r="E2381" i="2" s="1"/>
  <c r="N2380" i="2"/>
  <c r="N2311" i="2"/>
  <c r="N2381" i="2" s="1"/>
  <c r="O2380" i="2"/>
  <c r="O2311" i="2"/>
  <c r="O2381" i="2" s="1"/>
  <c r="F2380" i="2"/>
  <c r="F2311" i="2"/>
  <c r="F2381" i="2" s="1"/>
  <c r="D2380" i="2"/>
  <c r="D2311" i="2"/>
  <c r="J2380" i="2"/>
  <c r="J2311" i="2"/>
  <c r="J2381" i="2" s="1"/>
  <c r="G2380" i="2"/>
  <c r="G2311" i="2"/>
  <c r="G2381" i="2" s="1"/>
  <c r="M2380" i="2"/>
  <c r="M2311" i="2"/>
  <c r="M2381" i="2" s="1"/>
  <c r="I2380" i="2"/>
  <c r="I2311" i="2"/>
  <c r="I2381" i="2" s="1"/>
  <c r="K2380" i="2"/>
  <c r="K2311" i="2"/>
  <c r="K2381" i="2" s="1"/>
  <c r="F2298" i="2"/>
  <c r="F2229" i="2"/>
  <c r="F2299" i="2" s="1"/>
  <c r="O2298" i="2"/>
  <c r="O2229" i="2"/>
  <c r="O2299" i="2" s="1"/>
  <c r="G2298" i="2"/>
  <c r="G2229" i="2"/>
  <c r="G2299" i="2" s="1"/>
  <c r="H2298" i="2"/>
  <c r="H2229" i="2"/>
  <c r="H2299" i="2" s="1"/>
  <c r="N2298" i="2"/>
  <c r="N2229" i="2"/>
  <c r="N2299" i="2" s="1"/>
  <c r="I2298" i="2"/>
  <c r="I2229" i="2"/>
  <c r="I2299" i="2" s="1"/>
  <c r="K2298" i="2"/>
  <c r="K2229" i="2"/>
  <c r="K2299" i="2" s="1"/>
  <c r="L2298" i="2"/>
  <c r="L2229" i="2"/>
  <c r="L2299" i="2" s="1"/>
  <c r="D2298" i="2"/>
  <c r="D2229" i="2"/>
  <c r="J2298" i="2"/>
  <c r="J2229" i="2"/>
  <c r="J2299" i="2" s="1"/>
  <c r="M2298" i="2"/>
  <c r="M2229" i="2"/>
  <c r="M2299" i="2" s="1"/>
  <c r="E2298" i="2"/>
  <c r="E2229" i="2"/>
  <c r="E2299" i="2" s="1"/>
  <c r="N2216" i="2"/>
  <c r="N2147" i="2"/>
  <c r="N2217" i="2" s="1"/>
  <c r="F2216" i="2"/>
  <c r="F2147" i="2"/>
  <c r="F2217" i="2" s="1"/>
  <c r="I2216" i="2"/>
  <c r="I2147" i="2"/>
  <c r="I2217" i="2" s="1"/>
  <c r="O2216" i="2"/>
  <c r="O2147" i="2"/>
  <c r="O2217" i="2" s="1"/>
  <c r="G2147" i="2"/>
  <c r="J2216" i="2"/>
  <c r="J2147" i="2"/>
  <c r="J2217" i="2" s="1"/>
  <c r="M2216" i="2"/>
  <c r="M2147" i="2"/>
  <c r="M2217" i="2" s="1"/>
  <c r="E2216" i="2"/>
  <c r="E2147" i="2"/>
  <c r="E2217" i="2" s="1"/>
  <c r="K2216" i="2"/>
  <c r="K2147" i="2"/>
  <c r="K2217" i="2" s="1"/>
  <c r="L2216" i="2"/>
  <c r="L2147" i="2"/>
  <c r="L2217" i="2" s="1"/>
  <c r="D2216" i="2"/>
  <c r="D2147" i="2"/>
  <c r="H2216" i="2"/>
  <c r="H2147" i="2"/>
  <c r="H2217" i="2" s="1"/>
  <c r="M2134" i="2"/>
  <c r="M2065" i="2"/>
  <c r="M2135" i="2" s="1"/>
  <c r="E2134" i="2"/>
  <c r="E2065" i="2"/>
  <c r="E2135" i="2" s="1"/>
  <c r="K2134" i="2"/>
  <c r="K2065" i="2"/>
  <c r="K2135" i="2" s="1"/>
  <c r="F2134" i="2"/>
  <c r="F2065" i="2"/>
  <c r="F2135" i="2" s="1"/>
  <c r="J2134" i="2"/>
  <c r="J2065" i="2"/>
  <c r="J2135" i="2" s="1"/>
  <c r="N2134" i="2"/>
  <c r="N2065" i="2"/>
  <c r="N2135" i="2" s="1"/>
  <c r="D2134" i="2"/>
  <c r="D2065" i="2"/>
  <c r="L2134" i="2"/>
  <c r="L2065" i="2"/>
  <c r="L2135" i="2" s="1"/>
  <c r="I2134" i="2"/>
  <c r="I2065" i="2"/>
  <c r="I2135" i="2" s="1"/>
  <c r="O2134" i="2"/>
  <c r="O2065" i="2"/>
  <c r="O2135" i="2" s="1"/>
  <c r="G2065" i="2"/>
  <c r="F2052" i="2"/>
  <c r="F1983" i="2"/>
  <c r="F2053" i="2" s="1"/>
  <c r="K2052" i="2"/>
  <c r="K1983" i="2"/>
  <c r="K2053" i="2" s="1"/>
  <c r="M2052" i="2"/>
  <c r="M1983" i="2"/>
  <c r="M2053" i="2" s="1"/>
  <c r="E2052" i="2"/>
  <c r="E1983" i="2"/>
  <c r="E2053" i="2" s="1"/>
  <c r="J2052" i="2"/>
  <c r="J1983" i="2"/>
  <c r="J2053" i="2" s="1"/>
  <c r="O2052" i="2"/>
  <c r="O1983" i="2"/>
  <c r="O2053" i="2" s="1"/>
  <c r="G1983" i="2"/>
  <c r="I2052" i="2"/>
  <c r="I1983" i="2"/>
  <c r="I2053" i="2" s="1"/>
  <c r="L2052" i="2"/>
  <c r="L1983" i="2"/>
  <c r="L2053" i="2" s="1"/>
  <c r="D2052" i="2"/>
  <c r="D1983" i="2"/>
  <c r="N2052" i="2"/>
  <c r="N1983" i="2"/>
  <c r="N2053" i="2" s="1"/>
  <c r="H2052" i="2"/>
  <c r="H1983" i="2"/>
  <c r="H2053" i="2" s="1"/>
  <c r="K1970" i="2"/>
  <c r="K1901" i="2"/>
  <c r="K1971" i="2" s="1"/>
  <c r="I1970" i="2"/>
  <c r="I1901" i="2"/>
  <c r="I1971" i="2" s="1"/>
  <c r="N1970" i="2"/>
  <c r="N1901" i="2"/>
  <c r="N1971" i="2" s="1"/>
  <c r="F1970" i="2"/>
  <c r="F1901" i="2"/>
  <c r="F1971" i="2" s="1"/>
  <c r="E1970" i="2"/>
  <c r="E1901" i="2"/>
  <c r="E1971" i="2" s="1"/>
  <c r="D1970" i="2"/>
  <c r="D1901" i="2"/>
  <c r="O1970" i="2"/>
  <c r="O1901" i="2"/>
  <c r="O1971" i="2" s="1"/>
  <c r="G1901" i="2"/>
  <c r="H1970" i="2"/>
  <c r="H1901" i="2"/>
  <c r="H1971" i="2" s="1"/>
  <c r="J1970" i="2"/>
  <c r="J1901" i="2"/>
  <c r="J1971" i="2" s="1"/>
  <c r="M1970" i="2"/>
  <c r="M1901" i="2"/>
  <c r="M1971" i="2" s="1"/>
  <c r="L1970" i="2"/>
  <c r="L1901" i="2"/>
  <c r="L1971" i="2" s="1"/>
  <c r="N1888" i="2"/>
  <c r="N1819" i="2"/>
  <c r="N1889" i="2" s="1"/>
  <c r="K1888" i="2"/>
  <c r="K1819" i="2"/>
  <c r="K1889" i="2" s="1"/>
  <c r="I1888" i="2"/>
  <c r="I1819" i="2"/>
  <c r="I1889" i="2" s="1"/>
  <c r="G1888" i="2"/>
  <c r="G1819" i="2"/>
  <c r="G1889" i="2" s="1"/>
  <c r="J1888" i="2"/>
  <c r="J1819" i="2"/>
  <c r="J1889" i="2" s="1"/>
  <c r="O1888" i="2"/>
  <c r="O1819" i="2"/>
  <c r="O1889" i="2" s="1"/>
  <c r="M1888" i="2"/>
  <c r="M1819" i="2"/>
  <c r="M1889" i="2" s="1"/>
  <c r="E1888" i="2"/>
  <c r="E1819" i="2"/>
  <c r="E1889" i="2" s="1"/>
  <c r="L1888" i="2"/>
  <c r="L1819" i="2"/>
  <c r="L1889" i="2" s="1"/>
  <c r="D1888" i="2"/>
  <c r="D1819" i="2"/>
  <c r="F1888" i="2"/>
  <c r="F1819" i="2"/>
  <c r="F1889" i="2" s="1"/>
  <c r="H1888" i="2"/>
  <c r="H1819" i="2"/>
  <c r="H1889" i="2" s="1"/>
  <c r="F1806" i="2"/>
  <c r="F1737" i="2"/>
  <c r="F1807" i="2" s="1"/>
  <c r="D1806" i="2"/>
  <c r="D1737" i="2"/>
  <c r="O1806" i="2"/>
  <c r="O1737" i="2"/>
  <c r="O1807" i="2" s="1"/>
  <c r="G1806" i="2"/>
  <c r="G1737" i="2"/>
  <c r="G1807" i="2" s="1"/>
  <c r="N1806" i="2"/>
  <c r="N1737" i="2"/>
  <c r="N1807" i="2" s="1"/>
  <c r="M1806" i="2"/>
  <c r="M1737" i="2"/>
  <c r="M1807" i="2" s="1"/>
  <c r="L1737" i="2"/>
  <c r="L1807" i="2" s="1"/>
  <c r="L1806" i="2"/>
  <c r="E1806" i="2"/>
  <c r="E1737" i="2"/>
  <c r="E1807" i="2" s="1"/>
  <c r="I1806" i="2"/>
  <c r="I1737" i="2"/>
  <c r="I1807" i="2" s="1"/>
  <c r="K1806" i="2"/>
  <c r="K1737" i="2"/>
  <c r="K1807" i="2" s="1"/>
  <c r="J1806" i="2"/>
  <c r="J1737" i="2"/>
  <c r="J1807" i="2" s="1"/>
  <c r="N1724" i="2"/>
  <c r="N1655" i="2"/>
  <c r="N1725" i="2" s="1"/>
  <c r="F1724" i="2"/>
  <c r="F1655" i="2"/>
  <c r="F1725" i="2" s="1"/>
  <c r="M1724" i="2"/>
  <c r="M1655" i="2"/>
  <c r="M1725" i="2" s="1"/>
  <c r="E1724" i="2"/>
  <c r="E1655" i="2"/>
  <c r="E1725" i="2" s="1"/>
  <c r="G1724" i="2"/>
  <c r="G1655" i="2"/>
  <c r="G1725" i="2" s="1"/>
  <c r="H1724" i="2"/>
  <c r="H1655" i="2"/>
  <c r="H1725" i="2" s="1"/>
  <c r="J1724" i="2"/>
  <c r="J1655" i="2"/>
  <c r="J1725" i="2" s="1"/>
  <c r="K1724" i="2"/>
  <c r="K1655" i="2"/>
  <c r="K1725" i="2" s="1"/>
  <c r="I1724" i="2"/>
  <c r="I1655" i="2"/>
  <c r="I1725" i="2" s="1"/>
  <c r="O1724" i="2"/>
  <c r="O1655" i="2"/>
  <c r="O1725" i="2" s="1"/>
  <c r="L1724" i="2"/>
  <c r="L1655" i="2"/>
  <c r="L1725" i="2" s="1"/>
  <c r="D1724" i="2"/>
  <c r="D1655" i="2"/>
  <c r="J1642" i="2"/>
  <c r="J1573" i="2"/>
  <c r="J1643" i="2" s="1"/>
  <c r="O1642" i="2"/>
  <c r="O1573" i="2"/>
  <c r="O1643" i="2" s="1"/>
  <c r="L1642" i="2"/>
  <c r="L1573" i="2"/>
  <c r="L1643" i="2" s="1"/>
  <c r="M1642" i="2"/>
  <c r="M1573" i="2"/>
  <c r="M1643" i="2" s="1"/>
  <c r="K1642" i="2"/>
  <c r="K1573" i="2"/>
  <c r="K1643" i="2" s="1"/>
  <c r="N1642" i="2"/>
  <c r="N1573" i="2"/>
  <c r="N1643" i="2" s="1"/>
  <c r="F1642" i="2"/>
  <c r="F1573" i="2"/>
  <c r="F1643" i="2" s="1"/>
  <c r="H1642" i="2"/>
  <c r="H1573" i="2"/>
  <c r="H1643" i="2" s="1"/>
  <c r="I1642" i="2"/>
  <c r="I1573" i="2"/>
  <c r="I1643" i="2" s="1"/>
  <c r="D1642" i="2"/>
  <c r="D1573" i="2"/>
  <c r="G1642" i="2"/>
  <c r="G1573" i="2"/>
  <c r="G1643" i="2" s="1"/>
  <c r="E1642" i="2"/>
  <c r="E1573" i="2"/>
  <c r="E1643" i="2" s="1"/>
  <c r="H1560" i="2"/>
  <c r="H1491" i="2"/>
  <c r="H1561" i="2" s="1"/>
  <c r="O1560" i="2"/>
  <c r="O1491" i="2"/>
  <c r="O1561" i="2" s="1"/>
  <c r="J1560" i="2"/>
  <c r="J1491" i="2"/>
  <c r="J1561" i="2" s="1"/>
  <c r="I1560" i="2"/>
  <c r="I1491" i="2"/>
  <c r="I1561" i="2" s="1"/>
  <c r="K1560" i="2"/>
  <c r="K1491" i="2"/>
  <c r="K1561" i="2" s="1"/>
  <c r="N1560" i="2"/>
  <c r="N1491" i="2"/>
  <c r="N1561" i="2" s="1"/>
  <c r="F1560" i="2"/>
  <c r="F1491" i="2"/>
  <c r="F1561" i="2" s="1"/>
  <c r="M1560" i="2"/>
  <c r="M1491" i="2"/>
  <c r="M1561" i="2" s="1"/>
  <c r="E1560" i="2"/>
  <c r="E1491" i="2"/>
  <c r="E1561" i="2" s="1"/>
  <c r="D1560" i="2"/>
  <c r="D1491" i="2"/>
  <c r="G1491" i="2"/>
  <c r="L1560" i="2"/>
  <c r="L1491" i="2"/>
  <c r="L1561" i="2" s="1"/>
  <c r="F1478" i="2"/>
  <c r="F1409" i="2"/>
  <c r="F1479" i="2" s="1"/>
  <c r="O1478" i="2"/>
  <c r="O1409" i="2"/>
  <c r="O1479" i="2" s="1"/>
  <c r="N1478" i="2"/>
  <c r="N1409" i="2"/>
  <c r="N1479" i="2" s="1"/>
  <c r="M1478" i="2"/>
  <c r="M1409" i="2"/>
  <c r="M1479" i="2" s="1"/>
  <c r="K1478" i="2"/>
  <c r="K1409" i="2"/>
  <c r="K1479" i="2" s="1"/>
  <c r="D1478" i="2"/>
  <c r="D1409" i="2"/>
  <c r="J1478" i="2"/>
  <c r="J1409" i="2"/>
  <c r="J1479" i="2" s="1"/>
  <c r="L1478" i="2"/>
  <c r="L1409" i="2"/>
  <c r="L1479" i="2" s="1"/>
  <c r="I1478" i="2"/>
  <c r="I1409" i="2"/>
  <c r="I1479" i="2" s="1"/>
  <c r="H1478" i="2"/>
  <c r="H1409" i="2"/>
  <c r="H1479" i="2" s="1"/>
  <c r="G1478" i="2"/>
  <c r="G1409" i="2"/>
  <c r="G1479" i="2" s="1"/>
  <c r="E1478" i="2"/>
  <c r="E1409" i="2"/>
  <c r="E1479" i="2" s="1"/>
  <c r="F1396" i="2"/>
  <c r="F1327" i="2"/>
  <c r="F1397" i="2" s="1"/>
  <c r="I1396" i="2"/>
  <c r="I1327" i="2"/>
  <c r="I1397" i="2" s="1"/>
  <c r="K1396" i="2"/>
  <c r="K1327" i="2"/>
  <c r="K1397" i="2" s="1"/>
  <c r="J1396" i="2"/>
  <c r="J1327" i="2"/>
  <c r="J1397" i="2" s="1"/>
  <c r="O1396" i="2"/>
  <c r="O1327" i="2"/>
  <c r="O1397" i="2" s="1"/>
  <c r="M1396" i="2"/>
  <c r="M1327" i="2"/>
  <c r="M1397" i="2" s="1"/>
  <c r="E1396" i="2"/>
  <c r="E1327" i="2"/>
  <c r="E1397" i="2" s="1"/>
  <c r="L1396" i="2"/>
  <c r="L1327" i="2"/>
  <c r="L1397" i="2" s="1"/>
  <c r="D1396" i="2"/>
  <c r="D1327" i="2"/>
  <c r="N1396" i="2"/>
  <c r="N1327" i="2"/>
  <c r="N1397" i="2" s="1"/>
  <c r="G1396" i="2"/>
  <c r="G1327" i="2"/>
  <c r="G1397" i="2" s="1"/>
  <c r="H1396" i="2"/>
  <c r="H1327" i="2"/>
  <c r="H1397" i="2" s="1"/>
  <c r="O1314" i="2"/>
  <c r="O1245" i="2"/>
  <c r="O1315" i="2" s="1"/>
  <c r="G1245" i="2"/>
  <c r="D1314" i="2"/>
  <c r="D1245" i="2"/>
  <c r="J1314" i="2"/>
  <c r="J1245" i="2"/>
  <c r="J1315" i="2" s="1"/>
  <c r="M1314" i="2"/>
  <c r="M1245" i="2"/>
  <c r="M1315" i="2" s="1"/>
  <c r="E1314" i="2"/>
  <c r="E1245" i="2"/>
  <c r="E1315" i="2" s="1"/>
  <c r="K1314" i="2"/>
  <c r="K1245" i="2"/>
  <c r="K1315" i="2" s="1"/>
  <c r="L1314" i="2"/>
  <c r="L1245" i="2"/>
  <c r="L1315" i="2" s="1"/>
  <c r="N1314" i="2"/>
  <c r="N1245" i="2"/>
  <c r="N1315" i="2" s="1"/>
  <c r="F1314" i="2"/>
  <c r="F1245" i="2"/>
  <c r="F1315" i="2" s="1"/>
  <c r="I1314" i="2"/>
  <c r="I1245" i="2"/>
  <c r="I1315" i="2" s="1"/>
  <c r="H1314" i="2"/>
  <c r="H1245" i="2"/>
  <c r="H1315" i="2" s="1"/>
  <c r="O1232" i="2"/>
  <c r="O1163" i="2"/>
  <c r="O1233" i="2" s="1"/>
  <c r="G1232" i="2"/>
  <c r="G1163" i="2"/>
  <c r="G1233" i="2" s="1"/>
  <c r="N1232" i="2"/>
  <c r="N1163" i="2"/>
  <c r="N1233" i="2" s="1"/>
  <c r="F1232" i="2"/>
  <c r="F1163" i="2"/>
  <c r="F1233" i="2" s="1"/>
  <c r="E1232" i="2"/>
  <c r="E1163" i="2"/>
  <c r="E1233" i="2" s="1"/>
  <c r="H1232" i="2"/>
  <c r="H1163" i="2"/>
  <c r="H1233" i="2" s="1"/>
  <c r="K1232" i="2"/>
  <c r="K1163" i="2"/>
  <c r="K1233" i="2" s="1"/>
  <c r="I1232" i="2"/>
  <c r="I1163" i="2"/>
  <c r="I1233" i="2" s="1"/>
  <c r="J1232" i="2"/>
  <c r="J1163" i="2"/>
  <c r="J1233" i="2" s="1"/>
  <c r="M1232" i="2"/>
  <c r="M1163" i="2"/>
  <c r="M1233" i="2" s="1"/>
  <c r="L1232" i="2"/>
  <c r="L1163" i="2"/>
  <c r="L1233" i="2" s="1"/>
  <c r="D1232" i="2"/>
  <c r="D1163" i="2"/>
  <c r="N1150" i="2"/>
  <c r="N1081" i="2"/>
  <c r="N1151" i="2" s="1"/>
  <c r="H1150" i="2"/>
  <c r="H1081" i="2"/>
  <c r="H1151" i="2" s="1"/>
  <c r="E1150" i="2"/>
  <c r="E1081" i="2"/>
  <c r="E1151" i="2" s="1"/>
  <c r="K1150" i="2"/>
  <c r="K1081" i="2"/>
  <c r="K1151" i="2" s="1"/>
  <c r="I1150" i="2"/>
  <c r="I1081" i="2"/>
  <c r="I1151" i="2" s="1"/>
  <c r="F1150" i="2"/>
  <c r="F1081" i="2"/>
  <c r="F1151" i="2" s="1"/>
  <c r="M1150" i="2"/>
  <c r="M1081" i="2"/>
  <c r="M1151" i="2" s="1"/>
  <c r="O1150" i="2"/>
  <c r="O1081" i="2"/>
  <c r="O1151" i="2" s="1"/>
  <c r="G1150" i="2"/>
  <c r="G1081" i="2"/>
  <c r="G1151" i="2" s="1"/>
  <c r="D1150" i="2"/>
  <c r="D1081" i="2"/>
  <c r="J1150" i="2"/>
  <c r="J1081" i="2"/>
  <c r="J1151" i="2" s="1"/>
  <c r="O1068" i="2"/>
  <c r="O999" i="2"/>
  <c r="O1069" i="2" s="1"/>
  <c r="I1068" i="2"/>
  <c r="I999" i="2"/>
  <c r="I1069" i="2" s="1"/>
  <c r="F1068" i="2"/>
  <c r="F999" i="2"/>
  <c r="F1069" i="2" s="1"/>
  <c r="E1068" i="2"/>
  <c r="E999" i="2"/>
  <c r="E1069" i="2" s="1"/>
  <c r="K1068" i="2"/>
  <c r="K999" i="2"/>
  <c r="K1069" i="2" s="1"/>
  <c r="D1068" i="2"/>
  <c r="D999" i="2"/>
  <c r="H1068" i="2"/>
  <c r="H999" i="2"/>
  <c r="H1069" i="2" s="1"/>
  <c r="M1068" i="2"/>
  <c r="M999" i="2"/>
  <c r="M1069" i="2" s="1"/>
  <c r="G999" i="2"/>
  <c r="N1068" i="2"/>
  <c r="N999" i="2"/>
  <c r="N1069" i="2" s="1"/>
  <c r="J1068" i="2"/>
  <c r="J999" i="2"/>
  <c r="J1069" i="2" s="1"/>
  <c r="O986" i="2"/>
  <c r="O917" i="2"/>
  <c r="O987" i="2" s="1"/>
  <c r="J986" i="2"/>
  <c r="J917" i="2"/>
  <c r="J987" i="2" s="1"/>
  <c r="E986" i="2"/>
  <c r="E917" i="2"/>
  <c r="E987" i="2" s="1"/>
  <c r="G986" i="2"/>
  <c r="G917" i="2"/>
  <c r="G987" i="2" s="1"/>
  <c r="L986" i="2"/>
  <c r="L917" i="2"/>
  <c r="L987" i="2" s="1"/>
  <c r="M986" i="2"/>
  <c r="M917" i="2"/>
  <c r="M987" i="2" s="1"/>
  <c r="K986" i="2"/>
  <c r="K917" i="2"/>
  <c r="K987" i="2" s="1"/>
  <c r="N986" i="2"/>
  <c r="N917" i="2"/>
  <c r="N987" i="2" s="1"/>
  <c r="F986" i="2"/>
  <c r="F917" i="2"/>
  <c r="F987" i="2" s="1"/>
  <c r="D986" i="2"/>
  <c r="D917" i="2"/>
  <c r="I986" i="2"/>
  <c r="I917" i="2"/>
  <c r="I987" i="2" s="1"/>
  <c r="H986" i="2"/>
  <c r="H917" i="2"/>
  <c r="H987" i="2" s="1"/>
  <c r="L904" i="2"/>
  <c r="L835" i="2"/>
  <c r="L905" i="2" s="1"/>
  <c r="M904" i="2"/>
  <c r="M835" i="2"/>
  <c r="M905" i="2" s="1"/>
  <c r="D904" i="2"/>
  <c r="D835" i="2"/>
  <c r="H904" i="2"/>
  <c r="H835" i="2"/>
  <c r="H905" i="2" s="1"/>
  <c r="E904" i="2"/>
  <c r="E835" i="2"/>
  <c r="E905" i="2" s="1"/>
  <c r="K904" i="2"/>
  <c r="K835" i="2"/>
  <c r="K905" i="2" s="1"/>
  <c r="N904" i="2"/>
  <c r="N835" i="2"/>
  <c r="N905" i="2" s="1"/>
  <c r="F904" i="2"/>
  <c r="F835" i="2"/>
  <c r="F905" i="2" s="1"/>
  <c r="I904" i="2"/>
  <c r="I835" i="2"/>
  <c r="I905" i="2" s="1"/>
  <c r="O904" i="2"/>
  <c r="O835" i="2"/>
  <c r="O905" i="2" s="1"/>
  <c r="G904" i="2"/>
  <c r="G835" i="2"/>
  <c r="G905" i="2" s="1"/>
  <c r="J904" i="2"/>
  <c r="J835" i="2"/>
  <c r="J905" i="2" s="1"/>
  <c r="J822" i="2"/>
  <c r="J753" i="2"/>
  <c r="J823" i="2" s="1"/>
  <c r="D753" i="2"/>
  <c r="D822" i="2"/>
  <c r="I822" i="2"/>
  <c r="I753" i="2"/>
  <c r="I823" i="2" s="1"/>
  <c r="O822" i="2"/>
  <c r="O753" i="2"/>
  <c r="O823" i="2" s="1"/>
  <c r="N822" i="2"/>
  <c r="N753" i="2"/>
  <c r="N823" i="2" s="1"/>
  <c r="F822" i="2"/>
  <c r="F753" i="2"/>
  <c r="F823" i="2" s="1"/>
  <c r="K822" i="2"/>
  <c r="K753" i="2"/>
  <c r="K823" i="2" s="1"/>
  <c r="M822" i="2"/>
  <c r="M753" i="2"/>
  <c r="M823" i="2" s="1"/>
  <c r="E822" i="2"/>
  <c r="E753" i="2"/>
  <c r="E823" i="2" s="1"/>
  <c r="G822" i="2"/>
  <c r="G753" i="2"/>
  <c r="G823" i="2" s="1"/>
  <c r="L822" i="2"/>
  <c r="L753" i="2"/>
  <c r="L823" i="2" s="1"/>
  <c r="H753" i="2"/>
  <c r="H823" i="2" s="1"/>
  <c r="H822" i="2"/>
  <c r="F740" i="2"/>
  <c r="F671" i="2"/>
  <c r="F741" i="2" s="1"/>
  <c r="O740" i="2"/>
  <c r="O671" i="2"/>
  <c r="O741" i="2" s="1"/>
  <c r="N740" i="2"/>
  <c r="N671" i="2"/>
  <c r="N741" i="2" s="1"/>
  <c r="E740" i="2"/>
  <c r="E671" i="2"/>
  <c r="E741" i="2" s="1"/>
  <c r="K740" i="2"/>
  <c r="K671" i="2"/>
  <c r="K741" i="2" s="1"/>
  <c r="H740" i="2"/>
  <c r="H671" i="2"/>
  <c r="H741" i="2" s="1"/>
  <c r="J740" i="2"/>
  <c r="J671" i="2"/>
  <c r="J741" i="2" s="1"/>
  <c r="D740" i="2"/>
  <c r="D671" i="2"/>
  <c r="I740" i="2"/>
  <c r="I671" i="2"/>
  <c r="I741" i="2" s="1"/>
  <c r="L740" i="2"/>
  <c r="L671" i="2"/>
  <c r="L741" i="2" s="1"/>
  <c r="G740" i="2"/>
  <c r="G671" i="2"/>
  <c r="G741" i="2" s="1"/>
  <c r="M740" i="2"/>
  <c r="M671" i="2"/>
  <c r="M741" i="2" s="1"/>
  <c r="E658" i="2"/>
  <c r="E589" i="2"/>
  <c r="E659" i="2" s="1"/>
  <c r="J658" i="2"/>
  <c r="J589" i="2"/>
  <c r="J659" i="2" s="1"/>
  <c r="F658" i="2"/>
  <c r="F589" i="2"/>
  <c r="F659" i="2" s="1"/>
  <c r="D658" i="2"/>
  <c r="D589" i="2"/>
  <c r="M658" i="2"/>
  <c r="M589" i="2"/>
  <c r="M659" i="2" s="1"/>
  <c r="G658" i="2"/>
  <c r="G589" i="2"/>
  <c r="G659" i="2" s="1"/>
  <c r="L658" i="2"/>
  <c r="L589" i="2"/>
  <c r="L659" i="2" s="1"/>
  <c r="I658" i="2"/>
  <c r="I589" i="2"/>
  <c r="I659" i="2" s="1"/>
  <c r="O658" i="2"/>
  <c r="O589" i="2"/>
  <c r="O659" i="2" s="1"/>
  <c r="N658" i="2"/>
  <c r="N589" i="2"/>
  <c r="N659" i="2" s="1"/>
  <c r="K658" i="2"/>
  <c r="K589" i="2"/>
  <c r="K659" i="2" s="1"/>
  <c r="O576" i="2"/>
  <c r="O507" i="2"/>
  <c r="O577" i="2" s="1"/>
  <c r="L507" i="2"/>
  <c r="L577" i="2" s="1"/>
  <c r="L576" i="2"/>
  <c r="K576" i="2"/>
  <c r="K507" i="2"/>
  <c r="K577" i="2" s="1"/>
  <c r="F576" i="2"/>
  <c r="F507" i="2"/>
  <c r="F577" i="2" s="1"/>
  <c r="E576" i="2"/>
  <c r="E507" i="2"/>
  <c r="E577" i="2" s="1"/>
  <c r="D576" i="2"/>
  <c r="D507" i="2"/>
  <c r="G507" i="2"/>
  <c r="M576" i="2"/>
  <c r="M507" i="2"/>
  <c r="M577" i="2" s="1"/>
  <c r="I576" i="2"/>
  <c r="I507" i="2"/>
  <c r="I577" i="2" s="1"/>
  <c r="J576" i="2"/>
  <c r="J507" i="2"/>
  <c r="J577" i="2" s="1"/>
  <c r="N576" i="2"/>
  <c r="N507" i="2"/>
  <c r="N577" i="2" s="1"/>
  <c r="H576" i="2"/>
  <c r="H507" i="2"/>
  <c r="H577" i="2" s="1"/>
  <c r="F494" i="2"/>
  <c r="F425" i="2"/>
  <c r="F495" i="2" s="1"/>
  <c r="E494" i="2"/>
  <c r="E425" i="2"/>
  <c r="E495" i="2" s="1"/>
  <c r="G425" i="2"/>
  <c r="J494" i="2"/>
  <c r="J425" i="2"/>
  <c r="J495" i="2" s="1"/>
  <c r="K494" i="2"/>
  <c r="K425" i="2"/>
  <c r="K495" i="2" s="1"/>
  <c r="I494" i="2"/>
  <c r="I425" i="2"/>
  <c r="I495" i="2" s="1"/>
  <c r="O494" i="2"/>
  <c r="O425" i="2"/>
  <c r="O495" i="2" s="1"/>
  <c r="L494" i="2"/>
  <c r="L425" i="2"/>
  <c r="L495" i="2" s="1"/>
  <c r="H494" i="2"/>
  <c r="H425" i="2"/>
  <c r="H495" i="2" s="1"/>
  <c r="N494" i="2"/>
  <c r="N425" i="2"/>
  <c r="N495" i="2" s="1"/>
  <c r="M494" i="2"/>
  <c r="M425" i="2"/>
  <c r="M495" i="2" s="1"/>
  <c r="D494" i="2"/>
  <c r="D425" i="2"/>
  <c r="G412" i="2"/>
  <c r="G343" i="2"/>
  <c r="G413" i="2" s="1"/>
  <c r="J412" i="2"/>
  <c r="J343" i="2"/>
  <c r="J413" i="2" s="1"/>
  <c r="I412" i="2"/>
  <c r="I343" i="2"/>
  <c r="I413" i="2" s="1"/>
  <c r="K412" i="2"/>
  <c r="K343" i="2"/>
  <c r="K413" i="2" s="1"/>
  <c r="M412" i="2"/>
  <c r="M343" i="2"/>
  <c r="M413" i="2" s="1"/>
  <c r="N412" i="2"/>
  <c r="N343" i="2"/>
  <c r="N413" i="2" s="1"/>
  <c r="F412" i="2"/>
  <c r="F343" i="2"/>
  <c r="F413" i="2" s="1"/>
  <c r="L412" i="2"/>
  <c r="L343" i="2"/>
  <c r="L413" i="2" s="1"/>
  <c r="D412" i="2"/>
  <c r="D343" i="2"/>
  <c r="O412" i="2"/>
  <c r="O343" i="2"/>
  <c r="O413" i="2" s="1"/>
  <c r="E412" i="2"/>
  <c r="E343" i="2"/>
  <c r="E413" i="2" s="1"/>
  <c r="H412" i="2"/>
  <c r="H343" i="2"/>
  <c r="H413" i="2" s="1"/>
  <c r="O330" i="2"/>
  <c r="O261" i="2"/>
  <c r="O331" i="2" s="1"/>
  <c r="E330" i="2"/>
  <c r="E261" i="2"/>
  <c r="E331" i="2" s="1"/>
  <c r="J330" i="2"/>
  <c r="J261" i="2"/>
  <c r="J331" i="2" s="1"/>
  <c r="H330" i="2"/>
  <c r="H261" i="2"/>
  <c r="H331" i="2" s="1"/>
  <c r="K330" i="2"/>
  <c r="K261" i="2"/>
  <c r="K331" i="2" s="1"/>
  <c r="I330" i="2"/>
  <c r="I261" i="2"/>
  <c r="I331" i="2" s="1"/>
  <c r="N330" i="2"/>
  <c r="N261" i="2"/>
  <c r="N331" i="2" s="1"/>
  <c r="F330" i="2"/>
  <c r="F261" i="2"/>
  <c r="F331" i="2" s="1"/>
  <c r="L330" i="2"/>
  <c r="L261" i="2"/>
  <c r="L331" i="2" s="1"/>
  <c r="D330" i="2"/>
  <c r="D261" i="2"/>
  <c r="G330" i="2"/>
  <c r="G261" i="2"/>
  <c r="G331" i="2" s="1"/>
  <c r="M330" i="2"/>
  <c r="M261" i="2"/>
  <c r="M331" i="2" s="1"/>
  <c r="O248" i="2"/>
  <c r="O179" i="2"/>
  <c r="O249" i="2" s="1"/>
  <c r="L248" i="2"/>
  <c r="L179" i="2"/>
  <c r="L249" i="2" s="1"/>
  <c r="M248" i="2"/>
  <c r="M179" i="2"/>
  <c r="M249" i="2" s="1"/>
  <c r="K248" i="2"/>
  <c r="K179" i="2"/>
  <c r="K249" i="2" s="1"/>
  <c r="D248" i="2"/>
  <c r="D179" i="2"/>
  <c r="N248" i="2"/>
  <c r="N179" i="2"/>
  <c r="N249" i="2" s="1"/>
  <c r="G248" i="2"/>
  <c r="G179" i="2"/>
  <c r="G249" i="2" s="1"/>
  <c r="H248" i="2"/>
  <c r="H179" i="2"/>
  <c r="H249" i="2" s="1"/>
  <c r="E248" i="2"/>
  <c r="E179" i="2"/>
  <c r="E249" i="2" s="1"/>
  <c r="F248" i="2"/>
  <c r="F179" i="2"/>
  <c r="F249" i="2" s="1"/>
  <c r="I248" i="2"/>
  <c r="I179" i="2"/>
  <c r="I249" i="2" s="1"/>
  <c r="J166" i="2"/>
  <c r="J97" i="2"/>
  <c r="J167" i="2" s="1"/>
  <c r="M166" i="2"/>
  <c r="M97" i="2"/>
  <c r="M167" i="2" s="1"/>
  <c r="E166" i="2"/>
  <c r="E97" i="2"/>
  <c r="E167" i="2" s="1"/>
  <c r="O166" i="2"/>
  <c r="O97" i="2"/>
  <c r="O167" i="2" s="1"/>
  <c r="G97" i="2"/>
  <c r="H166" i="2"/>
  <c r="H97" i="2"/>
  <c r="H167" i="2" s="1"/>
  <c r="D166" i="2"/>
  <c r="D97" i="2"/>
  <c r="L166" i="2"/>
  <c r="L97" i="2"/>
  <c r="L167" i="2" s="1"/>
  <c r="N166" i="2"/>
  <c r="N97" i="2"/>
  <c r="N167" i="2" s="1"/>
  <c r="F166" i="2"/>
  <c r="F97" i="2"/>
  <c r="F167" i="2" s="1"/>
  <c r="I166" i="2"/>
  <c r="I97" i="2"/>
  <c r="I167" i="2" s="1"/>
  <c r="Q507" i="2" l="1"/>
  <c r="Q1901" i="2"/>
  <c r="Q2393" i="2"/>
  <c r="Q1065" i="2"/>
  <c r="Q163" i="2"/>
  <c r="Q491" i="2"/>
  <c r="Q2213" i="2"/>
  <c r="Q162" i="2"/>
  <c r="Q2951" i="2"/>
  <c r="Q2623" i="2"/>
  <c r="Q1310" i="2"/>
  <c r="Q343" i="2"/>
  <c r="Q1409" i="2"/>
  <c r="Q1983" i="2"/>
  <c r="Q1655" i="2"/>
  <c r="Q3114" i="2"/>
  <c r="Q835" i="2"/>
  <c r="Q425" i="2"/>
  <c r="Q917" i="2"/>
  <c r="Q1327" i="2"/>
  <c r="Q2065" i="2"/>
  <c r="Q2147" i="2"/>
  <c r="Q2639" i="2"/>
  <c r="Q2721" i="2"/>
  <c r="Q2803" i="2"/>
  <c r="Q2885" i="2"/>
  <c r="Q97" i="2"/>
  <c r="Q753" i="2"/>
  <c r="Q999" i="2"/>
  <c r="Q1245" i="2"/>
  <c r="Q1491" i="2"/>
  <c r="Q1573" i="2"/>
  <c r="Q2475" i="2"/>
  <c r="Q2557" i="2"/>
  <c r="Q573" i="2"/>
  <c r="Q2049" i="2"/>
  <c r="Q3115" i="2"/>
  <c r="Q1557" i="2"/>
  <c r="Q1311" i="2"/>
  <c r="Q2950" i="2"/>
  <c r="Q2704" i="2"/>
  <c r="Q572" i="2"/>
  <c r="Q179" i="2"/>
  <c r="Q2967" i="2"/>
  <c r="Q3049" i="2"/>
  <c r="Q2869" i="2"/>
  <c r="Q1966" i="2"/>
  <c r="Q1556" i="2"/>
  <c r="Q2048" i="2"/>
  <c r="Q1081" i="2"/>
  <c r="Q1163" i="2"/>
  <c r="Q1737" i="2"/>
  <c r="Q1819" i="2"/>
  <c r="Q2229" i="2"/>
  <c r="Q2311" i="2"/>
  <c r="Q3131" i="2"/>
  <c r="Q3213" i="2"/>
  <c r="Q1967" i="2"/>
  <c r="Q2705" i="2"/>
  <c r="Q2131" i="2"/>
  <c r="Q1064" i="2"/>
  <c r="Q2622" i="2"/>
  <c r="Q490" i="2"/>
  <c r="Q2212" i="2"/>
  <c r="Q2130" i="2"/>
  <c r="Q261" i="2"/>
  <c r="Q589" i="2"/>
  <c r="Q671" i="2"/>
  <c r="Q2868" i="2"/>
  <c r="D331" i="2"/>
  <c r="P331" i="2" s="1"/>
  <c r="D659" i="2"/>
  <c r="P659" i="2" s="1"/>
  <c r="D1397" i="2"/>
  <c r="P1397" i="2" s="1"/>
  <c r="D2135" i="2"/>
  <c r="D2709" i="2"/>
  <c r="D2791" i="2"/>
  <c r="P2791" i="2" s="1"/>
  <c r="D2955" i="2"/>
  <c r="D167" i="2"/>
  <c r="D823" i="2"/>
  <c r="P823" i="2" s="1"/>
  <c r="D1069" i="2"/>
  <c r="D1315" i="2"/>
  <c r="D1561" i="2"/>
  <c r="D1643" i="2"/>
  <c r="P1643" i="2" s="1"/>
  <c r="D1725" i="2"/>
  <c r="P1725" i="2" s="1"/>
  <c r="D2545" i="2"/>
  <c r="D2627" i="2"/>
  <c r="D2217" i="2"/>
  <c r="D2873" i="2"/>
  <c r="D577" i="2"/>
  <c r="D905" i="2"/>
  <c r="P905" i="2" s="1"/>
  <c r="D1971" i="2"/>
  <c r="D2053" i="2"/>
  <c r="D495" i="2"/>
  <c r="D741" i="2"/>
  <c r="P741" i="2" s="1"/>
  <c r="D987" i="2"/>
  <c r="P987" i="2" s="1"/>
  <c r="D249" i="2"/>
  <c r="P249" i="2" s="1"/>
  <c r="D413" i="2"/>
  <c r="P413" i="2" s="1"/>
  <c r="D1479" i="2"/>
  <c r="P1479" i="2" s="1"/>
  <c r="D2463" i="2"/>
  <c r="P2463" i="2" s="1"/>
  <c r="D3037" i="2"/>
  <c r="P3037" i="2" s="1"/>
  <c r="D3119" i="2"/>
  <c r="D1151" i="2"/>
  <c r="P1151" i="2" s="1"/>
  <c r="D1233" i="2"/>
  <c r="P1233" i="2" s="1"/>
  <c r="D1807" i="2"/>
  <c r="P1807" i="2" s="1"/>
  <c r="D1889" i="2"/>
  <c r="P1889" i="2" s="1"/>
  <c r="D2299" i="2"/>
  <c r="P2299" i="2" s="1"/>
  <c r="D2381" i="2"/>
  <c r="P2381" i="2" s="1"/>
  <c r="D3201" i="2"/>
  <c r="P3201" i="2" s="1"/>
  <c r="D3283" i="2"/>
  <c r="P317" i="2"/>
  <c r="P2285" i="2"/>
  <c r="P2367" i="2"/>
  <c r="G2217" i="2"/>
  <c r="P1150" i="2"/>
  <c r="P1232" i="2"/>
  <c r="P2695" i="2"/>
  <c r="P412" i="2"/>
  <c r="P3105" i="2"/>
  <c r="P1547" i="2"/>
  <c r="P1724" i="2"/>
  <c r="P1478" i="2"/>
  <c r="P2039" i="2"/>
  <c r="P822" i="2"/>
  <c r="P1806" i="2"/>
  <c r="P1888" i="2"/>
  <c r="P2298" i="2"/>
  <c r="P2380" i="2"/>
  <c r="P3200" i="2"/>
  <c r="P481" i="2"/>
  <c r="P248" i="2"/>
  <c r="P904" i="2"/>
  <c r="P3036" i="2"/>
  <c r="P330" i="2"/>
  <c r="P658" i="2"/>
  <c r="P740" i="2"/>
  <c r="P986" i="2"/>
  <c r="P1396" i="2"/>
  <c r="P2462" i="2"/>
  <c r="P2790" i="2"/>
  <c r="P1642" i="2"/>
  <c r="G2626" i="2"/>
  <c r="P2626" i="2" s="1"/>
  <c r="G1314" i="2"/>
  <c r="P1314" i="2" s="1"/>
  <c r="G495" i="2"/>
  <c r="G2135" i="2"/>
  <c r="G2627" i="2"/>
  <c r="G1068" i="2"/>
  <c r="P1068" i="2" s="1"/>
  <c r="G1561" i="2"/>
  <c r="G2053" i="2"/>
  <c r="G1069" i="2"/>
  <c r="G2872" i="2"/>
  <c r="P2872" i="2" s="1"/>
  <c r="G3119" i="2"/>
  <c r="G167" i="2"/>
  <c r="G494" i="2"/>
  <c r="P494" i="2" s="1"/>
  <c r="G2873" i="2"/>
  <c r="G166" i="2"/>
  <c r="P166" i="2" s="1"/>
  <c r="G1315" i="2"/>
  <c r="G2134" i="2"/>
  <c r="P2134" i="2" s="1"/>
  <c r="G2216" i="2"/>
  <c r="P2216" i="2" s="1"/>
  <c r="G3118" i="2"/>
  <c r="P3118" i="2" s="1"/>
  <c r="G2052" i="2"/>
  <c r="P2052" i="2" s="1"/>
  <c r="G1560" i="2"/>
  <c r="P1560" i="2" s="1"/>
  <c r="G1970" i="2"/>
  <c r="P1970" i="2" s="1"/>
  <c r="G2954" i="2"/>
  <c r="P2954" i="2" s="1"/>
  <c r="G576" i="2"/>
  <c r="P576" i="2" s="1"/>
  <c r="G2708" i="2"/>
  <c r="P2708" i="2" s="1"/>
  <c r="G1971" i="2"/>
  <c r="G2955" i="2"/>
  <c r="G577" i="2"/>
  <c r="G2709" i="2"/>
  <c r="P1971" i="2" l="1"/>
  <c r="P1561" i="2"/>
  <c r="P2217" i="2"/>
  <c r="P577" i="2"/>
  <c r="P3119" i="2"/>
  <c r="P495" i="2"/>
  <c r="P2709" i="2"/>
  <c r="P1069" i="2"/>
  <c r="P2627" i="2"/>
  <c r="P2955" i="2"/>
  <c r="P2873" i="2"/>
  <c r="P1315" i="2"/>
  <c r="P167" i="2"/>
  <c r="P2053" i="2"/>
  <c r="P2135" i="2"/>
  <c r="P6" i="2" l="1"/>
  <c r="O74" i="2" l="1"/>
  <c r="N74" i="2"/>
  <c r="N73" i="2" s="1"/>
  <c r="M74" i="2"/>
  <c r="M73" i="2" s="1"/>
  <c r="L74" i="2"/>
  <c r="L73" i="2" s="1"/>
  <c r="K74" i="2"/>
  <c r="K73" i="2" s="1"/>
  <c r="J74" i="2"/>
  <c r="J73" i="2" s="1"/>
  <c r="I74" i="2"/>
  <c r="I73" i="2" s="1"/>
  <c r="H74" i="2"/>
  <c r="H73" i="2" s="1"/>
  <c r="G74" i="2"/>
  <c r="G73" i="2" s="1"/>
  <c r="F74" i="2"/>
  <c r="F73" i="2" s="1"/>
  <c r="E74" i="2"/>
  <c r="E73" i="2" s="1"/>
  <c r="D74" i="2"/>
  <c r="O73" i="2"/>
  <c r="O63" i="2"/>
  <c r="N63" i="2"/>
  <c r="M63" i="2"/>
  <c r="L63" i="2"/>
  <c r="L62" i="2" s="1"/>
  <c r="K63" i="2"/>
  <c r="K62" i="2" s="1"/>
  <c r="J63" i="2"/>
  <c r="J62" i="2" s="1"/>
  <c r="I63" i="2"/>
  <c r="I62" i="2" s="1"/>
  <c r="H63" i="2"/>
  <c r="H62" i="2" s="1"/>
  <c r="G63" i="2"/>
  <c r="G62" i="2" s="1"/>
  <c r="F63" i="2"/>
  <c r="F62" i="2" s="1"/>
  <c r="E63" i="2"/>
  <c r="E62" i="2" s="1"/>
  <c r="D63" i="2"/>
  <c r="D62" i="2" s="1"/>
  <c r="O62" i="2"/>
  <c r="N62" i="2"/>
  <c r="M62" i="2"/>
  <c r="O52" i="2"/>
  <c r="N52" i="2"/>
  <c r="M52" i="2"/>
  <c r="M51" i="2" s="1"/>
  <c r="L52" i="2"/>
  <c r="L51" i="2" s="1"/>
  <c r="K52" i="2"/>
  <c r="K51" i="2" s="1"/>
  <c r="J52" i="2"/>
  <c r="J51" i="2" s="1"/>
  <c r="I52" i="2"/>
  <c r="I51" i="2" s="1"/>
  <c r="H52" i="2"/>
  <c r="H51" i="2" s="1"/>
  <c r="G52" i="2"/>
  <c r="G51" i="2" s="1"/>
  <c r="F52" i="2"/>
  <c r="F51" i="2" s="1"/>
  <c r="E52" i="2"/>
  <c r="E51" i="2" s="1"/>
  <c r="D52" i="2"/>
  <c r="D51" i="2" s="1"/>
  <c r="O51" i="2"/>
  <c r="N51" i="2"/>
  <c r="O41" i="2"/>
  <c r="N41" i="2"/>
  <c r="M41" i="2"/>
  <c r="L41" i="2"/>
  <c r="K41" i="2"/>
  <c r="J41" i="2"/>
  <c r="I41" i="2"/>
  <c r="H41" i="2"/>
  <c r="H40" i="2" s="1"/>
  <c r="G41" i="2"/>
  <c r="G40" i="2" s="1"/>
  <c r="F41" i="2"/>
  <c r="F40" i="2" s="1"/>
  <c r="E41" i="2"/>
  <c r="E40" i="2" s="1"/>
  <c r="D41" i="2"/>
  <c r="D40" i="2" s="1"/>
  <c r="O40" i="2"/>
  <c r="N40" i="2"/>
  <c r="M40" i="2"/>
  <c r="L40" i="2"/>
  <c r="K40" i="2"/>
  <c r="J40" i="2"/>
  <c r="I40" i="2"/>
  <c r="O30" i="2"/>
  <c r="N30" i="2"/>
  <c r="M30" i="2"/>
  <c r="M29" i="2" s="1"/>
  <c r="L30" i="2"/>
  <c r="L29" i="2" s="1"/>
  <c r="K30" i="2"/>
  <c r="K29" i="2" s="1"/>
  <c r="J30" i="2"/>
  <c r="J29" i="2" s="1"/>
  <c r="I30" i="2"/>
  <c r="I29" i="2" s="1"/>
  <c r="H30" i="2"/>
  <c r="H29" i="2" s="1"/>
  <c r="G30" i="2"/>
  <c r="G29" i="2" s="1"/>
  <c r="F30" i="2"/>
  <c r="F29" i="2" s="1"/>
  <c r="E30" i="2"/>
  <c r="E29" i="2" s="1"/>
  <c r="D30" i="2"/>
  <c r="D29" i="2" s="1"/>
  <c r="O29" i="2"/>
  <c r="N29" i="2"/>
  <c r="O19" i="2"/>
  <c r="O18" i="2" s="1"/>
  <c r="N19" i="2"/>
  <c r="N18" i="2" s="1"/>
  <c r="M19" i="2"/>
  <c r="M18" i="2" s="1"/>
  <c r="L19" i="2"/>
  <c r="L18" i="2" s="1"/>
  <c r="K19" i="2"/>
  <c r="K18" i="2" s="1"/>
  <c r="J19" i="2"/>
  <c r="J18" i="2" s="1"/>
  <c r="I19" i="2"/>
  <c r="I18" i="2" s="1"/>
  <c r="H19" i="2"/>
  <c r="H18" i="2" s="1"/>
  <c r="G19" i="2"/>
  <c r="G18" i="2" s="1"/>
  <c r="F19" i="2"/>
  <c r="F18" i="2" s="1"/>
  <c r="E19" i="2"/>
  <c r="E18" i="2" s="1"/>
  <c r="D19" i="2"/>
  <c r="P30" i="2" l="1"/>
  <c r="P31" i="2" s="1"/>
  <c r="P41" i="2"/>
  <c r="P42" i="2" s="1"/>
  <c r="P52" i="2"/>
  <c r="P53" i="2" s="1"/>
  <c r="P63" i="2"/>
  <c r="P64" i="2" s="1"/>
  <c r="D73" i="2"/>
  <c r="P74" i="2"/>
  <c r="D18" i="2"/>
  <c r="P19" i="2"/>
  <c r="O78" i="2"/>
  <c r="O80" i="2" s="1"/>
  <c r="O81" i="2" s="1"/>
  <c r="N78" i="2"/>
  <c r="N80" i="2" s="1"/>
  <c r="N81" i="2" s="1"/>
  <c r="M78" i="2"/>
  <c r="M80" i="2" s="1"/>
  <c r="M81" i="2" s="1"/>
  <c r="L78" i="2"/>
  <c r="L80" i="2" s="1"/>
  <c r="L81" i="2" s="1"/>
  <c r="K78" i="2"/>
  <c r="K80" i="2" s="1"/>
  <c r="K81" i="2" s="1"/>
  <c r="J78" i="2"/>
  <c r="J80" i="2" s="1"/>
  <c r="J81" i="2" s="1"/>
  <c r="I78" i="2"/>
  <c r="I80" i="2" s="1"/>
  <c r="I81" i="2" s="1"/>
  <c r="H78" i="2"/>
  <c r="H80" i="2" s="1"/>
  <c r="H81" i="2" s="1"/>
  <c r="G78" i="2"/>
  <c r="F78" i="2"/>
  <c r="F79" i="2" s="1"/>
  <c r="F80" i="2" s="1"/>
  <c r="F81" i="2" s="1"/>
  <c r="E78" i="2"/>
  <c r="E79" i="2" s="1"/>
  <c r="E80" i="2" s="1"/>
  <c r="E81" i="2" s="1"/>
  <c r="D78" i="2"/>
  <c r="D79" i="2" s="1"/>
  <c r="O67" i="2"/>
  <c r="O68" i="2" s="1"/>
  <c r="O69" i="2" s="1"/>
  <c r="O70" i="2" s="1"/>
  <c r="N67" i="2"/>
  <c r="N68" i="2" s="1"/>
  <c r="N69" i="2" s="1"/>
  <c r="N70" i="2" s="1"/>
  <c r="M67" i="2"/>
  <c r="M68" i="2" s="1"/>
  <c r="M69" i="2" s="1"/>
  <c r="M70" i="2" s="1"/>
  <c r="L67" i="2"/>
  <c r="L68" i="2" s="1"/>
  <c r="L69" i="2" s="1"/>
  <c r="L70" i="2" s="1"/>
  <c r="K67" i="2"/>
  <c r="K68" i="2" s="1"/>
  <c r="K69" i="2" s="1"/>
  <c r="K70" i="2" s="1"/>
  <c r="J67" i="2"/>
  <c r="J68" i="2" s="1"/>
  <c r="J69" i="2" s="1"/>
  <c r="J70" i="2" s="1"/>
  <c r="I67" i="2"/>
  <c r="I68" i="2" s="1"/>
  <c r="I69" i="2" s="1"/>
  <c r="I70" i="2" s="1"/>
  <c r="H67" i="2"/>
  <c r="H68" i="2" s="1"/>
  <c r="H69" i="2" s="1"/>
  <c r="H70" i="2" s="1"/>
  <c r="G67" i="2"/>
  <c r="G68" i="2" s="1"/>
  <c r="G69" i="2" s="1"/>
  <c r="G70" i="2" s="1"/>
  <c r="F67" i="2"/>
  <c r="F68" i="2" s="1"/>
  <c r="F69" i="2" s="1"/>
  <c r="F70" i="2" s="1"/>
  <c r="E67" i="2"/>
  <c r="E68" i="2" s="1"/>
  <c r="E69" i="2" s="1"/>
  <c r="E70" i="2" s="1"/>
  <c r="D67" i="2"/>
  <c r="D68" i="2" s="1"/>
  <c r="O56" i="2"/>
  <c r="O57" i="2" s="1"/>
  <c r="O58" i="2" s="1"/>
  <c r="O59" i="2" s="1"/>
  <c r="N56" i="2"/>
  <c r="N57" i="2" s="1"/>
  <c r="N58" i="2" s="1"/>
  <c r="N59" i="2" s="1"/>
  <c r="M56" i="2"/>
  <c r="M57" i="2" s="1"/>
  <c r="M58" i="2" s="1"/>
  <c r="M59" i="2" s="1"/>
  <c r="L56" i="2"/>
  <c r="L57" i="2" s="1"/>
  <c r="L58" i="2" s="1"/>
  <c r="L59" i="2" s="1"/>
  <c r="K56" i="2"/>
  <c r="K57" i="2" s="1"/>
  <c r="K58" i="2" s="1"/>
  <c r="K59" i="2" s="1"/>
  <c r="J56" i="2"/>
  <c r="J57" i="2" s="1"/>
  <c r="J58" i="2" s="1"/>
  <c r="J59" i="2" s="1"/>
  <c r="I56" i="2"/>
  <c r="I57" i="2" s="1"/>
  <c r="I58" i="2" s="1"/>
  <c r="I59" i="2" s="1"/>
  <c r="H56" i="2"/>
  <c r="H57" i="2" s="1"/>
  <c r="H58" i="2" s="1"/>
  <c r="H59" i="2" s="1"/>
  <c r="G56" i="2"/>
  <c r="G57" i="2" s="1"/>
  <c r="G58" i="2" s="1"/>
  <c r="G59" i="2" s="1"/>
  <c r="F56" i="2"/>
  <c r="F57" i="2" s="1"/>
  <c r="F58" i="2" s="1"/>
  <c r="F59" i="2" s="1"/>
  <c r="E56" i="2"/>
  <c r="E57" i="2" s="1"/>
  <c r="E58" i="2" s="1"/>
  <c r="E59" i="2" s="1"/>
  <c r="D56" i="2"/>
  <c r="D57" i="2" s="1"/>
  <c r="O45" i="2"/>
  <c r="O46" i="2" s="1"/>
  <c r="O47" i="2" s="1"/>
  <c r="O48" i="2" s="1"/>
  <c r="N45" i="2"/>
  <c r="N46" i="2" s="1"/>
  <c r="N47" i="2" s="1"/>
  <c r="N48" i="2" s="1"/>
  <c r="M45" i="2"/>
  <c r="M46" i="2" s="1"/>
  <c r="M47" i="2" s="1"/>
  <c r="M48" i="2" s="1"/>
  <c r="L45" i="2"/>
  <c r="L46" i="2" s="1"/>
  <c r="L47" i="2" s="1"/>
  <c r="L48" i="2" s="1"/>
  <c r="K45" i="2"/>
  <c r="K46" i="2" s="1"/>
  <c r="K47" i="2" s="1"/>
  <c r="K48" i="2" s="1"/>
  <c r="J45" i="2"/>
  <c r="J46" i="2" s="1"/>
  <c r="J47" i="2" s="1"/>
  <c r="J48" i="2" s="1"/>
  <c r="I45" i="2"/>
  <c r="I46" i="2" s="1"/>
  <c r="I47" i="2" s="1"/>
  <c r="I48" i="2" s="1"/>
  <c r="H45" i="2"/>
  <c r="H46" i="2" s="1"/>
  <c r="H47" i="2" s="1"/>
  <c r="H48" i="2" s="1"/>
  <c r="G45" i="2"/>
  <c r="G46" i="2" s="1"/>
  <c r="G47" i="2" s="1"/>
  <c r="G48" i="2" s="1"/>
  <c r="F45" i="2"/>
  <c r="F46" i="2" s="1"/>
  <c r="F47" i="2" s="1"/>
  <c r="F48" i="2" s="1"/>
  <c r="E45" i="2"/>
  <c r="E46" i="2" s="1"/>
  <c r="E47" i="2" s="1"/>
  <c r="E48" i="2" s="1"/>
  <c r="D45" i="2"/>
  <c r="D46" i="2" s="1"/>
  <c r="O34" i="2"/>
  <c r="O35" i="2" s="1"/>
  <c r="O36" i="2" s="1"/>
  <c r="O37" i="2" s="1"/>
  <c r="N34" i="2"/>
  <c r="N35" i="2" s="1"/>
  <c r="N36" i="2" s="1"/>
  <c r="N37" i="2" s="1"/>
  <c r="M34" i="2"/>
  <c r="M35" i="2" s="1"/>
  <c r="M36" i="2" s="1"/>
  <c r="M37" i="2" s="1"/>
  <c r="L34" i="2"/>
  <c r="L35" i="2" s="1"/>
  <c r="L36" i="2" s="1"/>
  <c r="L37" i="2" s="1"/>
  <c r="K34" i="2"/>
  <c r="K35" i="2" s="1"/>
  <c r="K36" i="2" s="1"/>
  <c r="K37" i="2" s="1"/>
  <c r="J34" i="2"/>
  <c r="J35" i="2" s="1"/>
  <c r="J36" i="2" s="1"/>
  <c r="J37" i="2" s="1"/>
  <c r="I34" i="2"/>
  <c r="I35" i="2" s="1"/>
  <c r="I36" i="2" s="1"/>
  <c r="I37" i="2" s="1"/>
  <c r="H34" i="2"/>
  <c r="H35" i="2" s="1"/>
  <c r="H36" i="2" s="1"/>
  <c r="H37" i="2" s="1"/>
  <c r="G34" i="2"/>
  <c r="G35" i="2" s="1"/>
  <c r="G36" i="2" s="1"/>
  <c r="G37" i="2" s="1"/>
  <c r="F34" i="2"/>
  <c r="F35" i="2" s="1"/>
  <c r="F36" i="2" s="1"/>
  <c r="F37" i="2" s="1"/>
  <c r="E34" i="2"/>
  <c r="E35" i="2" s="1"/>
  <c r="E36" i="2" s="1"/>
  <c r="E37" i="2" s="1"/>
  <c r="D34" i="2"/>
  <c r="D35" i="2" s="1"/>
  <c r="O23" i="2"/>
  <c r="O24" i="2" s="1"/>
  <c r="O25" i="2" s="1"/>
  <c r="O26" i="2" s="1"/>
  <c r="N23" i="2"/>
  <c r="N24" i="2" s="1"/>
  <c r="N25" i="2" s="1"/>
  <c r="N26" i="2" s="1"/>
  <c r="M23" i="2"/>
  <c r="M24" i="2" s="1"/>
  <c r="M25" i="2" s="1"/>
  <c r="M26" i="2" s="1"/>
  <c r="L23" i="2"/>
  <c r="L24" i="2" s="1"/>
  <c r="L25" i="2" s="1"/>
  <c r="L26" i="2" s="1"/>
  <c r="K23" i="2"/>
  <c r="K24" i="2" s="1"/>
  <c r="K25" i="2" s="1"/>
  <c r="K26" i="2" s="1"/>
  <c r="J23" i="2"/>
  <c r="J24" i="2" s="1"/>
  <c r="J25" i="2" s="1"/>
  <c r="J26" i="2" s="1"/>
  <c r="I23" i="2"/>
  <c r="I24" i="2" s="1"/>
  <c r="I25" i="2" s="1"/>
  <c r="I26" i="2" s="1"/>
  <c r="H23" i="2"/>
  <c r="H24" i="2" s="1"/>
  <c r="H25" i="2" s="1"/>
  <c r="H26" i="2" s="1"/>
  <c r="G23" i="2"/>
  <c r="G24" i="2" s="1"/>
  <c r="G25" i="2" s="1"/>
  <c r="G26" i="2" s="1"/>
  <c r="F23" i="2"/>
  <c r="F24" i="2" s="1"/>
  <c r="F25" i="2" s="1"/>
  <c r="F26" i="2" s="1"/>
  <c r="E23" i="2"/>
  <c r="E24" i="2" s="1"/>
  <c r="E25" i="2" s="1"/>
  <c r="E26" i="2" s="1"/>
  <c r="D23" i="2"/>
  <c r="D24" i="2" s="1"/>
  <c r="G79" i="2" l="1"/>
  <c r="G80" i="2" s="1"/>
  <c r="G81" i="2" s="1"/>
  <c r="P24" i="2"/>
  <c r="P35" i="2"/>
  <c r="P27" i="2" s="1"/>
  <c r="P46" i="2"/>
  <c r="P38" i="2" s="1"/>
  <c r="P57" i="2"/>
  <c r="P49" i="2" s="1"/>
  <c r="P68" i="2"/>
  <c r="P60" i="2" s="1"/>
  <c r="P20" i="2"/>
  <c r="P75" i="2"/>
  <c r="D80" i="2"/>
  <c r="D81" i="2" s="1"/>
  <c r="D69" i="2"/>
  <c r="D58" i="2"/>
  <c r="D47" i="2"/>
  <c r="D36" i="2"/>
  <c r="D25" i="2"/>
  <c r="E8" i="2"/>
  <c r="E7" i="2" s="1"/>
  <c r="F8" i="2"/>
  <c r="F7" i="2" s="1"/>
  <c r="G8" i="2"/>
  <c r="G7" i="2" s="1"/>
  <c r="H8" i="2"/>
  <c r="H7" i="2" s="1"/>
  <c r="I8" i="2"/>
  <c r="I7" i="2" s="1"/>
  <c r="J8" i="2"/>
  <c r="J7" i="2" s="1"/>
  <c r="K8" i="2"/>
  <c r="K7" i="2" s="1"/>
  <c r="L8" i="2"/>
  <c r="L7" i="2" s="1"/>
  <c r="M8" i="2"/>
  <c r="M7" i="2" s="1"/>
  <c r="N8" i="2"/>
  <c r="N7" i="2" s="1"/>
  <c r="O8" i="2"/>
  <c r="O7" i="2" s="1"/>
  <c r="D8" i="2"/>
  <c r="E12" i="2"/>
  <c r="E13" i="2" s="1"/>
  <c r="F12" i="2"/>
  <c r="F13" i="2" s="1"/>
  <c r="G12" i="2"/>
  <c r="G13" i="2" s="1"/>
  <c r="H12" i="2"/>
  <c r="H13" i="2" s="1"/>
  <c r="I12" i="2"/>
  <c r="I13" i="2" s="1"/>
  <c r="J12" i="2"/>
  <c r="J13" i="2" s="1"/>
  <c r="K12" i="2"/>
  <c r="K13" i="2" s="1"/>
  <c r="L12" i="2"/>
  <c r="L13" i="2" s="1"/>
  <c r="M12" i="2"/>
  <c r="M13" i="2" s="1"/>
  <c r="N12" i="2"/>
  <c r="N13" i="2" s="1"/>
  <c r="O12" i="2"/>
  <c r="O13" i="2" s="1"/>
  <c r="D12" i="2"/>
  <c r="D13" i="2" s="1"/>
  <c r="D48" i="2" l="1"/>
  <c r="Q48" i="2" s="1"/>
  <c r="Q47" i="2"/>
  <c r="D59" i="2"/>
  <c r="Q59" i="2" s="1"/>
  <c r="Q58" i="2"/>
  <c r="D26" i="2"/>
  <c r="Q26" i="2" s="1"/>
  <c r="Q25" i="2"/>
  <c r="D70" i="2"/>
  <c r="Q70" i="2" s="1"/>
  <c r="Q69" i="2"/>
  <c r="D37" i="2"/>
  <c r="Q37" i="2" s="1"/>
  <c r="Q36" i="2"/>
  <c r="Q81" i="2"/>
  <c r="Q80" i="2"/>
  <c r="P79" i="2"/>
  <c r="P16" i="2"/>
  <c r="P13" i="2"/>
  <c r="D7" i="2"/>
  <c r="P8" i="2"/>
  <c r="P9" i="2" s="1"/>
  <c r="L14" i="2"/>
  <c r="L83" i="2"/>
  <c r="L3285" i="2" s="1"/>
  <c r="H14" i="2"/>
  <c r="H83" i="2"/>
  <c r="H3285" i="2" s="1"/>
  <c r="K14" i="2"/>
  <c r="K83" i="2"/>
  <c r="K3285" i="2" s="1"/>
  <c r="G14" i="2"/>
  <c r="G83" i="2"/>
  <c r="D14" i="2"/>
  <c r="D83" i="2"/>
  <c r="D3285" i="2" s="1"/>
  <c r="J14" i="2"/>
  <c r="J83" i="2"/>
  <c r="J3285" i="2" s="1"/>
  <c r="O14" i="2"/>
  <c r="O83" i="2"/>
  <c r="O3285" i="2" s="1"/>
  <c r="N14" i="2"/>
  <c r="N83" i="2"/>
  <c r="N3285" i="2" s="1"/>
  <c r="F14" i="2"/>
  <c r="F83" i="2"/>
  <c r="F3285" i="2" s="1"/>
  <c r="M14" i="2"/>
  <c r="M83" i="2"/>
  <c r="M3285" i="2" s="1"/>
  <c r="I14" i="2"/>
  <c r="I83" i="2"/>
  <c r="I3285" i="2" s="1"/>
  <c r="E14" i="2"/>
  <c r="E83" i="2"/>
  <c r="E3285" i="2" s="1"/>
  <c r="Q14" i="2" l="1"/>
  <c r="P71" i="2"/>
  <c r="P83" i="2"/>
  <c r="E15" i="2"/>
  <c r="E85" i="2" s="1"/>
  <c r="E3287" i="2" s="1"/>
  <c r="E84" i="2"/>
  <c r="E3286" i="2" s="1"/>
  <c r="M15" i="2"/>
  <c r="M85" i="2" s="1"/>
  <c r="M3287" i="2" s="1"/>
  <c r="M84" i="2"/>
  <c r="M3286" i="2" s="1"/>
  <c r="N15" i="2"/>
  <c r="N85" i="2" s="1"/>
  <c r="N3287" i="2" s="1"/>
  <c r="N84" i="2"/>
  <c r="N3286" i="2" s="1"/>
  <c r="J15" i="2"/>
  <c r="J85" i="2" s="1"/>
  <c r="J3287" i="2" s="1"/>
  <c r="J84" i="2"/>
  <c r="J3286" i="2" s="1"/>
  <c r="G15" i="2"/>
  <c r="G85" i="2" s="1"/>
  <c r="G84" i="2"/>
  <c r="H15" i="2"/>
  <c r="H85" i="2" s="1"/>
  <c r="H3287" i="2" s="1"/>
  <c r="H84" i="2"/>
  <c r="H3286" i="2" s="1"/>
  <c r="I15" i="2"/>
  <c r="I85" i="2" s="1"/>
  <c r="I3287" i="2" s="1"/>
  <c r="I84" i="2"/>
  <c r="I3286" i="2" s="1"/>
  <c r="F15" i="2"/>
  <c r="F85" i="2" s="1"/>
  <c r="F3287" i="2" s="1"/>
  <c r="F84" i="2"/>
  <c r="F3286" i="2" s="1"/>
  <c r="O15" i="2"/>
  <c r="O85" i="2" s="1"/>
  <c r="O3287" i="2" s="1"/>
  <c r="O84" i="2"/>
  <c r="O3286" i="2" s="1"/>
  <c r="D15" i="2"/>
  <c r="D84" i="2"/>
  <c r="D3286" i="2" s="1"/>
  <c r="K15" i="2"/>
  <c r="K85" i="2" s="1"/>
  <c r="K3287" i="2" s="1"/>
  <c r="K84" i="2"/>
  <c r="K3286" i="2" s="1"/>
  <c r="L15" i="2"/>
  <c r="L85" i="2" s="1"/>
  <c r="L3287" i="2" s="1"/>
  <c r="L84" i="2"/>
  <c r="L3286" i="2" s="1"/>
  <c r="D85" i="2" l="1"/>
  <c r="D3287" i="2" s="1"/>
  <c r="Q15" i="2"/>
  <c r="P84" i="2"/>
  <c r="P5" i="2"/>
  <c r="P85" i="2" l="1"/>
  <c r="G3281" i="2" l="1"/>
  <c r="P3281" i="2" s="1"/>
  <c r="G3278" i="2"/>
  <c r="Q3278" i="2" l="1"/>
  <c r="G3279" i="2"/>
  <c r="Q3279" i="2" s="1"/>
  <c r="G3282" i="2"/>
  <c r="P3282" i="2" s="1"/>
  <c r="G3283" i="2" l="1"/>
  <c r="P3283" i="2" s="1"/>
  <c r="G2543" i="2"/>
  <c r="P2543" i="2" s="1"/>
  <c r="G2540" i="2"/>
  <c r="Q2540" i="2" l="1"/>
  <c r="S3279" i="2" s="1"/>
  <c r="G2541" i="2"/>
  <c r="Q2541" i="2" s="1"/>
  <c r="G3285" i="2"/>
  <c r="P3285" i="2" s="1"/>
  <c r="G2544" i="2"/>
  <c r="P2544" i="2" s="1"/>
  <c r="S3268" i="2" l="1"/>
  <c r="T3268" i="2" s="1"/>
  <c r="S3257" i="2"/>
  <c r="T3257" i="2" s="1"/>
  <c r="S3246" i="2"/>
  <c r="T3246" i="2" s="1"/>
  <c r="T3279" i="2"/>
  <c r="S3235" i="2"/>
  <c r="T3235" i="2" s="1"/>
  <c r="S3224" i="2"/>
  <c r="T3224" i="2" s="1"/>
  <c r="G2545" i="2"/>
  <c r="S3213" i="2"/>
  <c r="T3213" i="2" s="1"/>
  <c r="G3286" i="2"/>
  <c r="P3286" i="2" s="1"/>
  <c r="P2545" i="2" l="1"/>
  <c r="G3287" i="2"/>
  <c r="P3287" i="2" s="1"/>
  <c r="P3295" i="2" s="1"/>
  <c r="P3296" i="2" s="1"/>
  <c r="Q3287" i="2" l="1"/>
  <c r="Q3295" i="2" s="1"/>
  <c r="Q3296" i="2" s="1"/>
  <c r="Q3289" i="2" l="1"/>
  <c r="S3289" i="2" l="1"/>
  <c r="S3293" i="2"/>
</calcChain>
</file>

<file path=xl/sharedStrings.xml><?xml version="1.0" encoding="utf-8"?>
<sst xmlns="http://schemas.openxmlformats.org/spreadsheetml/2006/main" count="6220" uniqueCount="89">
  <si>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</si>
  <si>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</si>
  <si>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</si>
  <si>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</si>
  <si>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</si>
  <si>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</si>
  <si>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</si>
  <si>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1.</t>
  </si>
  <si>
    <t>2.</t>
  </si>
  <si>
    <t>3.</t>
  </si>
  <si>
    <t>4.</t>
  </si>
  <si>
    <t>1-й отчетный период</t>
  </si>
  <si>
    <t>Прием электроэнергии в отчетном периоде, кВт*ч.</t>
  </si>
  <si>
    <t>Полезный отпуск в отчетном периоде, кВт*ч.</t>
  </si>
  <si>
    <t>Фактические потери электроэнергии в отчетном периоде, кВт*ч.</t>
  </si>
  <si>
    <r>
      <t>Фактические потери электроэнергии в отчетном периоде, (</t>
    </r>
    <r>
      <rPr>
        <sz val="14"/>
        <color theme="1"/>
        <rFont val="Times New Roman"/>
        <family val="1"/>
        <charset val="204"/>
      </rPr>
      <t>Р</t>
    </r>
    <r>
      <rPr>
        <sz val="10"/>
        <color theme="1"/>
        <rFont val="Times New Roman"/>
        <family val="1"/>
        <charset val="204"/>
      </rPr>
      <t>отч</t>
    </r>
    <r>
      <rPr>
        <sz val="14"/>
        <color theme="1"/>
        <rFont val="Times New Roman"/>
        <family val="1"/>
        <charset val="204"/>
      </rPr>
      <t>i</t>
    </r>
    <r>
      <rPr>
        <sz val="12"/>
        <color theme="1"/>
        <rFont val="Times New Roman"/>
        <family val="1"/>
        <charset val="204"/>
      </rPr>
      <t>), %</t>
    </r>
  </si>
  <si>
    <t>5.</t>
  </si>
  <si>
    <r>
      <t>Цена покупки электрической энергии в целях компенсации объемов потерь в сетях, определенная в соответствии с действующим законодательством (S</t>
    </r>
    <r>
      <rPr>
        <vertAlign val="subscript"/>
        <sz val="12"/>
        <color theme="1"/>
        <rFont val="Times New Roman"/>
        <family val="1"/>
        <charset val="204"/>
      </rPr>
      <t>приоб</t>
    </r>
    <r>
      <rPr>
        <sz val="12"/>
        <color theme="1"/>
        <rFont val="Times New Roman"/>
        <family val="1"/>
        <charset val="204"/>
      </rPr>
      <t>), руб./кВт*ч  с НДС</t>
    </r>
  </si>
  <si>
    <t>6.</t>
  </si>
  <si>
    <r>
      <t>Снижение фактических потерь электроэнергии по i-му объекту в отчетном периоде относительно базового, (</t>
    </r>
    <r>
      <rPr>
        <sz val="18"/>
        <color theme="1"/>
        <rFont val="Times New Roman"/>
        <family val="1"/>
        <charset val="204"/>
      </rPr>
      <t>Δ</t>
    </r>
    <r>
      <rPr>
        <sz val="12"/>
        <color theme="1"/>
        <rFont val="Times New Roman"/>
        <family val="1"/>
        <charset val="204"/>
      </rPr>
      <t>i), %</t>
    </r>
  </si>
  <si>
    <t>7.</t>
  </si>
  <si>
    <r>
  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</t>
    </r>
    <r>
      <rPr>
        <sz val="18"/>
        <color theme="1"/>
        <rFont val="Times New Roman"/>
        <family val="1"/>
        <charset val="204"/>
      </rPr>
      <t>W</t>
    </r>
    <r>
      <rPr>
        <sz val="12"/>
        <color theme="1"/>
        <rFont val="Times New Roman"/>
        <family val="1"/>
        <charset val="204"/>
      </rPr>
      <t>эконi),  кВт*час</t>
    </r>
  </si>
  <si>
    <t>8.</t>
  </si>
  <si>
    <r>
      <t>Экономия  расходов Заказчика  по i-му объекту за отчетный период, (</t>
    </r>
    <r>
      <rPr>
        <sz val="18"/>
        <color theme="1"/>
        <rFont val="Times New Roman"/>
        <family val="1"/>
        <charset val="204"/>
      </rPr>
      <t>S</t>
    </r>
    <r>
      <rPr>
        <sz val="12"/>
        <color theme="1"/>
        <rFont val="Times New Roman"/>
        <family val="1"/>
        <charset val="204"/>
      </rPr>
      <t xml:space="preserve">Эi),  руб.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</si>
  <si>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9.</t>
  </si>
  <si>
    <r>
      <t xml:space="preserve">Размер экономии, подлежащей выплате Энергосервисной компании  по i-му объекту в отчетном периоде, руб.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</si>
  <si>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2-й отчетный период</t>
  </si>
  <si>
    <t>Итого по Контракту</t>
  </si>
  <si>
    <t>40.</t>
  </si>
  <si>
    <t>Итого размер экономии в натуральном выражении за период действия Контракта, кВт*ч</t>
  </si>
  <si>
    <t>41.</t>
  </si>
  <si>
    <r>
      <t xml:space="preserve">Итого размер экономии в стоимостном выражении за период действия Контракта, руб.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</si>
  <si>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42.</t>
  </si>
  <si>
    <r>
      <t xml:space="preserve">Доля  экономии, подлежащая выплате Энергосервисной компании за период действия Контракта, руб.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</si>
  <si>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Фактические потери электроэнергии в базовом периоде, (Рбазi), %</t>
  </si>
  <si>
    <t>3-й отчетный период</t>
  </si>
  <si>
    <t>4-й отчетный период</t>
  </si>
  <si>
    <t>5-й отчетный период</t>
  </si>
  <si>
    <t>6-й отчетный период</t>
  </si>
  <si>
    <t>7-й отчетный период</t>
  </si>
  <si>
    <t>КЛ 6 кВ №9, 10 ПС 61 Сухотино (котельная)</t>
  </si>
  <si>
    <t>КЛ 6 кВ №5, 14 ПС 75 Ясногорск</t>
  </si>
  <si>
    <t>ВЛ 6 кВ №1, 20 ПС 75 Ясногорск</t>
  </si>
  <si>
    <t>ВЛ 6 кВ №9, 18 ПС 75 Ясногорск</t>
  </si>
  <si>
    <t>ВЛ 10 кВ №1, 4 ПС 296 Зыбино</t>
  </si>
  <si>
    <t>ВЛ 10 кВ №6,13 ПС 27 Иваньково</t>
  </si>
  <si>
    <t>КЛ 6 кВ №10,13 ПС 75 Ясногорск</t>
  </si>
  <si>
    <t>ВЛ 10 кВ №3, 6 ПС 296 Зыбино</t>
  </si>
  <si>
    <t>ВЛ 10 кВ №5 ПС 27 Иваньково, ВЛ 10 кВ Спицино ПС Оленьково</t>
  </si>
  <si>
    <t>ВЛ 6 кВ № 3 ПС 345 Санталово, ВЛ 6 кВ №2 ПС 75 Ясногорск</t>
  </si>
  <si>
    <t>ВЛ 6 кВ №3 ПС 61 Сухотино</t>
  </si>
  <si>
    <t>ВЛ 6 кВ №4 ПС 61 Сухотино</t>
  </si>
  <si>
    <t>ВЛ 6 кВ № 2 ПС 345 Санталово</t>
  </si>
  <si>
    <t>ВЛ 6 кВ № 5 ПС 345 Санталово</t>
  </si>
  <si>
    <t>ВЛ 6 кВ № 9 ПС 345 Санталово</t>
  </si>
  <si>
    <t>ВЛ 6 кВ № 11 ПС 345 Санталово</t>
  </si>
  <si>
    <t>ВЛ 6 кВ № 4 ПС 345 Санталово</t>
  </si>
  <si>
    <t>ВЛ 6 кВ №11 ПС 75 Ясногорск</t>
  </si>
  <si>
    <t>ВЛ 10 кВ  №7 ПС 296 Зыбино</t>
  </si>
  <si>
    <t>ВЛ 10 кВ №5 ПС 296 Зыбино</t>
  </si>
  <si>
    <t>ВЛ 10 кВ №2  ПС 27 Иваньково</t>
  </si>
  <si>
    <t>ВЛ 10 кВ №4 ПС 27 Иваньково</t>
  </si>
  <si>
    <t>ВЛ 10 кВ №9 ПС 27 Иваньково</t>
  </si>
  <si>
    <t>ВЛ 10 кВ №11 ПС 27 Иваньково</t>
  </si>
  <si>
    <t>ВЛ 10кВ №4, 9 ПС 321 Заокская</t>
  </si>
  <si>
    <t>ВЛ 10 кВ №5, 14 ПС 322 Яковлево</t>
  </si>
  <si>
    <t>ВЛ 10 кВ №17, 18 ПС 322 Яковлево</t>
  </si>
  <si>
    <t>ВЛ 10 кВ №1 ПС 381 Ненашево, ВЛ 10 кВ №1 ПС 262 Дмитриевская</t>
  </si>
  <si>
    <t>ВЛ 10 кВ №9 ПС 381 Ненашево</t>
  </si>
  <si>
    <t>ВЛ 10кВ №7 ПС 321 Заокская</t>
  </si>
  <si>
    <t>ВЛ 10кВ №15 ПС 321 Заокская</t>
  </si>
  <si>
    <t>ВЛ 10кВ №11 ПС 321 Заокская, ВЛ 10 кВ №2 ПС 155 Хрипково</t>
  </si>
  <si>
    <t>ВЛ 10кВ №6 ПС 321 Заокская</t>
  </si>
  <si>
    <t>ВЛ 10кВ №3 ПС 321 Заокская</t>
  </si>
  <si>
    <t>ВЛ 10кВ №5 ПС 321 Заокская</t>
  </si>
  <si>
    <t>ВЛ 10 кВ №7 ПС 381 Ненашево</t>
  </si>
  <si>
    <t>ВЛ 6 кВ №1 ПС 155 Хрипково</t>
  </si>
  <si>
    <t>ВЛ 10 кв  №2 ПС 262 Дмитриевская</t>
  </si>
  <si>
    <t>ВЛ 10 кВ №3,5,7 ПС 262 Дмитриевская</t>
  </si>
  <si>
    <t>ВЛ 10 кВ №16 ПС 322 Яковлево</t>
  </si>
  <si>
    <t>Тариф с НДС</t>
  </si>
  <si>
    <t>Размер выплаты</t>
  </si>
  <si>
    <t>Экономия</t>
  </si>
  <si>
    <t>полная экономия</t>
  </si>
  <si>
    <t>с НДС</t>
  </si>
  <si>
    <t>без НДС</t>
  </si>
  <si>
    <r>
      <t xml:space="preserve">Итого размер экономии в стоимостном выражении за период действия Контракта, руб. 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с НДС</t>
    </r>
  </si>
  <si>
    <r>
      <t xml:space="preserve">Доля  экономии, подлежащая выплате Энергосервисной компании за период действия Контракта, руб. 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с НДС</t>
    </r>
  </si>
  <si>
    <t>ВСЕГО по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</si>
</sst>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#,##0.0"/>
    <numFmt numFmtId="171" formatCode="0.0%_);\(0.0%\)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&quot;$&quot;#,##0_);[Red]\(&quot;$&quot;#,##0\)"/>
    <numFmt numFmtId="179" formatCode="_-* #,##0.00&quot;$&quot;_-;\-* #,##0.00&quot;$&quot;_-;_-* &quot;-&quot;??&quot;$&quot;_-;_-@_-"/>
    <numFmt numFmtId="180" formatCode="\$#,##0\ ;\(\$#,##0\)"/>
    <numFmt numFmtId="181" formatCode="_-* #,##0.00[$€-1]_-;\-* #,##0.00[$€-1]_-;_-* &quot;-&quot;??[$€-1]_-"/>
    <numFmt numFmtId="182" formatCode="#,##0_);[Blue]\(#,##0\)"/>
    <numFmt numFmtId="183" formatCode="_-* #,##0_đ_._-;\-* #,##0_đ_._-;_-* &quot;-&quot;_đ_._-;_-@_-"/>
    <numFmt numFmtId="184" formatCode="_-* #,##0.00_đ_._-;\-* #,##0.00_đ_._-;_-* &quot;-&quot;??_đ_._-;_-@_-"/>
    <numFmt numFmtId="185" formatCode="_(* #,##0.000_);_(* \(#,##0.000\);_(* &quot;-&quot;???_);_(@_)"/>
    <numFmt numFmtId="186" formatCode="_-&quot;Ј&quot;* #,##0_-;\-&quot;Ј&quot;* #,##0_-;_-&quot;Ј&quot;* &quot;-&quot;_-;_-@_-"/>
    <numFmt numFmtId="187" formatCode="_-&quot;Ј&quot;* #,##0.00_-;\-&quot;Ј&quot;* #,##0.00_-;_-&quot;Ј&quot;* &quot;-&quot;??_-;_-@_-"/>
    <numFmt numFmtId="188" formatCode="0.0"/>
    <numFmt numFmtId="189" formatCode="_-* #,##0\ _р_._-;\-* #,##0\ _р_._-;_-* &quot;-&quot;\ _р_._-;_-@_-"/>
    <numFmt numFmtId="190" formatCode="_-* #,##0.00\ _р_._-;\-* #,##0.00\ _р_._-;_-* &quot;-&quot;??\ _р_._-;_-@_-"/>
    <numFmt numFmtId="191" formatCode="[Magenta]\ &quot;Ошибка&quot;;[Magenta]\ &quot;Ошибка&quot;;[Blue]\ &quot;OK&quot;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&quot;See Note &quot;\ #"/>
    <numFmt numFmtId="195" formatCode="_-* #,##0.00&quot;р.&quot;_-;\-* #,##0.00&quot;р.&quot;_-;_-* \-??&quot;р.&quot;_-;_-@_-"/>
    <numFmt numFmtId="196" formatCode="#,##0_ ;\-#,##0\ "/>
    <numFmt numFmtId="197" formatCode="_-* #,##0.00_р_._-;\-* #,##0.00_р_._-;_-* \-??_р_._-;_-@_-"/>
  </numFmts>
  <fonts count="1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6903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81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81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81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81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81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81" fontId="118" fillId="8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118" fillId="82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81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81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81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81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81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81" fontId="118" fillId="8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81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81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81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81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81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181" fontId="118" fillId="8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118" fillId="79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181" fontId="116" fillId="0" borderId="5">
      <protection locked="0"/>
    </xf>
    <xf numFmtId="0" fontId="115" fillId="0" borderId="5">
      <protection locked="0"/>
    </xf>
    <xf numFmtId="181" fontId="93" fillId="0" borderId="0">
      <protection locked="0"/>
    </xf>
    <xf numFmtId="0" fontId="117" fillId="0" borderId="0">
      <protection locked="0"/>
    </xf>
    <xf numFmtId="0" fontId="14" fillId="0" borderId="0">
      <protection locked="0"/>
    </xf>
    <xf numFmtId="181" fontId="93" fillId="0" borderId="0">
      <protection locked="0"/>
    </xf>
    <xf numFmtId="0" fontId="117" fillId="0" borderId="0">
      <protection locked="0"/>
    </xf>
    <xf numFmtId="0" fontId="14" fillId="0" borderId="0">
      <protection locked="0"/>
    </xf>
    <xf numFmtId="0" fontId="115" fillId="0" borderId="5">
      <protection locked="0"/>
    </xf>
    <xf numFmtId="0" fontId="13" fillId="0" borderId="5">
      <protection locked="0"/>
    </xf>
    <xf numFmtId="0" fontId="13" fillId="0" borderId="5">
      <protection locked="0"/>
    </xf>
    <xf numFmtId="165" fontId="116" fillId="0" borderId="0">
      <protection locked="0"/>
    </xf>
    <xf numFmtId="0" fontId="115" fillId="0" borderId="0">
      <protection locked="0"/>
    </xf>
    <xf numFmtId="0" fontId="13" fillId="0" borderId="0">
      <protection locked="0"/>
    </xf>
    <xf numFmtId="165" fontId="116" fillId="0" borderId="0">
      <protection locked="0"/>
    </xf>
    <xf numFmtId="0" fontId="115" fillId="0" borderId="0">
      <protection locked="0"/>
    </xf>
    <xf numFmtId="0" fontId="13" fillId="0" borderId="0">
      <protection locked="0"/>
    </xf>
    <xf numFmtId="165" fontId="116" fillId="0" borderId="0">
      <protection locked="0"/>
    </xf>
    <xf numFmtId="0" fontId="115" fillId="0" borderId="0">
      <protection locked="0"/>
    </xf>
    <xf numFmtId="0" fontId="13" fillId="0" borderId="0">
      <protection locked="0"/>
    </xf>
    <xf numFmtId="0" fontId="11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1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191" fontId="24" fillId="64" borderId="0" applyFont="0" applyBorder="0">
      <alignment horizontal="center" vertical="center" shrinkToFit="1"/>
    </xf>
    <xf numFmtId="0" fontId="2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1" fontId="24" fillId="0" borderId="0"/>
    <xf numFmtId="181" fontId="24" fillId="0" borderId="0"/>
    <xf numFmtId="0" fontId="24" fillId="0" borderId="0"/>
    <xf numFmtId="181" fontId="24" fillId="0" borderId="0"/>
    <xf numFmtId="181" fontId="24" fillId="0" borderId="0"/>
    <xf numFmtId="0" fontId="24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181" fontId="24" fillId="49" borderId="19" applyNumberFormat="0" applyFont="0">
      <alignment shrinkToFit="1"/>
      <protection locked="0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3" applyBorder="0">
      <alignment horizontal="center" vertical="center" wrapText="1"/>
    </xf>
    <xf numFmtId="0" fontId="23" fillId="0" borderId="3" applyBorder="0">
      <alignment horizontal="center" vertical="center" wrapText="1"/>
    </xf>
    <xf numFmtId="0" fontId="23" fillId="0" borderId="3" applyBorder="0">
      <alignment horizontal="center" vertical="center" wrapText="1"/>
    </xf>
    <xf numFmtId="165" fontId="13" fillId="0" borderId="0">
      <protection locked="0"/>
    </xf>
    <xf numFmtId="3" fontId="23" fillId="0" borderId="3" applyBorder="0">
      <alignment vertical="center"/>
    </xf>
    <xf numFmtId="3" fontId="23" fillId="0" borderId="3" applyBorder="0">
      <alignment vertical="center"/>
    </xf>
    <xf numFmtId="3" fontId="23" fillId="0" borderId="3" applyBorder="0">
      <alignment vertical="center"/>
    </xf>
    <xf numFmtId="170" fontId="5" fillId="0" borderId="3" applyFont="0" applyFill="0" applyBorder="0" applyProtection="0">
      <alignment horizontal="center" vertical="center"/>
    </xf>
    <xf numFmtId="170" fontId="5" fillId="0" borderId="3" applyFont="0" applyFill="0" applyBorder="0" applyProtection="0">
      <alignment horizontal="center" vertical="center"/>
    </xf>
    <xf numFmtId="170" fontId="5" fillId="0" borderId="3" applyFont="0" applyFill="0" applyBorder="0" applyProtection="0">
      <alignment horizontal="center" vertical="center"/>
    </xf>
    <xf numFmtId="0" fontId="112" fillId="7" borderId="0" applyNumberFormat="0" applyBorder="0" applyAlignment="0" applyProtection="0"/>
    <xf numFmtId="0" fontId="111" fillId="7" borderId="0" applyNumberFormat="0" applyBorder="0" applyAlignment="0" applyProtection="0"/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78" borderId="27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26" applyBorder="0">
      <alignment horizontal="right"/>
    </xf>
    <xf numFmtId="4" fontId="85" fillId="78" borderId="26" applyBorder="0">
      <alignment horizontal="right"/>
    </xf>
    <xf numFmtId="4" fontId="85" fillId="78" borderId="26" applyBorder="0">
      <alignment horizontal="right"/>
    </xf>
    <xf numFmtId="4" fontId="85" fillId="4" borderId="0" applyFont="0" applyBorder="0">
      <alignment horizontal="right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4" fontId="85" fillId="4" borderId="0" applyFont="0" applyBorder="0">
      <alignment horizontal="right"/>
    </xf>
    <xf numFmtId="4" fontId="85" fillId="4" borderId="0" applyBorder="0">
      <alignment horizontal="right"/>
    </xf>
    <xf numFmtId="4" fontId="85" fillId="4" borderId="0" applyBorder="0">
      <alignment horizontal="right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9" fontId="95" fillId="0" borderId="0">
      <alignment horizontal="center"/>
    </xf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" fontId="106" fillId="0" borderId="0"/>
    <xf numFmtId="38" fontId="9" fillId="0" borderId="0">
      <alignment vertical="top"/>
    </xf>
    <xf numFmtId="0" fontId="12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05" fillId="0" borderId="25" applyNumberFormat="0" applyFill="0" applyAlignment="0" applyProtection="0"/>
    <xf numFmtId="0" fontId="104" fillId="0" borderId="25" applyNumberFormat="0" applyFill="0" applyAlignment="0" applyProtection="0"/>
    <xf numFmtId="9" fontId="1" fillId="0" borderId="0" applyFont="0" applyFill="0" applyBorder="0" applyAlignment="0" applyProtection="0"/>
    <xf numFmtId="178" fontId="34" fillId="0" borderId="0" applyFont="0" applyFill="0" applyBorder="0" applyProtection="0">
      <alignment vertical="top"/>
    </xf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6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8" fontId="101" fillId="49" borderId="4" applyNumberFormat="0" applyBorder="0" applyAlignment="0">
      <alignment vertical="center"/>
      <protection locked="0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Font="0" applyFill="0" applyBorder="0" applyProtection="0">
      <alignment horizontal="center" vertical="center" wrapText="1"/>
    </xf>
    <xf numFmtId="0" fontId="100" fillId="6" borderId="0" applyNumberFormat="0" applyBorder="0" applyAlignment="0" applyProtection="0"/>
    <xf numFmtId="0" fontId="99" fillId="6" borderId="0" applyNumberFormat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79" fontId="9" fillId="0" borderId="0">
      <alignment vertical="top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9" fontId="85" fillId="0" borderId="0" applyBorder="0">
      <alignment vertical="top"/>
    </xf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7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98" fillId="76" borderId="0" applyNumberFormat="0" applyBorder="0" applyAlignment="0" applyProtection="0"/>
    <xf numFmtId="0" fontId="97" fillId="76" borderId="0" applyNumberFormat="0" applyBorder="0" applyAlignment="0" applyProtection="0"/>
    <xf numFmtId="0" fontId="96" fillId="0" borderId="0" applyNumberFormat="0" applyFill="0" applyBorder="0" applyAlignment="0" applyProtection="0"/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4" fillId="0" borderId="0">
      <alignment horizontal="centerContinuous" vertical="center" wrapText="1"/>
    </xf>
    <xf numFmtId="0" fontId="94" fillId="0" borderId="0">
      <alignment horizontal="center" vertical="center" wrapText="1"/>
    </xf>
    <xf numFmtId="0" fontId="93" fillId="0" borderId="0">
      <alignment horizontal="center" vertical="top" wrapText="1"/>
    </xf>
    <xf numFmtId="0" fontId="92" fillId="75" borderId="8" applyNumberFormat="0" applyAlignment="0" applyProtection="0"/>
    <xf numFmtId="0" fontId="91" fillId="75" borderId="8" applyNumberFormat="0" applyAlignment="0" applyProtection="0"/>
    <xf numFmtId="3" fontId="31" fillId="0" borderId="3" applyBorder="0">
      <alignment vertical="center"/>
    </xf>
    <xf numFmtId="3" fontId="31" fillId="0" borderId="3" applyBorder="0">
      <alignment vertical="center"/>
    </xf>
    <xf numFmtId="3" fontId="31" fillId="0" borderId="3" applyBorder="0">
      <alignment vertical="center"/>
    </xf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8" fillId="3" borderId="0"/>
    <xf numFmtId="0" fontId="87" fillId="0" borderId="0">
      <alignment horizontal="left"/>
    </xf>
    <xf numFmtId="49" fontId="86" fillId="0" borderId="0" applyBorder="0">
      <alignment vertical="center"/>
    </xf>
    <xf numFmtId="4" fontId="85" fillId="49" borderId="3" applyBorder="0">
      <alignment horizontal="right"/>
    </xf>
    <xf numFmtId="4" fontId="85" fillId="49" borderId="3" applyBorder="0">
      <alignment horizontal="right"/>
    </xf>
    <xf numFmtId="4" fontId="85" fillId="49" borderId="3" applyBorder="0">
      <alignment horizontal="right"/>
    </xf>
    <xf numFmtId="174" fontId="31" fillId="39" borderId="7"/>
    <xf numFmtId="0" fontId="84" fillId="0" borderId="23" applyBorder="0">
      <alignment horizontal="center" vertical="center" wrapText="1"/>
    </xf>
    <xf numFmtId="0" fontId="83" fillId="0" borderId="0" applyNumberFormat="0" applyFill="0" applyBorder="0" applyAlignment="0" applyProtection="0"/>
    <xf numFmtId="0" fontId="83" fillId="0" borderId="22" applyNumberFormat="0" applyFill="0" applyAlignment="0" applyProtection="0"/>
    <xf numFmtId="0" fontId="82" fillId="0" borderId="21" applyNumberFormat="0" applyFill="0" applyAlignment="0" applyProtection="0"/>
    <xf numFmtId="0" fontId="81" fillId="0" borderId="20" applyNumberFormat="0" applyFill="0" applyAlignment="0" applyProtection="0"/>
    <xf numFmtId="0" fontId="80" fillId="0" borderId="0" applyBorder="0">
      <alignment horizontal="center" vertical="center" wrapText="1"/>
    </xf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8" fillId="74" borderId="10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0" fontId="76" fillId="74" borderId="14" applyNumberFormat="0" applyAlignment="0" applyProtection="0"/>
    <xf numFmtId="3" fontId="75" fillId="0" borderId="11" applyFill="0" applyBorder="0">
      <alignment vertical="center"/>
    </xf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0" fontId="73" fillId="10" borderId="10" applyNumberFormat="0" applyAlignment="0" applyProtection="0"/>
    <xf numFmtId="174" fontId="23" fillId="0" borderId="7">
      <protection locked="0"/>
    </xf>
    <xf numFmtId="0" fontId="17" fillId="73" borderId="0" applyNumberFormat="0" applyBorder="0" applyAlignment="0" applyProtection="0"/>
    <xf numFmtId="0" fontId="16" fillId="73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72" borderId="0" applyNumberFormat="0" applyBorder="0" applyAlignment="0" applyProtection="0"/>
    <xf numFmtId="0" fontId="16" fillId="72" borderId="0" applyNumberFormat="0" applyBorder="0" applyAlignment="0" applyProtection="0"/>
    <xf numFmtId="0" fontId="17" fillId="71" borderId="0" applyNumberFormat="0" applyBorder="0" applyAlignment="0" applyProtection="0"/>
    <xf numFmtId="0" fontId="16" fillId="71" borderId="0" applyNumberFormat="0" applyBorder="0" applyAlignment="0" applyProtection="0"/>
    <xf numFmtId="0" fontId="17" fillId="70" borderId="0" applyNumberFormat="0" applyBorder="0" applyAlignment="0" applyProtection="0"/>
    <xf numFmtId="0" fontId="16" fillId="70" borderId="0" applyNumberFormat="0" applyBorder="0" applyAlignment="0" applyProtection="0"/>
    <xf numFmtId="177" fontId="24" fillId="69" borderId="3" applyNumberFormat="0" applyFill="0" applyBorder="0" applyProtection="0">
      <alignment vertical="center"/>
      <protection locked="0"/>
    </xf>
    <xf numFmtId="177" fontId="24" fillId="69" borderId="3" applyNumberFormat="0" applyFill="0" applyBorder="0" applyProtection="0">
      <alignment vertical="center"/>
      <protection locked="0"/>
    </xf>
    <xf numFmtId="177" fontId="24" fillId="69" borderId="3" applyNumberFormat="0" applyFill="0" applyBorder="0" applyProtection="0">
      <alignment vertical="center"/>
      <protection locked="0"/>
    </xf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72" fillId="68" borderId="19">
      <alignment vertical="center"/>
      <protection locked="0"/>
    </xf>
    <xf numFmtId="0" fontId="71" fillId="0" borderId="0" applyNumberFormat="0" applyFill="0" applyBorder="0" applyAlignment="0" applyProtection="0"/>
    <xf numFmtId="177" fontId="70" fillId="38" borderId="2">
      <alignment horizontal="center" vertical="center"/>
    </xf>
    <xf numFmtId="0" fontId="30" fillId="0" borderId="18" applyNumberFormat="0" applyFont="0" applyFill="0" applyAlignment="0" applyProtection="0"/>
    <xf numFmtId="49" fontId="69" fillId="3" borderId="3" applyNumberFormat="0" applyBorder="0">
      <alignment horizontal="center" vertical="center" wrapText="1"/>
    </xf>
    <xf numFmtId="38" fontId="68" fillId="67" borderId="0">
      <alignment horizontal="right" vertical="top"/>
    </xf>
    <xf numFmtId="38" fontId="68" fillId="67" borderId="0">
      <alignment horizontal="right" vertical="top"/>
    </xf>
    <xf numFmtId="177" fontId="24" fillId="64" borderId="17" applyNumberFormat="0" applyFont="0" applyAlignment="0">
      <alignment horizontal="left"/>
    </xf>
    <xf numFmtId="0" fontId="24" fillId="66" borderId="0"/>
    <xf numFmtId="185" fontId="24" fillId="35" borderId="3">
      <alignment vertical="center"/>
    </xf>
    <xf numFmtId="0" fontId="67" fillId="0" borderId="0" applyNumberFormat="0" applyFill="0" applyBorder="0" applyAlignment="0" applyProtection="0"/>
    <xf numFmtId="0" fontId="66" fillId="53" borderId="0"/>
    <xf numFmtId="0" fontId="66" fillId="43" borderId="0"/>
    <xf numFmtId="0" fontId="66" fillId="65" borderId="0"/>
    <xf numFmtId="0" fontId="64" fillId="63" borderId="0"/>
    <xf numFmtId="0" fontId="64" fillId="64" borderId="16">
      <protection locked="0"/>
    </xf>
    <xf numFmtId="49" fontId="66" fillId="63" borderId="0"/>
    <xf numFmtId="49" fontId="66" fillId="63" borderId="16"/>
    <xf numFmtId="49" fontId="65" fillId="63" borderId="0"/>
    <xf numFmtId="0" fontId="64" fillId="63" borderId="0"/>
    <xf numFmtId="4" fontId="63" fillId="59" borderId="14" applyNumberFormat="0" applyProtection="0">
      <alignment horizontal="right" vertical="center"/>
    </xf>
    <xf numFmtId="4" fontId="63" fillId="59" borderId="14" applyNumberFormat="0" applyProtection="0">
      <alignment horizontal="right" vertical="center"/>
    </xf>
    <xf numFmtId="4" fontId="63" fillId="59" borderId="14" applyNumberFormat="0" applyProtection="0">
      <alignment horizontal="right" vertical="center"/>
    </xf>
    <xf numFmtId="4" fontId="63" fillId="59" borderId="14" applyNumberFormat="0" applyProtection="0">
      <alignment horizontal="right" vertical="center"/>
    </xf>
    <xf numFmtId="0" fontId="62" fillId="0" borderId="0"/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4" fontId="58" fillId="59" borderId="14" applyNumberFormat="0" applyProtection="0">
      <alignment horizontal="right" vertical="center"/>
    </xf>
    <xf numFmtId="4" fontId="58" fillId="59" borderId="14" applyNumberFormat="0" applyProtection="0">
      <alignment horizontal="right" vertical="center"/>
    </xf>
    <xf numFmtId="4" fontId="58" fillId="59" borderId="14" applyNumberFormat="0" applyProtection="0">
      <alignment horizontal="right" vertical="center"/>
    </xf>
    <xf numFmtId="4" fontId="58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7" fillId="59" borderId="14" applyNumberFormat="0" applyProtection="0">
      <alignment horizontal="right" vertical="center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7" fillId="62" borderId="14" applyNumberFormat="0" applyProtection="0">
      <alignment horizontal="left" vertical="center" indent="1"/>
    </xf>
    <xf numFmtId="4" fontId="58" fillId="62" borderId="14" applyNumberFormat="0" applyProtection="0">
      <alignment vertical="center"/>
    </xf>
    <xf numFmtId="4" fontId="58" fillId="62" borderId="14" applyNumberFormat="0" applyProtection="0">
      <alignment vertical="center"/>
    </xf>
    <xf numFmtId="4" fontId="58" fillId="62" borderId="14" applyNumberFormat="0" applyProtection="0">
      <alignment vertical="center"/>
    </xf>
    <xf numFmtId="4" fontId="58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4" fontId="57" fillId="62" borderId="14" applyNumberFormat="0" applyProtection="0">
      <alignment vertical="center"/>
    </xf>
    <xf numFmtId="0" fontId="5" fillId="0" borderId="0"/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3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61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0" fontId="24" fillId="47" borderId="14" applyNumberFormat="0" applyProtection="0">
      <alignment horizontal="left" vertical="center" indent="1"/>
    </xf>
    <xf numFmtId="4" fontId="61" fillId="47" borderId="14" applyNumberFormat="0" applyProtection="0">
      <alignment horizontal="left" vertical="center" indent="1"/>
    </xf>
    <xf numFmtId="4" fontId="61" fillId="47" borderId="14" applyNumberFormat="0" applyProtection="0">
      <alignment horizontal="left" vertical="center" indent="1"/>
    </xf>
    <xf numFmtId="4" fontId="61" fillId="47" borderId="14" applyNumberFormat="0" applyProtection="0">
      <alignment horizontal="left" vertical="center" indent="1"/>
    </xf>
    <xf numFmtId="4" fontId="61" fillId="47" borderId="14" applyNumberFormat="0" applyProtection="0">
      <alignment horizontal="left" vertical="center" indent="1"/>
    </xf>
    <xf numFmtId="4" fontId="61" fillId="59" borderId="14" applyNumberFormat="0" applyProtection="0">
      <alignment horizontal="left" vertical="center" indent="1"/>
    </xf>
    <xf numFmtId="4" fontId="61" fillId="59" borderId="14" applyNumberFormat="0" applyProtection="0">
      <alignment horizontal="left" vertical="center" indent="1"/>
    </xf>
    <xf numFmtId="4" fontId="61" fillId="59" borderId="14" applyNumberFormat="0" applyProtection="0">
      <alignment horizontal="left" vertical="center" indent="1"/>
    </xf>
    <xf numFmtId="4" fontId="61" fillId="59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4" fontId="60" fillId="60" borderId="0" applyNumberFormat="0" applyProtection="0">
      <alignment horizontal="left" vertical="center" indent="1"/>
    </xf>
    <xf numFmtId="4" fontId="57" fillId="59" borderId="15" applyNumberFormat="0" applyProtection="0">
      <alignment horizontal="left" vertical="center" indent="1"/>
    </xf>
    <xf numFmtId="4" fontId="57" fillId="59" borderId="15" applyNumberFormat="0" applyProtection="0">
      <alignment horizontal="left" vertical="center" indent="1"/>
    </xf>
    <xf numFmtId="4" fontId="57" fillId="59" borderId="15" applyNumberFormat="0" applyProtection="0">
      <alignment horizontal="left" vertical="center" indent="1"/>
    </xf>
    <xf numFmtId="4" fontId="59" fillId="58" borderId="14" applyNumberFormat="0" applyProtection="0">
      <alignment horizontal="left" vertical="center" indent="1"/>
    </xf>
    <xf numFmtId="4" fontId="59" fillId="58" borderId="14" applyNumberFormat="0" applyProtection="0">
      <alignment horizontal="left" vertical="center" indent="1"/>
    </xf>
    <xf numFmtId="4" fontId="59" fillId="58" borderId="14" applyNumberFormat="0" applyProtection="0">
      <alignment horizontal="left" vertical="center" indent="1"/>
    </xf>
    <xf numFmtId="4" fontId="59" fillId="58" borderId="14" applyNumberFormat="0" applyProtection="0">
      <alignment horizontal="left" vertical="center" indent="1"/>
    </xf>
    <xf numFmtId="4" fontId="57" fillId="43" borderId="14" applyNumberFormat="0" applyProtection="0">
      <alignment horizontal="right" vertical="center"/>
    </xf>
    <xf numFmtId="4" fontId="57" fillId="43" borderId="14" applyNumberFormat="0" applyProtection="0">
      <alignment horizontal="right" vertical="center"/>
    </xf>
    <xf numFmtId="4" fontId="57" fillId="43" borderId="14" applyNumberFormat="0" applyProtection="0">
      <alignment horizontal="right" vertical="center"/>
    </xf>
    <xf numFmtId="4" fontId="57" fillId="43" borderId="14" applyNumberFormat="0" applyProtection="0">
      <alignment horizontal="right" vertical="center"/>
    </xf>
    <xf numFmtId="4" fontId="57" fillId="57" borderId="14" applyNumberFormat="0" applyProtection="0">
      <alignment horizontal="right" vertical="center"/>
    </xf>
    <xf numFmtId="4" fontId="57" fillId="57" borderId="14" applyNumberFormat="0" applyProtection="0">
      <alignment horizontal="right" vertical="center"/>
    </xf>
    <xf numFmtId="4" fontId="57" fillId="57" borderId="14" applyNumberFormat="0" applyProtection="0">
      <alignment horizontal="right" vertical="center"/>
    </xf>
    <xf numFmtId="4" fontId="57" fillId="57" borderId="14" applyNumberFormat="0" applyProtection="0">
      <alignment horizontal="right" vertical="center"/>
    </xf>
    <xf numFmtId="4" fontId="57" fillId="56" borderId="14" applyNumberFormat="0" applyProtection="0">
      <alignment horizontal="right" vertical="center"/>
    </xf>
    <xf numFmtId="4" fontId="57" fillId="56" borderId="14" applyNumberFormat="0" applyProtection="0">
      <alignment horizontal="right" vertical="center"/>
    </xf>
    <xf numFmtId="4" fontId="57" fillId="56" borderId="14" applyNumberFormat="0" applyProtection="0">
      <alignment horizontal="right" vertical="center"/>
    </xf>
    <xf numFmtId="4" fontId="57" fillId="56" borderId="14" applyNumberFormat="0" applyProtection="0">
      <alignment horizontal="right" vertical="center"/>
    </xf>
    <xf numFmtId="4" fontId="57" fillId="55" borderId="14" applyNumberFormat="0" applyProtection="0">
      <alignment horizontal="right" vertical="center"/>
    </xf>
    <xf numFmtId="4" fontId="57" fillId="55" borderId="14" applyNumberFormat="0" applyProtection="0">
      <alignment horizontal="right" vertical="center"/>
    </xf>
    <xf numFmtId="4" fontId="57" fillId="55" borderId="14" applyNumberFormat="0" applyProtection="0">
      <alignment horizontal="right" vertical="center"/>
    </xf>
    <xf numFmtId="4" fontId="57" fillId="55" borderId="14" applyNumberFormat="0" applyProtection="0">
      <alignment horizontal="right" vertical="center"/>
    </xf>
    <xf numFmtId="4" fontId="57" fillId="54" borderId="14" applyNumberFormat="0" applyProtection="0">
      <alignment horizontal="right" vertical="center"/>
    </xf>
    <xf numFmtId="4" fontId="57" fillId="54" borderId="14" applyNumberFormat="0" applyProtection="0">
      <alignment horizontal="right" vertical="center"/>
    </xf>
    <xf numFmtId="4" fontId="57" fillId="54" borderId="14" applyNumberFormat="0" applyProtection="0">
      <alignment horizontal="right" vertical="center"/>
    </xf>
    <xf numFmtId="4" fontId="57" fillId="54" borderId="14" applyNumberFormat="0" applyProtection="0">
      <alignment horizontal="right" vertical="center"/>
    </xf>
    <xf numFmtId="4" fontId="57" fillId="53" borderId="14" applyNumberFormat="0" applyProtection="0">
      <alignment horizontal="right" vertical="center"/>
    </xf>
    <xf numFmtId="4" fontId="57" fillId="53" borderId="14" applyNumberFormat="0" applyProtection="0">
      <alignment horizontal="right" vertical="center"/>
    </xf>
    <xf numFmtId="4" fontId="57" fillId="53" borderId="14" applyNumberFormat="0" applyProtection="0">
      <alignment horizontal="right" vertical="center"/>
    </xf>
    <xf numFmtId="4" fontId="57" fillId="53" borderId="14" applyNumberFormat="0" applyProtection="0">
      <alignment horizontal="right" vertical="center"/>
    </xf>
    <xf numFmtId="4" fontId="57" fillId="38" borderId="14" applyNumberFormat="0" applyProtection="0">
      <alignment horizontal="right" vertical="center"/>
    </xf>
    <xf numFmtId="4" fontId="57" fillId="38" borderId="14" applyNumberFormat="0" applyProtection="0">
      <alignment horizontal="right" vertical="center"/>
    </xf>
    <xf numFmtId="4" fontId="57" fillId="38" borderId="14" applyNumberFormat="0" applyProtection="0">
      <alignment horizontal="right" vertical="center"/>
    </xf>
    <xf numFmtId="4" fontId="57" fillId="38" borderId="14" applyNumberFormat="0" applyProtection="0">
      <alignment horizontal="right" vertical="center"/>
    </xf>
    <xf numFmtId="4" fontId="57" fillId="52" borderId="14" applyNumberFormat="0" applyProtection="0">
      <alignment horizontal="right" vertical="center"/>
    </xf>
    <xf numFmtId="4" fontId="57" fillId="52" borderId="14" applyNumberFormat="0" applyProtection="0">
      <alignment horizontal="right" vertical="center"/>
    </xf>
    <xf numFmtId="4" fontId="57" fillId="52" borderId="14" applyNumberFormat="0" applyProtection="0">
      <alignment horizontal="right" vertical="center"/>
    </xf>
    <xf numFmtId="4" fontId="57" fillId="52" borderId="14" applyNumberFormat="0" applyProtection="0">
      <alignment horizontal="right" vertical="center"/>
    </xf>
    <xf numFmtId="4" fontId="57" fillId="51" borderId="14" applyNumberFormat="0" applyProtection="0">
      <alignment horizontal="right" vertical="center"/>
    </xf>
    <xf numFmtId="4" fontId="57" fillId="51" borderId="14" applyNumberFormat="0" applyProtection="0">
      <alignment horizontal="right" vertical="center"/>
    </xf>
    <xf numFmtId="4" fontId="57" fillId="51" borderId="14" applyNumberFormat="0" applyProtection="0">
      <alignment horizontal="right" vertical="center"/>
    </xf>
    <xf numFmtId="4" fontId="57" fillId="51" borderId="14" applyNumberFormat="0" applyProtection="0">
      <alignment horizontal="right" vertical="center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0" fontId="24" fillId="50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7" fillId="49" borderId="14" applyNumberFormat="0" applyProtection="0">
      <alignment horizontal="left" vertical="center" indent="1"/>
    </xf>
    <xf numFmtId="4" fontId="58" fillId="49" borderId="14" applyNumberFormat="0" applyProtection="0">
      <alignment vertical="center"/>
    </xf>
    <xf numFmtId="4" fontId="58" fillId="49" borderId="14" applyNumberFormat="0" applyProtection="0">
      <alignment vertical="center"/>
    </xf>
    <xf numFmtId="4" fontId="58" fillId="49" borderId="14" applyNumberFormat="0" applyProtection="0">
      <alignment vertical="center"/>
    </xf>
    <xf numFmtId="4" fontId="58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4" fontId="57" fillId="49" borderId="14" applyNumberFormat="0" applyProtection="0">
      <alignment vertical="center"/>
    </xf>
    <xf numFmtId="0" fontId="24" fillId="0" borderId="0">
      <alignment vertical="center"/>
    </xf>
    <xf numFmtId="177" fontId="56" fillId="46" borderId="3">
      <alignment horizontal="center" vertical="center" wrapText="1"/>
      <protection locked="0"/>
    </xf>
    <xf numFmtId="177" fontId="56" fillId="46" borderId="3">
      <alignment horizontal="center" vertical="center" wrapText="1"/>
      <protection locked="0"/>
    </xf>
    <xf numFmtId="177" fontId="56" fillId="46" borderId="3">
      <alignment horizontal="center" vertical="center" wrapText="1"/>
      <protection locked="0"/>
    </xf>
    <xf numFmtId="0" fontId="55" fillId="0" borderId="0" applyNumberFormat="0">
      <alignment horizontal="left"/>
    </xf>
    <xf numFmtId="0" fontId="54" fillId="3" borderId="0">
      <alignment vertical="center"/>
    </xf>
    <xf numFmtId="0" fontId="53" fillId="48" borderId="14" applyNumberFormat="0" applyAlignment="0" applyProtection="0"/>
    <xf numFmtId="0" fontId="53" fillId="48" borderId="14" applyNumberFormat="0" applyAlignment="0" applyProtection="0"/>
    <xf numFmtId="0" fontId="53" fillId="48" borderId="14" applyNumberFormat="0" applyAlignment="0" applyProtection="0"/>
    <xf numFmtId="0" fontId="53" fillId="48" borderId="14" applyNumberFormat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24" fillId="33" borderId="13" applyNumberFormat="0" applyFont="0" applyAlignment="0" applyProtection="0"/>
    <xf numFmtId="0" fontId="24" fillId="33" borderId="13" applyNumberFormat="0" applyFont="0" applyAlignment="0" applyProtection="0"/>
    <xf numFmtId="0" fontId="24" fillId="33" borderId="13" applyNumberFormat="0" applyFont="0" applyAlignment="0" applyProtection="0"/>
    <xf numFmtId="0" fontId="24" fillId="33" borderId="13" applyNumberFormat="0" applyFont="0" applyAlignment="0" applyProtection="0"/>
    <xf numFmtId="0" fontId="52" fillId="0" borderId="0"/>
    <xf numFmtId="0" fontId="51" fillId="3" borderId="3" applyFont="0" applyBorder="0" applyAlignment="0">
      <alignment horizontal="center" vertical="center"/>
    </xf>
    <xf numFmtId="0" fontId="50" fillId="34" borderId="0" applyNumberFormat="0" applyBorder="0" applyAlignment="0" applyProtection="0"/>
    <xf numFmtId="0" fontId="49" fillId="0" borderId="12" applyNumberFormat="0" applyFill="0" applyAlignment="0" applyProtection="0"/>
    <xf numFmtId="172" fontId="48" fillId="47" borderId="11" applyBorder="0" applyAlignment="0">
      <alignment horizontal="left" indent="1"/>
    </xf>
    <xf numFmtId="177" fontId="24" fillId="46" borderId="3">
      <alignment vertical="center"/>
    </xf>
    <xf numFmtId="182" fontId="10" fillId="4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3" borderId="0">
      <alignment vertical="top"/>
    </xf>
    <xf numFmtId="38" fontId="10" fillId="3" borderId="0">
      <alignment vertical="top"/>
    </xf>
    <xf numFmtId="38" fontId="10" fillId="0" borderId="0">
      <alignment vertical="top"/>
    </xf>
    <xf numFmtId="0" fontId="47" fillId="34" borderId="10" applyNumberFormat="0" applyAlignment="0" applyProtection="0"/>
    <xf numFmtId="0" fontId="47" fillId="34" borderId="10" applyNumberFormat="0" applyAlignment="0" applyProtection="0"/>
    <xf numFmtId="0" fontId="47" fillId="34" borderId="10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74" fontId="44" fillId="0" borderId="0"/>
    <xf numFmtId="0" fontId="25" fillId="45" borderId="3">
      <alignment horizontal="center" vertical="center" wrapText="1"/>
      <protection locked="0"/>
    </xf>
    <xf numFmtId="0" fontId="25" fillId="45" borderId="3">
      <alignment horizontal="center" vertical="center" wrapText="1"/>
      <protection locked="0"/>
    </xf>
    <xf numFmtId="0" fontId="25" fillId="45" borderId="3">
      <alignment horizontal="center" vertical="center" wrapText="1"/>
      <protection locked="0"/>
    </xf>
    <xf numFmtId="38" fontId="43" fillId="0" borderId="0">
      <alignment vertical="top"/>
    </xf>
    <xf numFmtId="38" fontId="43" fillId="0" borderId="0">
      <alignment vertical="top"/>
    </xf>
    <xf numFmtId="0" fontId="42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>
      <alignment vertical="top"/>
    </xf>
    <xf numFmtId="0" fontId="38" fillId="44" borderId="0" applyNumberFormat="0" applyBorder="0" applyAlignment="0" applyProtection="0"/>
    <xf numFmtId="167" fontId="23" fillId="43" borderId="3" applyBorder="0">
      <alignment horizontal="center" vertical="center"/>
    </xf>
    <xf numFmtId="0" fontId="24" fillId="0" borderId="0" applyNumberFormat="0" applyFont="0">
      <alignment wrapText="1"/>
    </xf>
    <xf numFmtId="2" fontId="30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6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38" fontId="35" fillId="0" borderId="0">
      <alignment vertical="top"/>
    </xf>
    <xf numFmtId="38" fontId="35" fillId="0" borderId="0">
      <alignment vertical="top"/>
    </xf>
    <xf numFmtId="16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4" fontId="34" fillId="0" borderId="0">
      <alignment vertical="top"/>
    </xf>
    <xf numFmtId="14" fontId="33" fillId="0" borderId="0" applyFont="0" applyBorder="0">
      <alignment vertical="top"/>
    </xf>
    <xf numFmtId="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4" fontId="31" fillId="39" borderId="7"/>
    <xf numFmtId="3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26" borderId="8" applyNumberFormat="0" applyAlignment="0" applyProtection="0"/>
    <xf numFmtId="37" fontId="28" fillId="38" borderId="3">
      <alignment horizontal="center" vertical="center"/>
    </xf>
    <xf numFmtId="37" fontId="28" fillId="38" borderId="3">
      <alignment horizontal="center" vertical="center"/>
    </xf>
    <xf numFmtId="37" fontId="28" fillId="38" borderId="3">
      <alignment horizontal="center" vertical="center"/>
    </xf>
    <xf numFmtId="177" fontId="27" fillId="37" borderId="3">
      <alignment vertical="center"/>
    </xf>
    <xf numFmtId="177" fontId="27" fillId="37" borderId="3">
      <alignment vertical="center"/>
    </xf>
    <xf numFmtId="177" fontId="27" fillId="37" borderId="3">
      <alignment vertical="center"/>
    </xf>
    <xf numFmtId="177" fontId="27" fillId="36" borderId="3">
      <alignment vertical="center"/>
    </xf>
    <xf numFmtId="0" fontId="23" fillId="0" borderId="0">
      <alignment horizontal="left"/>
    </xf>
    <xf numFmtId="0" fontId="26" fillId="25" borderId="0" applyNumberFormat="0" applyBorder="0" applyAlignment="0" applyProtection="0"/>
    <xf numFmtId="39" fontId="25" fillId="3" borderId="0" applyNumberFormat="0" applyBorder="0">
      <alignment vertical="center"/>
    </xf>
    <xf numFmtId="172" fontId="24" fillId="0" borderId="0" applyNumberFormat="0" applyFont="0" applyAlignment="0">
      <alignment horizontal="center" vertical="center"/>
    </xf>
    <xf numFmtId="173" fontId="20" fillId="0" borderId="0" applyFont="0" applyBorder="0" applyProtection="0">
      <alignment vertical="center"/>
    </xf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4" fontId="23" fillId="0" borderId="7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3" fontId="20" fillId="0" borderId="6" applyFont="0" applyFill="0">
      <alignment horizontal="right" vertical="center"/>
      <protection locked="0"/>
    </xf>
    <xf numFmtId="172" fontId="19" fillId="35" borderId="0">
      <alignment horizontal="center" vertical="center"/>
    </xf>
    <xf numFmtId="0" fontId="1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3" borderId="0" applyNumberFormat="0" applyBorder="0" applyAlignment="0" applyProtection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0" borderId="0" applyNumberFormat="0" applyBorder="0" applyAlignment="0" applyProtection="0"/>
    <xf numFmtId="0" fontId="18" fillId="31" borderId="0" applyNumberFormat="0" applyBorder="0" applyAlignment="0" applyProtection="0"/>
    <xf numFmtId="0" fontId="1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7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4" borderId="0" applyNumberFormat="0" applyBorder="0" applyAlignment="0" applyProtection="0"/>
    <xf numFmtId="0" fontId="18" fillId="23" borderId="0" applyNumberFormat="0" applyBorder="0" applyAlignment="0" applyProtection="0"/>
    <xf numFmtId="0" fontId="1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0" borderId="0" applyNumberFormat="0" applyBorder="0" applyAlignment="0" applyProtection="0"/>
    <xf numFmtId="0" fontId="18" fillId="19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5" borderId="0" applyNumberFormat="0" applyBorder="0" applyAlignment="0" applyProtection="0"/>
    <xf numFmtId="0" fontId="16" fillId="15" borderId="0" applyNumberFormat="0" applyBorder="0" applyAlignment="0" applyProtection="0"/>
    <xf numFmtId="0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0" borderId="5">
      <protection locked="0"/>
    </xf>
    <xf numFmtId="0" fontId="13" fillId="0" borderId="5">
      <protection locked="0"/>
    </xf>
    <xf numFmtId="0" fontId="14" fillId="0" borderId="0">
      <protection locked="0"/>
    </xf>
    <xf numFmtId="0" fontId="14" fillId="0" borderId="0">
      <protection locked="0"/>
    </xf>
    <xf numFmtId="165" fontId="13" fillId="0" borderId="0">
      <protection locked="0"/>
    </xf>
    <xf numFmtId="165" fontId="13" fillId="0" borderId="0">
      <protection locked="0"/>
    </xf>
    <xf numFmtId="165" fontId="13" fillId="0" borderId="0">
      <protection locked="0"/>
    </xf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1" fillId="0" borderId="0"/>
    <xf numFmtId="0" fontId="11" fillId="0" borderId="0"/>
    <xf numFmtId="0" fontId="11" fillId="0" borderId="0"/>
    <xf numFmtId="38" fontId="9" fillId="0" borderId="0">
      <alignment vertical="top"/>
    </xf>
    <xf numFmtId="38" fontId="9" fillId="0" borderId="0">
      <alignment vertical="top"/>
    </xf>
    <xf numFmtId="0" fontId="11" fillId="0" borderId="0"/>
    <xf numFmtId="0" fontId="12" fillId="0" borderId="0"/>
    <xf numFmtId="0" fontId="12" fillId="0" borderId="0"/>
    <xf numFmtId="38" fontId="9" fillId="0" borderId="0">
      <alignment vertical="top"/>
    </xf>
    <xf numFmtId="38" fontId="9" fillId="0" borderId="0">
      <alignment vertical="top"/>
    </xf>
    <xf numFmtId="0" fontId="12" fillId="0" borderId="0"/>
    <xf numFmtId="0" fontId="11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10" fillId="4" borderId="0">
      <alignment vertical="top"/>
    </xf>
    <xf numFmtId="171" fontId="10" fillId="3" borderId="0">
      <alignment vertical="top"/>
    </xf>
    <xf numFmtId="169" fontId="10" fillId="0" borderId="0">
      <alignment vertical="top"/>
    </xf>
    <xf numFmtId="169" fontId="9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5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118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81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118" fillId="8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81" fontId="118" fillId="8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81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81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81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81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81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81" fontId="118" fillId="8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81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81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81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81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81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118" fillId="82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181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118" fillId="8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81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118" fillId="8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81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1" fontId="5" fillId="88" borderId="0" applyNumberFormat="0" applyBorder="0" applyAlignment="0" applyProtection="0"/>
    <xf numFmtId="0" fontId="17" fillId="15" borderId="0" applyNumberFormat="0" applyBorder="0" applyAlignment="0" applyProtection="0"/>
    <xf numFmtId="181" fontId="5" fillId="15" borderId="0" applyNumberFormat="0" applyBorder="0" applyAlignment="0" applyProtection="0"/>
    <xf numFmtId="0" fontId="17" fillId="15" borderId="0" applyNumberFormat="0" applyBorder="0" applyAlignment="0" applyProtection="0"/>
    <xf numFmtId="181" fontId="5" fillId="15" borderId="0" applyNumberFormat="0" applyBorder="0" applyAlignment="0" applyProtection="0"/>
    <xf numFmtId="0" fontId="17" fillId="15" borderId="0" applyNumberFormat="0" applyBorder="0" applyAlignment="0" applyProtection="0"/>
    <xf numFmtId="181" fontId="5" fillId="15" borderId="0" applyNumberFormat="0" applyBorder="0" applyAlignment="0" applyProtection="0"/>
    <xf numFmtId="0" fontId="17" fillId="15" borderId="0" applyNumberFormat="0" applyBorder="0" applyAlignment="0" applyProtection="0"/>
    <xf numFmtId="181" fontId="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1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1" fontId="5" fillId="85" borderId="0" applyNumberFormat="0" applyBorder="0" applyAlignment="0" applyProtection="0"/>
    <xf numFmtId="0" fontId="17" fillId="12" borderId="0" applyNumberFormat="0" applyBorder="0" applyAlignment="0" applyProtection="0"/>
    <xf numFmtId="181" fontId="5" fillId="12" borderId="0" applyNumberFormat="0" applyBorder="0" applyAlignment="0" applyProtection="0"/>
    <xf numFmtId="0" fontId="17" fillId="12" borderId="0" applyNumberFormat="0" applyBorder="0" applyAlignment="0" applyProtection="0"/>
    <xf numFmtId="181" fontId="5" fillId="12" borderId="0" applyNumberFormat="0" applyBorder="0" applyAlignment="0" applyProtection="0"/>
    <xf numFmtId="0" fontId="17" fillId="12" borderId="0" applyNumberFormat="0" applyBorder="0" applyAlignment="0" applyProtection="0"/>
    <xf numFmtId="181" fontId="5" fillId="12" borderId="0" applyNumberFormat="0" applyBorder="0" applyAlignment="0" applyProtection="0"/>
    <xf numFmtId="0" fontId="17" fillId="12" borderId="0" applyNumberFormat="0" applyBorder="0" applyAlignment="0" applyProtection="0"/>
    <xf numFmtId="181" fontId="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1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5" fillId="86" borderId="0" applyNumberFormat="0" applyBorder="0" applyAlignment="0" applyProtection="0"/>
    <xf numFmtId="0" fontId="17" fillId="13" borderId="0" applyNumberFormat="0" applyBorder="0" applyAlignment="0" applyProtection="0"/>
    <xf numFmtId="181" fontId="5" fillId="13" borderId="0" applyNumberFormat="0" applyBorder="0" applyAlignment="0" applyProtection="0"/>
    <xf numFmtId="0" fontId="17" fillId="13" borderId="0" applyNumberFormat="0" applyBorder="0" applyAlignment="0" applyProtection="0"/>
    <xf numFmtId="181" fontId="5" fillId="13" borderId="0" applyNumberFormat="0" applyBorder="0" applyAlignment="0" applyProtection="0"/>
    <xf numFmtId="0" fontId="17" fillId="13" borderId="0" applyNumberFormat="0" applyBorder="0" applyAlignment="0" applyProtection="0"/>
    <xf numFmtId="181" fontId="5" fillId="13" borderId="0" applyNumberFormat="0" applyBorder="0" applyAlignment="0" applyProtection="0"/>
    <xf numFmtId="0" fontId="17" fillId="13" borderId="0" applyNumberFormat="0" applyBorder="0" applyAlignment="0" applyProtection="0"/>
    <xf numFmtId="181" fontId="5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89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90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1" fontId="5" fillId="91" borderId="0" applyNumberFormat="0" applyBorder="0" applyAlignment="0" applyProtection="0"/>
    <xf numFmtId="0" fontId="17" fillId="18" borderId="0" applyNumberFormat="0" applyBorder="0" applyAlignment="0" applyProtection="0"/>
    <xf numFmtId="181" fontId="5" fillId="18" borderId="0" applyNumberFormat="0" applyBorder="0" applyAlignment="0" applyProtection="0"/>
    <xf numFmtId="0" fontId="17" fillId="18" borderId="0" applyNumberFormat="0" applyBorder="0" applyAlignment="0" applyProtection="0"/>
    <xf numFmtId="181" fontId="5" fillId="18" borderId="0" applyNumberFormat="0" applyBorder="0" applyAlignment="0" applyProtection="0"/>
    <xf numFmtId="0" fontId="17" fillId="18" borderId="0" applyNumberFormat="0" applyBorder="0" applyAlignment="0" applyProtection="0"/>
    <xf numFmtId="181" fontId="5" fillId="18" borderId="0" applyNumberFormat="0" applyBorder="0" applyAlignment="0" applyProtection="0"/>
    <xf numFmtId="0" fontId="17" fillId="18" borderId="0" applyNumberFormat="0" applyBorder="0" applyAlignment="0" applyProtection="0"/>
    <xf numFmtId="181" fontId="5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1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67" fontId="2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1" fontId="119" fillId="0" borderId="0"/>
    <xf numFmtId="181" fontId="119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0" fontId="24" fillId="0" borderId="0"/>
    <xf numFmtId="181" fontId="6" fillId="0" borderId="0"/>
    <xf numFmtId="181" fontId="6" fillId="0" borderId="0"/>
    <xf numFmtId="181" fontId="24" fillId="0" borderId="0"/>
    <xf numFmtId="181" fontId="24" fillId="0" borderId="0"/>
    <xf numFmtId="181" fontId="109" fillId="0" borderId="0"/>
    <xf numFmtId="181" fontId="5" fillId="0" borderId="0"/>
    <xf numFmtId="181" fontId="7" fillId="0" borderId="0"/>
    <xf numFmtId="0" fontId="5" fillId="0" borderId="0"/>
    <xf numFmtId="0" fontId="24" fillId="0" borderId="0"/>
    <xf numFmtId="0" fontId="120" fillId="0" borderId="0"/>
    <xf numFmtId="181" fontId="5" fillId="77" borderId="13" applyNumberFormat="0" applyFont="0" applyAlignment="0" applyProtection="0"/>
    <xf numFmtId="181" fontId="5" fillId="77" borderId="13" applyNumberFormat="0" applyFont="0" applyAlignment="0" applyProtection="0"/>
    <xf numFmtId="181" fontId="5" fillId="77" borderId="13" applyNumberFormat="0" applyFont="0" applyAlignment="0" applyProtection="0"/>
    <xf numFmtId="181" fontId="5" fillId="77" borderId="13" applyNumberFormat="0" applyFont="0" applyAlignment="0" applyProtection="0"/>
    <xf numFmtId="181" fontId="5" fillId="77" borderId="13" applyNumberFormat="0" applyFont="0" applyAlignment="0" applyProtection="0"/>
    <xf numFmtId="0" fontId="5" fillId="77" borderId="13" applyNumberFormat="0" applyFont="0" applyAlignment="0" applyProtection="0"/>
    <xf numFmtId="181" fontId="5" fillId="77" borderId="13" applyNumberFormat="0" applyFon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21" fillId="0" borderId="19" applyNumberFormat="0" applyAlignment="0">
      <alignment vertical="top"/>
    </xf>
    <xf numFmtId="0" fontId="122" fillId="92" borderId="28" applyBorder="0"/>
    <xf numFmtId="0" fontId="123" fillId="93" borderId="3"/>
    <xf numFmtId="181" fontId="11" fillId="0" borderId="0"/>
    <xf numFmtId="194" fontId="55" fillId="0" borderId="0">
      <alignment horizontal="left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181" fontId="5" fillId="94" borderId="0" applyNumberFormat="0" applyBorder="0" applyAlignment="0" applyProtection="0"/>
    <xf numFmtId="0" fontId="17" fillId="70" borderId="0" applyNumberFormat="0" applyBorder="0" applyAlignment="0" applyProtection="0"/>
    <xf numFmtId="181" fontId="5" fillId="70" borderId="0" applyNumberFormat="0" applyBorder="0" applyAlignment="0" applyProtection="0"/>
    <xf numFmtId="0" fontId="17" fillId="70" borderId="0" applyNumberFormat="0" applyBorder="0" applyAlignment="0" applyProtection="0"/>
    <xf numFmtId="181" fontId="5" fillId="70" borderId="0" applyNumberFormat="0" applyBorder="0" applyAlignment="0" applyProtection="0"/>
    <xf numFmtId="0" fontId="17" fillId="70" borderId="0" applyNumberFormat="0" applyBorder="0" applyAlignment="0" applyProtection="0"/>
    <xf numFmtId="181" fontId="5" fillId="70" borderId="0" applyNumberFormat="0" applyBorder="0" applyAlignment="0" applyProtection="0"/>
    <xf numFmtId="0" fontId="17" fillId="70" borderId="0" applyNumberFormat="0" applyBorder="0" applyAlignment="0" applyProtection="0"/>
    <xf numFmtId="181" fontId="5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181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181" fontId="5" fillId="95" borderId="0" applyNumberFormat="0" applyBorder="0" applyAlignment="0" applyProtection="0"/>
    <xf numFmtId="0" fontId="17" fillId="71" borderId="0" applyNumberFormat="0" applyBorder="0" applyAlignment="0" applyProtection="0"/>
    <xf numFmtId="181" fontId="5" fillId="71" borderId="0" applyNumberFormat="0" applyBorder="0" applyAlignment="0" applyProtection="0"/>
    <xf numFmtId="0" fontId="17" fillId="71" borderId="0" applyNumberFormat="0" applyBorder="0" applyAlignment="0" applyProtection="0"/>
    <xf numFmtId="181" fontId="5" fillId="71" borderId="0" applyNumberFormat="0" applyBorder="0" applyAlignment="0" applyProtection="0"/>
    <xf numFmtId="0" fontId="17" fillId="71" borderId="0" applyNumberFormat="0" applyBorder="0" applyAlignment="0" applyProtection="0"/>
    <xf numFmtId="181" fontId="5" fillId="71" borderId="0" applyNumberFormat="0" applyBorder="0" applyAlignment="0" applyProtection="0"/>
    <xf numFmtId="0" fontId="17" fillId="71" borderId="0" applyNumberFormat="0" applyBorder="0" applyAlignment="0" applyProtection="0"/>
    <xf numFmtId="181" fontId="5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181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81" fontId="5" fillId="96" borderId="0" applyNumberFormat="0" applyBorder="0" applyAlignment="0" applyProtection="0"/>
    <xf numFmtId="0" fontId="17" fillId="72" borderId="0" applyNumberFormat="0" applyBorder="0" applyAlignment="0" applyProtection="0"/>
    <xf numFmtId="181" fontId="5" fillId="72" borderId="0" applyNumberFormat="0" applyBorder="0" applyAlignment="0" applyProtection="0"/>
    <xf numFmtId="0" fontId="17" fillId="72" borderId="0" applyNumberFormat="0" applyBorder="0" applyAlignment="0" applyProtection="0"/>
    <xf numFmtId="181" fontId="5" fillId="72" borderId="0" applyNumberFormat="0" applyBorder="0" applyAlignment="0" applyProtection="0"/>
    <xf numFmtId="0" fontId="17" fillId="72" borderId="0" applyNumberFormat="0" applyBorder="0" applyAlignment="0" applyProtection="0"/>
    <xf numFmtId="181" fontId="5" fillId="72" borderId="0" applyNumberFormat="0" applyBorder="0" applyAlignment="0" applyProtection="0"/>
    <xf numFmtId="0" fontId="17" fillId="72" borderId="0" applyNumberFormat="0" applyBorder="0" applyAlignment="0" applyProtection="0"/>
    <xf numFmtId="181" fontId="5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81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89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181" fontId="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90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181" fontId="5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81" fontId="5" fillId="97" borderId="0" applyNumberFormat="0" applyBorder="0" applyAlignment="0" applyProtection="0"/>
    <xf numFmtId="0" fontId="17" fillId="73" borderId="0" applyNumberFormat="0" applyBorder="0" applyAlignment="0" applyProtection="0"/>
    <xf numFmtId="181" fontId="5" fillId="73" borderId="0" applyNumberFormat="0" applyBorder="0" applyAlignment="0" applyProtection="0"/>
    <xf numFmtId="0" fontId="17" fillId="73" borderId="0" applyNumberFormat="0" applyBorder="0" applyAlignment="0" applyProtection="0"/>
    <xf numFmtId="181" fontId="5" fillId="73" borderId="0" applyNumberFormat="0" applyBorder="0" applyAlignment="0" applyProtection="0"/>
    <xf numFmtId="0" fontId="17" fillId="73" borderId="0" applyNumberFormat="0" applyBorder="0" applyAlignment="0" applyProtection="0"/>
    <xf numFmtId="181" fontId="5" fillId="73" borderId="0" applyNumberFormat="0" applyBorder="0" applyAlignment="0" applyProtection="0"/>
    <xf numFmtId="0" fontId="17" fillId="73" borderId="0" applyNumberFormat="0" applyBorder="0" applyAlignment="0" applyProtection="0"/>
    <xf numFmtId="181" fontId="5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81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181" fontId="5" fillId="29" borderId="10" applyNumberFormat="0" applyAlignment="0" applyProtection="0"/>
    <xf numFmtId="181" fontId="5" fillId="10" borderId="10" applyNumberFormat="0" applyAlignment="0" applyProtection="0"/>
    <xf numFmtId="181" fontId="5" fillId="10" borderId="10" applyNumberFormat="0" applyAlignment="0" applyProtection="0"/>
    <xf numFmtId="181" fontId="5" fillId="10" borderId="10" applyNumberFormat="0" applyAlignment="0" applyProtection="0"/>
    <xf numFmtId="181" fontId="5" fillId="10" borderId="10" applyNumberFormat="0" applyAlignment="0" applyProtection="0"/>
    <xf numFmtId="0" fontId="74" fillId="10" borderId="10" applyNumberFormat="0" applyAlignment="0" applyProtection="0"/>
    <xf numFmtId="181" fontId="5" fillId="10" borderId="10" applyNumberFormat="0" applyAlignment="0" applyProtection="0"/>
    <xf numFmtId="181" fontId="5" fillId="10" borderId="10" applyNumberFormat="0" applyAlignment="0" applyProtection="0"/>
    <xf numFmtId="0" fontId="74" fillId="10" borderId="10" applyNumberFormat="0" applyAlignment="0" applyProtection="0"/>
    <xf numFmtId="181" fontId="5" fillId="10" borderId="10" applyNumberFormat="0" applyAlignment="0" applyProtection="0"/>
    <xf numFmtId="181" fontId="5" fillId="10" borderId="10" applyNumberFormat="0" applyAlignment="0" applyProtection="0"/>
    <xf numFmtId="0" fontId="74" fillId="10" borderId="10" applyNumberFormat="0" applyAlignment="0" applyProtection="0"/>
    <xf numFmtId="181" fontId="5" fillId="29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74" fillId="10" borderId="10" applyNumberFormat="0" applyAlignment="0" applyProtection="0"/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0">
      <alignment vertical="top"/>
    </xf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181" fontId="5" fillId="98" borderId="14" applyNumberFormat="0" applyAlignment="0" applyProtection="0"/>
    <xf numFmtId="181" fontId="5" fillId="74" borderId="14" applyNumberFormat="0" applyAlignment="0" applyProtection="0"/>
    <xf numFmtId="181" fontId="5" fillId="74" borderId="14" applyNumberFormat="0" applyAlignment="0" applyProtection="0"/>
    <xf numFmtId="181" fontId="5" fillId="74" borderId="14" applyNumberFormat="0" applyAlignment="0" applyProtection="0"/>
    <xf numFmtId="181" fontId="5" fillId="74" borderId="14" applyNumberFormat="0" applyAlignment="0" applyProtection="0"/>
    <xf numFmtId="181" fontId="5" fillId="74" borderId="14" applyNumberFormat="0" applyAlignment="0" applyProtection="0"/>
    <xf numFmtId="181" fontId="5" fillId="74" borderId="14" applyNumberFormat="0" applyAlignment="0" applyProtection="0"/>
    <xf numFmtId="0" fontId="77" fillId="74" borderId="14" applyNumberFormat="0" applyAlignment="0" applyProtection="0"/>
    <xf numFmtId="181" fontId="5" fillId="74" borderId="14" applyNumberFormat="0" applyAlignment="0" applyProtection="0"/>
    <xf numFmtId="181" fontId="5" fillId="74" borderId="14" applyNumberFormat="0" applyAlignment="0" applyProtection="0"/>
    <xf numFmtId="0" fontId="77" fillId="74" borderId="14" applyNumberFormat="0" applyAlignment="0" applyProtection="0"/>
    <xf numFmtId="181" fontId="5" fillId="98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7" fillId="74" borderId="14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181" fontId="5" fillId="98" borderId="10" applyNumberFormat="0" applyAlignment="0" applyProtection="0"/>
    <xf numFmtId="181" fontId="5" fillId="74" borderId="10" applyNumberFormat="0" applyAlignment="0" applyProtection="0"/>
    <xf numFmtId="181" fontId="5" fillId="74" borderId="10" applyNumberFormat="0" applyAlignment="0" applyProtection="0"/>
    <xf numFmtId="181" fontId="5" fillId="74" borderId="10" applyNumberFormat="0" applyAlignment="0" applyProtection="0"/>
    <xf numFmtId="181" fontId="5" fillId="74" borderId="10" applyNumberFormat="0" applyAlignment="0" applyProtection="0"/>
    <xf numFmtId="0" fontId="79" fillId="74" borderId="10" applyNumberFormat="0" applyAlignment="0" applyProtection="0"/>
    <xf numFmtId="181" fontId="5" fillId="74" borderId="10" applyNumberFormat="0" applyAlignment="0" applyProtection="0"/>
    <xf numFmtId="181" fontId="5" fillId="74" borderId="10" applyNumberFormat="0" applyAlignment="0" applyProtection="0"/>
    <xf numFmtId="0" fontId="79" fillId="74" borderId="10" applyNumberFormat="0" applyAlignment="0" applyProtection="0"/>
    <xf numFmtId="181" fontId="5" fillId="74" borderId="10" applyNumberFormat="0" applyAlignment="0" applyProtection="0"/>
    <xf numFmtId="181" fontId="5" fillId="74" borderId="10" applyNumberFormat="0" applyAlignment="0" applyProtection="0"/>
    <xf numFmtId="0" fontId="79" fillId="74" borderId="10" applyNumberFormat="0" applyAlignment="0" applyProtection="0"/>
    <xf numFmtId="181" fontId="5" fillId="98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79" fillId="74" borderId="10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95" fontId="23" fillId="0" borderId="0"/>
    <xf numFmtId="165" fontId="126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181" fontId="5" fillId="0" borderId="20" applyNumberFormat="0" applyFill="0" applyAlignment="0" applyProtection="0"/>
    <xf numFmtId="0" fontId="81" fillId="0" borderId="20" applyNumberFormat="0" applyFill="0" applyAlignment="0" applyProtection="0"/>
    <xf numFmtId="181" fontId="5" fillId="0" borderId="20" applyNumberFormat="0" applyFill="0" applyAlignment="0" applyProtection="0"/>
    <xf numFmtId="0" fontId="81" fillId="0" borderId="20" applyNumberFormat="0" applyFill="0" applyAlignment="0" applyProtection="0"/>
    <xf numFmtId="181" fontId="5" fillId="0" borderId="20" applyNumberFormat="0" applyFill="0" applyAlignment="0" applyProtection="0"/>
    <xf numFmtId="0" fontId="81" fillId="0" borderId="20" applyNumberFormat="0" applyFill="0" applyAlignment="0" applyProtection="0"/>
    <xf numFmtId="181" fontId="5" fillId="0" borderId="20" applyNumberFormat="0" applyFill="0" applyAlignment="0" applyProtection="0"/>
    <xf numFmtId="0" fontId="81" fillId="0" borderId="20" applyNumberFormat="0" applyFill="0" applyAlignment="0" applyProtection="0"/>
    <xf numFmtId="181" fontId="5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181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81" fontId="127" fillId="0" borderId="21" applyNumberFormat="0" applyFill="0" applyAlignment="0" applyProtection="0"/>
    <xf numFmtId="0" fontId="82" fillId="0" borderId="21" applyNumberFormat="0" applyFill="0" applyAlignment="0" applyProtection="0"/>
    <xf numFmtId="181" fontId="5" fillId="0" borderId="21" applyNumberFormat="0" applyFill="0" applyAlignment="0" applyProtection="0"/>
    <xf numFmtId="0" fontId="82" fillId="0" borderId="21" applyNumberFormat="0" applyFill="0" applyAlignment="0" applyProtection="0"/>
    <xf numFmtId="181" fontId="5" fillId="0" borderId="21" applyNumberFormat="0" applyFill="0" applyAlignment="0" applyProtection="0"/>
    <xf numFmtId="0" fontId="82" fillId="0" borderId="21" applyNumberFormat="0" applyFill="0" applyAlignment="0" applyProtection="0"/>
    <xf numFmtId="181" fontId="5" fillId="0" borderId="21" applyNumberFormat="0" applyFill="0" applyAlignment="0" applyProtection="0"/>
    <xf numFmtId="0" fontId="82" fillId="0" borderId="21" applyNumberFormat="0" applyFill="0" applyAlignment="0" applyProtection="0"/>
    <xf numFmtId="181" fontId="5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81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81" fontId="5" fillId="0" borderId="22" applyNumberFormat="0" applyFill="0" applyAlignment="0" applyProtection="0"/>
    <xf numFmtId="0" fontId="83" fillId="0" borderId="22" applyNumberFormat="0" applyFill="0" applyAlignment="0" applyProtection="0"/>
    <xf numFmtId="181" fontId="5" fillId="0" borderId="22" applyNumberFormat="0" applyFill="0" applyAlignment="0" applyProtection="0"/>
    <xf numFmtId="0" fontId="83" fillId="0" borderId="22" applyNumberFormat="0" applyFill="0" applyAlignment="0" applyProtection="0"/>
    <xf numFmtId="181" fontId="5" fillId="0" borderId="22" applyNumberFormat="0" applyFill="0" applyAlignment="0" applyProtection="0"/>
    <xf numFmtId="0" fontId="83" fillId="0" borderId="22" applyNumberFormat="0" applyFill="0" applyAlignment="0" applyProtection="0"/>
    <xf numFmtId="181" fontId="5" fillId="0" borderId="22" applyNumberFormat="0" applyFill="0" applyAlignment="0" applyProtection="0"/>
    <xf numFmtId="0" fontId="83" fillId="0" borderId="22" applyNumberFormat="0" applyFill="0" applyAlignment="0" applyProtection="0"/>
    <xf numFmtId="181" fontId="5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81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1" fontId="128" fillId="0" borderId="23" applyBorder="0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0" fontId="90" fillId="0" borderId="24" applyNumberFormat="0" applyFill="0" applyAlignment="0" applyProtection="0"/>
    <xf numFmtId="181" fontId="5" fillId="0" borderId="24" applyNumberFormat="0" applyFill="0" applyAlignment="0" applyProtection="0"/>
    <xf numFmtId="181" fontId="5" fillId="0" borderId="24" applyNumberFormat="0" applyFill="0" applyAlignment="0" applyProtection="0"/>
    <xf numFmtId="0" fontId="90" fillId="0" borderId="24" applyNumberFormat="0" applyFill="0" applyAlignment="0" applyProtection="0"/>
    <xf numFmtId="181" fontId="5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14" fillId="0" borderId="0">
      <alignment horizontal="right" vertical="top" wrapText="1"/>
    </xf>
    <xf numFmtId="0" fontId="95" fillId="0" borderId="0">
      <alignment horizontal="right" vertical="center" wrapText="1"/>
    </xf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14" fillId="0" borderId="0"/>
    <xf numFmtId="0" fontId="5" fillId="0" borderId="0"/>
    <xf numFmtId="0" fontId="5" fillId="0" borderId="0"/>
    <xf numFmtId="2" fontId="129" fillId="0" borderId="0">
      <alignment horizontal="righ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181" fontId="5" fillId="99" borderId="8" applyNumberFormat="0" applyAlignment="0" applyProtection="0"/>
    <xf numFmtId="0" fontId="92" fillId="75" borderId="8" applyNumberFormat="0" applyAlignment="0" applyProtection="0"/>
    <xf numFmtId="181" fontId="5" fillId="75" borderId="8" applyNumberFormat="0" applyAlignment="0" applyProtection="0"/>
    <xf numFmtId="0" fontId="92" fillId="75" borderId="8" applyNumberFormat="0" applyAlignment="0" applyProtection="0"/>
    <xf numFmtId="181" fontId="5" fillId="75" borderId="8" applyNumberFormat="0" applyAlignment="0" applyProtection="0"/>
    <xf numFmtId="0" fontId="92" fillId="75" borderId="8" applyNumberFormat="0" applyAlignment="0" applyProtection="0"/>
    <xf numFmtId="181" fontId="5" fillId="75" borderId="8" applyNumberFormat="0" applyAlignment="0" applyProtection="0"/>
    <xf numFmtId="0" fontId="92" fillId="75" borderId="8" applyNumberFormat="0" applyAlignment="0" applyProtection="0"/>
    <xf numFmtId="181" fontId="5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181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92" fillId="75" borderId="8" applyNumberFormat="0" applyAlignment="0" applyProtection="0"/>
    <xf numFmtId="0" fontId="114" fillId="0" borderId="3">
      <alignment horizontal="center" wrapText="1"/>
    </xf>
    <xf numFmtId="0" fontId="114" fillId="0" borderId="3" applyFill="0" applyProtection="0">
      <alignment horizontal="center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1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1" fontId="130" fillId="100" borderId="0" applyNumberFormat="0" applyBorder="0" applyAlignment="0" applyProtection="0"/>
    <xf numFmtId="0" fontId="98" fillId="76" borderId="0" applyNumberFormat="0" applyBorder="0" applyAlignment="0" applyProtection="0"/>
    <xf numFmtId="181" fontId="5" fillId="76" borderId="0" applyNumberFormat="0" applyBorder="0" applyAlignment="0" applyProtection="0"/>
    <xf numFmtId="0" fontId="98" fillId="76" borderId="0" applyNumberFormat="0" applyBorder="0" applyAlignment="0" applyProtection="0"/>
    <xf numFmtId="181" fontId="5" fillId="76" borderId="0" applyNumberFormat="0" applyBorder="0" applyAlignment="0" applyProtection="0"/>
    <xf numFmtId="0" fontId="98" fillId="76" borderId="0" applyNumberFormat="0" applyBorder="0" applyAlignment="0" applyProtection="0"/>
    <xf numFmtId="181" fontId="5" fillId="76" borderId="0" applyNumberFormat="0" applyBorder="0" applyAlignment="0" applyProtection="0"/>
    <xf numFmtId="0" fontId="98" fillId="76" borderId="0" applyNumberFormat="0" applyBorder="0" applyAlignment="0" applyProtection="0"/>
    <xf numFmtId="181" fontId="5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1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81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3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1" fontId="23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5" fillId="0" borderId="0"/>
    <xf numFmtId="181" fontId="23" fillId="0" borderId="0"/>
    <xf numFmtId="0" fontId="23" fillId="0" borderId="0"/>
    <xf numFmtId="181" fontId="23" fillId="0" borderId="0"/>
    <xf numFmtId="181" fontId="23" fillId="0" borderId="0"/>
    <xf numFmtId="0" fontId="23" fillId="0" borderId="0"/>
    <xf numFmtId="0" fontId="131" fillId="0" borderId="0">
      <alignment horizontal="left" vertical="top" wrapText="1"/>
    </xf>
    <xf numFmtId="0" fontId="24" fillId="0" borderId="0"/>
    <xf numFmtId="181" fontId="132" fillId="0" borderId="0"/>
    <xf numFmtId="0" fontId="24" fillId="0" borderId="0"/>
    <xf numFmtId="181" fontId="23" fillId="0" borderId="0"/>
    <xf numFmtId="0" fontId="23" fillId="0" borderId="0"/>
    <xf numFmtId="0" fontId="24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24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2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3" fillId="0" borderId="0"/>
    <xf numFmtId="0" fontId="2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181" fontId="13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0" fontId="2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0" fontId="24" fillId="0" borderId="0"/>
    <xf numFmtId="0" fontId="113" fillId="0" borderId="0"/>
    <xf numFmtId="0" fontId="1" fillId="0" borderId="0"/>
    <xf numFmtId="0" fontId="1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5" fillId="0" borderId="0"/>
    <xf numFmtId="0" fontId="23" fillId="0" borderId="0"/>
    <xf numFmtId="0" fontId="1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0" fontId="24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81" fontId="7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7" fillId="0" borderId="0"/>
    <xf numFmtId="0" fontId="9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5" fillId="0" borderId="0"/>
    <xf numFmtId="0" fontId="24" fillId="0" borderId="0">
      <alignment vertical="center"/>
    </xf>
    <xf numFmtId="181" fontId="133" fillId="0" borderId="0"/>
    <xf numFmtId="0" fontId="24" fillId="0" borderId="0"/>
    <xf numFmtId="0" fontId="5" fillId="0" borderId="0"/>
    <xf numFmtId="0" fontId="5" fillId="0" borderId="0"/>
    <xf numFmtId="181" fontId="133" fillId="0" borderId="0"/>
    <xf numFmtId="0" fontId="1" fillId="0" borderId="0"/>
    <xf numFmtId="0" fontId="1" fillId="0" borderId="0"/>
    <xf numFmtId="0" fontId="113" fillId="0" borderId="0"/>
    <xf numFmtId="0" fontId="24" fillId="0" borderId="0"/>
    <xf numFmtId="0" fontId="5" fillId="0" borderId="0"/>
    <xf numFmtId="181" fontId="7" fillId="0" borderId="0"/>
    <xf numFmtId="0" fontId="23" fillId="0" borderId="0"/>
    <xf numFmtId="0" fontId="5" fillId="0" borderId="0"/>
    <xf numFmtId="0" fontId="24" fillId="0" borderId="0"/>
    <xf numFmtId="181" fontId="133" fillId="0" borderId="0"/>
    <xf numFmtId="0" fontId="23" fillId="0" borderId="0"/>
    <xf numFmtId="0" fontId="24" fillId="0" borderId="0"/>
    <xf numFmtId="0" fontId="72" fillId="0" borderId="0">
      <alignment vertical="center"/>
    </xf>
    <xf numFmtId="181" fontId="13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181" fontId="133" fillId="0" borderId="0"/>
    <xf numFmtId="0" fontId="1" fillId="0" borderId="0"/>
    <xf numFmtId="181" fontId="133" fillId="0" borderId="0"/>
    <xf numFmtId="181" fontId="133" fillId="0" borderId="0"/>
    <xf numFmtId="0" fontId="24" fillId="0" borderId="0"/>
    <xf numFmtId="181" fontId="133" fillId="0" borderId="0"/>
    <xf numFmtId="181" fontId="13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81" fontId="23" fillId="0" borderId="0"/>
    <xf numFmtId="181" fontId="23" fillId="0" borderId="0"/>
    <xf numFmtId="0" fontId="135" fillId="0" borderId="0"/>
    <xf numFmtId="0" fontId="23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0" fontId="1" fillId="0" borderId="0"/>
    <xf numFmtId="0" fontId="1" fillId="0" borderId="0"/>
    <xf numFmtId="0" fontId="1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181" fontId="133" fillId="0" borderId="0"/>
    <xf numFmtId="0" fontId="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6" fillId="0" borderId="0"/>
    <xf numFmtId="0" fontId="1" fillId="0" borderId="0"/>
    <xf numFmtId="0" fontId="1" fillId="0" borderId="0"/>
    <xf numFmtId="181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6" fillId="0" borderId="0"/>
    <xf numFmtId="0" fontId="1" fillId="0" borderId="0"/>
    <xf numFmtId="0" fontId="137" fillId="0" borderId="0"/>
    <xf numFmtId="181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6" fillId="0" borderId="0"/>
    <xf numFmtId="0" fontId="1" fillId="0" borderId="0"/>
    <xf numFmtId="181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6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32" fillId="0" borderId="0"/>
    <xf numFmtId="181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181" fontId="132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3" fillId="0" borderId="0"/>
    <xf numFmtId="181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81" fontId="5" fillId="80" borderId="0" applyNumberFormat="0" applyBorder="0" applyAlignment="0" applyProtection="0"/>
    <xf numFmtId="0" fontId="100" fillId="6" borderId="0" applyNumberFormat="0" applyBorder="0" applyAlignment="0" applyProtection="0"/>
    <xf numFmtId="181" fontId="5" fillId="6" borderId="0" applyNumberFormat="0" applyBorder="0" applyAlignment="0" applyProtection="0"/>
    <xf numFmtId="0" fontId="100" fillId="6" borderId="0" applyNumberFormat="0" applyBorder="0" applyAlignment="0" applyProtection="0"/>
    <xf numFmtId="181" fontId="5" fillId="6" borderId="0" applyNumberFormat="0" applyBorder="0" applyAlignment="0" applyProtection="0"/>
    <xf numFmtId="0" fontId="100" fillId="6" borderId="0" applyNumberFormat="0" applyBorder="0" applyAlignment="0" applyProtection="0"/>
    <xf numFmtId="181" fontId="5" fillId="6" borderId="0" applyNumberFormat="0" applyBorder="0" applyAlignment="0" applyProtection="0"/>
    <xf numFmtId="0" fontId="100" fillId="6" borderId="0" applyNumberFormat="0" applyBorder="0" applyAlignment="0" applyProtection="0"/>
    <xf numFmtId="181" fontId="5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81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" fontId="138" fillId="0" borderId="11">
      <alignment horizont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181" fontId="5" fillId="77" borderId="13" applyNumberFormat="0" applyFont="0" applyAlignment="0" applyProtection="0"/>
    <xf numFmtId="181" fontId="132" fillId="77" borderId="13" applyNumberFormat="0" applyFont="0" applyAlignment="0" applyProtection="0"/>
    <xf numFmtId="181" fontId="132" fillId="77" borderId="13" applyNumberFormat="0" applyFont="0" applyAlignment="0" applyProtection="0"/>
    <xf numFmtId="181" fontId="132" fillId="77" borderId="13" applyNumberFormat="0" applyFont="0" applyAlignment="0" applyProtection="0"/>
    <xf numFmtId="181" fontId="132" fillId="77" borderId="13" applyNumberFormat="0" applyFont="0" applyAlignment="0" applyProtection="0"/>
    <xf numFmtId="181" fontId="132" fillId="77" borderId="13" applyNumberFormat="0" applyFont="0" applyAlignment="0" applyProtection="0"/>
    <xf numFmtId="181" fontId="132" fillId="77" borderId="13" applyNumberFormat="0" applyFont="0" applyAlignment="0" applyProtection="0"/>
    <xf numFmtId="0" fontId="5" fillId="77" borderId="13" applyNumberFormat="0" applyFont="0" applyAlignment="0" applyProtection="0"/>
    <xf numFmtId="181" fontId="132" fillId="77" borderId="13" applyNumberFormat="0" applyFont="0" applyAlignment="0" applyProtection="0"/>
    <xf numFmtId="181" fontId="132" fillId="77" borderId="13" applyNumberFormat="0" applyFont="0" applyAlignment="0" applyProtection="0"/>
    <xf numFmtId="0" fontId="5" fillId="77" borderId="13" applyNumberFormat="0" applyFont="0" applyAlignment="0" applyProtection="0"/>
    <xf numFmtId="181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1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181" fontId="5" fillId="77" borderId="13" applyNumberFormat="0" applyFont="0" applyAlignment="0" applyProtection="0"/>
    <xf numFmtId="181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0" fontId="5" fillId="77" borderId="13" applyNumberFormat="0" applyFont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24" fillId="0" borderId="0" applyFill="0" applyBorder="0" applyAlignment="0" applyProtection="0"/>
    <xf numFmtId="9" fontId="132" fillId="0" borderId="0" applyFill="0" applyBorder="0" applyAlignment="0" applyProtection="0"/>
    <xf numFmtId="9" fontId="24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ill="0" applyBorder="0" applyAlignment="0" applyProtection="0"/>
    <xf numFmtId="9" fontId="24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5" fillId="0" borderId="0"/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1" fontId="5" fillId="0" borderId="25" applyNumberFormat="0" applyFill="0" applyAlignment="0" applyProtection="0"/>
    <xf numFmtId="0" fontId="105" fillId="0" borderId="25" applyNumberFormat="0" applyFill="0" applyAlignment="0" applyProtection="0"/>
    <xf numFmtId="181" fontId="5" fillId="0" borderId="25" applyNumberFormat="0" applyFill="0" applyAlignment="0" applyProtection="0"/>
    <xf numFmtId="0" fontId="105" fillId="0" borderId="25" applyNumberFormat="0" applyFill="0" applyAlignment="0" applyProtection="0"/>
    <xf numFmtId="181" fontId="5" fillId="0" borderId="25" applyNumberFormat="0" applyFill="0" applyAlignment="0" applyProtection="0"/>
    <xf numFmtId="0" fontId="105" fillId="0" borderId="25" applyNumberFormat="0" applyFill="0" applyAlignment="0" applyProtection="0"/>
    <xf numFmtId="181" fontId="5" fillId="0" borderId="25" applyNumberFormat="0" applyFill="0" applyAlignment="0" applyProtection="0"/>
    <xf numFmtId="0" fontId="105" fillId="0" borderId="25" applyNumberFormat="0" applyFill="0" applyAlignment="0" applyProtection="0"/>
    <xf numFmtId="181" fontId="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81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14" fillId="0" borderId="0">
      <alignment horizontal="center" vertical="top" wrapText="1"/>
    </xf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2" fillId="0" borderId="0"/>
    <xf numFmtId="181" fontId="132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181" fontId="24" fillId="0" borderId="0"/>
    <xf numFmtId="181" fontId="24" fillId="0" borderId="0"/>
    <xf numFmtId="0" fontId="24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181" fontId="132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1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4" fillId="0" borderId="0">
      <alignment horizontal="center"/>
    </xf>
    <xf numFmtId="0" fontId="114" fillId="0" borderId="3">
      <alignment horizontal="center"/>
    </xf>
    <xf numFmtId="0" fontId="114" fillId="0" borderId="0">
      <alignment horizontal="center"/>
    </xf>
    <xf numFmtId="164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5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5" fillId="0" borderId="0" applyFont="0" applyFill="0" applyBorder="0" applyAlignment="0" applyProtection="0"/>
    <xf numFmtId="196" fontId="24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97" fontId="132" fillId="0" borderId="0" applyFill="0" applyBorder="0" applyAlignment="0" applyProtection="0"/>
    <xf numFmtId="166" fontId="24" fillId="0" borderId="0" applyFill="0" applyBorder="0" applyAlignment="0" applyProtection="0"/>
    <xf numFmtId="197" fontId="132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6" fillId="0" borderId="0" applyFont="0" applyFill="0" applyBorder="0" applyAlignment="0" applyProtection="0"/>
    <xf numFmtId="166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8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24" fillId="0" borderId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5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24" fillId="0" borderId="0" applyFill="0" applyBorder="0" applyAlignment="0" applyProtection="0"/>
    <xf numFmtId="166" fontId="139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3" fontId="136" fillId="0" borderId="3" applyBorder="0">
      <alignment vertical="center"/>
    </xf>
    <xf numFmtId="0" fontId="114" fillId="0" borderId="0">
      <alignment horizontal="left" vertical="top"/>
    </xf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181" fontId="5" fillId="81" borderId="0" applyNumberFormat="0" applyBorder="0" applyAlignment="0" applyProtection="0"/>
    <xf numFmtId="0" fontId="112" fillId="7" borderId="0" applyNumberFormat="0" applyBorder="0" applyAlignment="0" applyProtection="0"/>
    <xf numFmtId="181" fontId="5" fillId="7" borderId="0" applyNumberFormat="0" applyBorder="0" applyAlignment="0" applyProtection="0"/>
    <xf numFmtId="0" fontId="112" fillId="7" borderId="0" applyNumberFormat="0" applyBorder="0" applyAlignment="0" applyProtection="0"/>
    <xf numFmtId="181" fontId="5" fillId="7" borderId="0" applyNumberFormat="0" applyBorder="0" applyAlignment="0" applyProtection="0"/>
    <xf numFmtId="0" fontId="112" fillId="7" borderId="0" applyNumberFormat="0" applyBorder="0" applyAlignment="0" applyProtection="0"/>
    <xf numFmtId="181" fontId="5" fillId="7" borderId="0" applyNumberFormat="0" applyBorder="0" applyAlignment="0" applyProtection="0"/>
    <xf numFmtId="0" fontId="112" fillId="7" borderId="0" applyNumberFormat="0" applyBorder="0" applyAlignment="0" applyProtection="0"/>
    <xf numFmtId="181" fontId="5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5" fillId="0" borderId="3">
      <alignment vertical="top" wrapText="1"/>
    </xf>
    <xf numFmtId="0" fontId="13" fillId="0" borderId="0">
      <protection locked="0"/>
    </xf>
    <xf numFmtId="0" fontId="115" fillId="0" borderId="0">
      <protection locked="0"/>
    </xf>
    <xf numFmtId="165" fontId="116" fillId="0" borderId="0">
      <protection locked="0"/>
    </xf>
    <xf numFmtId="181" fontId="133" fillId="0" borderId="3" applyBorder="0">
      <alignment horizontal="center" vertical="center" wrapText="1"/>
    </xf>
    <xf numFmtId="0" fontId="114" fillId="0" borderId="0"/>
    <xf numFmtId="0" fontId="90" fillId="0" borderId="24" applyNumberFormat="0" applyFill="0" applyAlignment="0" applyProtection="0"/>
    <xf numFmtId="0" fontId="77" fillId="98" borderId="14" applyNumberFormat="0" applyAlignment="0" applyProtection="0"/>
    <xf numFmtId="0" fontId="90" fillId="0" borderId="24" applyNumberFormat="0" applyFill="0" applyAlignment="0" applyProtection="0"/>
    <xf numFmtId="0" fontId="100" fillId="80" borderId="0" applyNumberFormat="0" applyBorder="0" applyAlignment="0" applyProtection="0"/>
    <xf numFmtId="0" fontId="17" fillId="97" borderId="0" applyNumberFormat="0" applyBorder="0" applyAlignment="0" applyProtection="0"/>
    <xf numFmtId="0" fontId="100" fillId="80" borderId="0" applyNumberFormat="0" applyBorder="0" applyAlignment="0" applyProtection="0"/>
    <xf numFmtId="0" fontId="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" fillId="102" borderId="13" applyNumberFormat="0" applyAlignment="0" applyProtection="0"/>
    <xf numFmtId="0" fontId="83" fillId="0" borderId="22" applyNumberFormat="0" applyFill="0" applyAlignment="0" applyProtection="0"/>
    <xf numFmtId="0" fontId="79" fillId="98" borderId="10" applyNumberFormat="0" applyAlignment="0" applyProtection="0"/>
    <xf numFmtId="0" fontId="6" fillId="82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6" fillId="80" borderId="0" applyNumberFormat="0" applyBorder="0" applyAlignment="0" applyProtection="0"/>
    <xf numFmtId="0" fontId="105" fillId="0" borderId="25" applyNumberFormat="0" applyFill="0" applyAlignment="0" applyProtection="0"/>
    <xf numFmtId="0" fontId="92" fillId="99" borderId="8" applyNumberFormat="0" applyAlignment="0" applyProtection="0"/>
    <xf numFmtId="0" fontId="108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0" fillId="0" borderId="0" xfId="0" applyAlignment="1">
      <alignment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0" xfId="0" applyNumberFormat="1" applyFont="1" applyBorder="1" applyAlignment="1">
      <alignment horizontal="center" vertical="center" wrapText="1"/>
    </xf>
    <xf numFmtId="2" fontId="3" fillId="103" borderId="2" xfId="0" applyNumberFormat="1" applyFont="1" applyFill="1" applyBorder="1" applyAlignment="1">
      <alignment horizontal="center" vertical="center" wrapText="1"/>
    </xf>
    <xf numFmtId="4" fontId="113" fillId="103" borderId="40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3" fontId="144" fillId="0" borderId="0" xfId="0" applyNumberFormat="1" applyFont="1"/>
    <xf numFmtId="3" fontId="0" fillId="0" borderId="0" xfId="0" applyNumberFormat="1"/>
    <xf numFmtId="10" fontId="0" fillId="0" borderId="0" xfId="46902" applyNumberFormat="1" applyFont="1"/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0" fillId="105" borderId="0" xfId="0" applyNumberFormat="1" applyFill="1"/>
    <xf numFmtId="3" fontId="0" fillId="106" borderId="0" xfId="0" applyNumberFormat="1" applyFill="1"/>
    <xf numFmtId="0" fontId="0" fillId="0" borderId="0" xfId="0" applyNumberFormat="1" applyAlignment="1">
      <alignment wrapText="1"/>
    </xf>
    <xf numFmtId="3" fontId="0" fillId="107" borderId="0" xfId="0" applyNumberFormat="1" applyFill="1"/>
    <xf numFmtId="3" fontId="0" fillId="103" borderId="0" xfId="0" applyNumberFormat="1" applyFill="1"/>
    <xf numFmtId="3" fontId="0" fillId="104" borderId="0" xfId="0" applyNumberFormat="1" applyFill="1"/>
    <xf numFmtId="3" fontId="0" fillId="108" borderId="0" xfId="0" applyNumberFormat="1" applyFill="1"/>
    <xf numFmtId="3" fontId="0" fillId="109" borderId="0" xfId="0" applyNumberFormat="1" applyFill="1"/>
    <xf numFmtId="3" fontId="0" fillId="110" borderId="0" xfId="0" applyNumberFormat="1" applyFill="1"/>
    <xf numFmtId="3" fontId="0" fillId="111" borderId="0" xfId="0" applyNumberFormat="1" applyFill="1"/>
    <xf numFmtId="3" fontId="0" fillId="112" borderId="0" xfId="0" applyNumberFormat="1" applyFill="1"/>
    <xf numFmtId="3" fontId="0" fillId="113" borderId="0" xfId="0" applyNumberFormat="1" applyFill="1"/>
    <xf numFmtId="3" fontId="0" fillId="114" borderId="0" xfId="0" applyNumberFormat="1" applyFill="1"/>
    <xf numFmtId="3" fontId="0" fillId="115" borderId="0" xfId="0" applyNumberFormat="1" applyFill="1"/>
    <xf numFmtId="3" fontId="0" fillId="116" borderId="0" xfId="0" applyNumberFormat="1" applyFill="1"/>
    <xf numFmtId="3" fontId="0" fillId="117" borderId="0" xfId="0" applyNumberFormat="1" applyFill="1"/>
    <xf numFmtId="0" fontId="4" fillId="114" borderId="30" xfId="0" applyFont="1" applyFill="1" applyBorder="1" applyAlignment="1">
      <alignment horizontal="center" vertical="center" wrapText="1"/>
    </xf>
    <xf numFmtId="0" fontId="4" fillId="114" borderId="33" xfId="0" applyFont="1" applyFill="1" applyBorder="1" applyAlignment="1">
      <alignment vertical="center" wrapText="1"/>
    </xf>
    <xf numFmtId="3" fontId="4" fillId="114" borderId="2" xfId="0" applyNumberFormat="1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104" borderId="38" xfId="0" applyFont="1" applyFill="1" applyBorder="1" applyAlignment="1">
      <alignment horizontal="center" vertical="center" wrapText="1"/>
    </xf>
    <xf numFmtId="0" fontId="4" fillId="104" borderId="34" xfId="0" applyFont="1" applyFill="1" applyBorder="1" applyAlignment="1">
      <alignment horizontal="center" vertical="center" wrapText="1"/>
    </xf>
    <xf numFmtId="0" fontId="4" fillId="104" borderId="39" xfId="0" applyFont="1" applyFill="1" applyBorder="1" applyAlignment="1">
      <alignment horizontal="center" vertical="center" wrapText="1"/>
    </xf>
    <xf numFmtId="0" fontId="4" fillId="114" borderId="37" xfId="0" applyFont="1" applyFill="1" applyBorder="1" applyAlignment="1">
      <alignment horizontal="center" vertical="center" wrapText="1"/>
    </xf>
    <xf numFmtId="0" fontId="4" fillId="114" borderId="34" xfId="0" applyFont="1" applyFill="1" applyBorder="1" applyAlignment="1">
      <alignment horizontal="center" vertical="center" wrapText="1"/>
    </xf>
    <xf numFmtId="0" fontId="4" fillId="114" borderId="31" xfId="0" applyFont="1" applyFill="1" applyBorder="1" applyAlignment="1">
      <alignment horizontal="center" vertical="center" wrapText="1"/>
    </xf>
  </cellXfs>
  <cellStyles count="46903">
    <cellStyle name="%" xfId="3255"/>
    <cellStyle name="%_Inputs" xfId="3254"/>
    <cellStyle name="%_Inputs (const)" xfId="3253"/>
    <cellStyle name="%_Inputs Co" xfId="3252"/>
    <cellStyle name="_~8743181" xfId="2484"/>
    <cellStyle name="_2-13 СКК v2.1" xfId="2483"/>
    <cellStyle name="_2-5 Здание прикрытия v6" xfId="2482"/>
    <cellStyle name="_2-5 Здание прикрытия-АПС" xfId="2481"/>
    <cellStyle name="_2-6 СКС v4" xfId="2480"/>
    <cellStyle name="_4-1 Электроснабжение 2009 ч2" xfId="2479"/>
    <cellStyle name="_4-1 Электроснабжение v6" xfId="2478"/>
    <cellStyle name="_5-2 Системы связи" xfId="2477"/>
    <cellStyle name="_Model_RAB Мой" xfId="3251"/>
    <cellStyle name="_Model_RAB Мой 2" xfId="3250"/>
    <cellStyle name="_Model_RAB_MRSK_svod" xfId="3249"/>
    <cellStyle name="_Model_RAB_MRSK_svod 2" xfId="3248"/>
    <cellStyle name="_sp201dgu_final" xfId="2476"/>
    <cellStyle name="_sp201dgu_final(ver5)" xfId="2475"/>
    <cellStyle name="_АСДУ 2006" xfId="2474"/>
    <cellStyle name="_Ввод" xfId="2473"/>
    <cellStyle name="_Вентиляция" xfId="2472"/>
    <cellStyle name="_Временная вентиляция 201" xfId="2471"/>
    <cellStyle name="_Временное электроснаб2(в тек.ценах)" xfId="2470"/>
    <cellStyle name="_Временное электроснабжение" xfId="2469"/>
    <cellStyle name="_выручка по присоединениям2" xfId="3247"/>
    <cellStyle name="_Исходные данные для модели" xfId="3246"/>
    <cellStyle name="_КC_2" xfId="2468"/>
    <cellStyle name="_Книга1" xfId="2467"/>
    <cellStyle name="_Книга1 2" xfId="2466"/>
    <cellStyle name="_Книга1 3" xfId="2465"/>
    <cellStyle name="_Книга1_Копия АРМ_БП_РСК_V10 0_20100213" xfId="2464"/>
    <cellStyle name="_Книга1_Копия АРМ_БП_РСК_V10 0_20100213 2" xfId="2463"/>
    <cellStyle name="_Книга1_Копия АРМ_БП_РСК_V10 0_20100213 3" xfId="2462"/>
    <cellStyle name="_КС_3 (замена дат)" xfId="2461"/>
    <cellStyle name="_КС_7_апрель" xfId="2460"/>
    <cellStyle name="_КС_91225_№6" xfId="2459"/>
    <cellStyle name="_КС_№6_91364" xfId="2458"/>
    <cellStyle name="_КС_май" xfId="2457"/>
    <cellStyle name="_МОДЕЛЬ_1 (2)" xfId="3245"/>
    <cellStyle name="_МОДЕЛЬ_1 (2) 2" xfId="3244"/>
    <cellStyle name="_НВВ 2009 постатейно свод по филиалам_09_02_09" xfId="3243"/>
    <cellStyle name="_НВВ 2009 постатейно свод по филиалам_для Валентина" xfId="3242"/>
    <cellStyle name="_Омск" xfId="3241"/>
    <cellStyle name="_пр 5 тариф RAB" xfId="3240"/>
    <cellStyle name="_пр 5 тариф RAB 2" xfId="3239"/>
    <cellStyle name="_Предожение _ДБП_2009 г ( согласованные БП)  (2)" xfId="3238"/>
    <cellStyle name="_Приложение МТС-3-КС" xfId="3237"/>
    <cellStyle name="_Приложение-МТС--2-1" xfId="3236"/>
    <cellStyle name="_Приложения к договору 1618 -6РКЦ-17 03 06" xfId="2456"/>
    <cellStyle name="_ПРИОБРЕТЕНИЕ И МОНТАЖ ОБОРУДОВАНИЯ ДЭС(v2)" xfId="2455"/>
    <cellStyle name="_Расчет RAB_22072008" xfId="3235"/>
    <cellStyle name="_Расчет RAB_22072008 2" xfId="3234"/>
    <cellStyle name="_Расчет RAB_Лен и МОЭСК_с 2010 года_14.04.2009_со сглаж_version 3.0_без ФСК" xfId="3233"/>
    <cellStyle name="_Расчет RAB_Лен и МОЭСК_с 2010 года_14.04.2009_со сглаж_version 3.0_без ФСК 2" xfId="3232"/>
    <cellStyle name="_Расчет_3 (командировочные)" xfId="2454"/>
    <cellStyle name="_Свод по ИПР (2)" xfId="3231"/>
    <cellStyle name="_СКК доп" xfId="2453"/>
    <cellStyle name="_смета затрат1" xfId="2452"/>
    <cellStyle name="_Спец в проект 80100" xfId="2451"/>
    <cellStyle name="_Специф" xfId="2450"/>
    <cellStyle name="_Специф. СКС, ПТ, ОС" xfId="2449"/>
    <cellStyle name="_Специф. СКС, ПТ, ОС_м" xfId="2448"/>
    <cellStyle name="_ССРСС и ПИР-100111" xfId="2447"/>
    <cellStyle name="_таблицы для расчетов28-04-08_2006-2009_прибыль корр_по ИА" xfId="3230"/>
    <cellStyle name="_таблицы для расчетов28-04-08_2006-2009с ИА" xfId="3229"/>
    <cellStyle name="_Форма 6  РТК.xls(отчет по Адр пр. ЛО)" xfId="3228"/>
    <cellStyle name="_Формат разбивки по МРСК_РСК" xfId="3227"/>
    <cellStyle name="_Формат_для Согласования" xfId="3226"/>
    <cellStyle name="_Чек" xfId="2446"/>
    <cellStyle name="”€ќђќ‘ћ‚›‰" xfId="2445"/>
    <cellStyle name="”€ќђќ‘ћ‚›‰ 2" xfId="2444"/>
    <cellStyle name="”€ќђќ‘ћ‚›‰ 3" xfId="2443"/>
    <cellStyle name="”€љ‘€ђћ‚ђќќ›‰" xfId="2442"/>
    <cellStyle name="”€љ‘€ђћ‚ђќќ›‰ 2" xfId="2441"/>
    <cellStyle name="”€љ‘€ђћ‚ђќќ›‰ 3" xfId="2440"/>
    <cellStyle name="”ќђќ‘ћ‚›‰" xfId="3225"/>
    <cellStyle name="”ќђќ‘ћ‚›‰ 2" xfId="2439"/>
    <cellStyle name="”ќђќ‘ћ‚›‰ 3" xfId="2438"/>
    <cellStyle name="”ќђќ‘ћ‚›‰ 4" xfId="2437"/>
    <cellStyle name="”љ‘ђћ‚ђќќ›‰" xfId="3224"/>
    <cellStyle name="”љ‘ђћ‚ђќќ›‰ 2" xfId="2436"/>
    <cellStyle name="”љ‘ђћ‚ђќќ›‰ 3" xfId="2435"/>
    <cellStyle name="”љ‘ђћ‚ђќќ›‰ 4" xfId="2434"/>
    <cellStyle name="„…ќ…†ќ›‰" xfId="3223"/>
    <cellStyle name="„…ќ…†ќ›‰ 2" xfId="2433"/>
    <cellStyle name="„…ќ…†ќ›‰ 3" xfId="2432"/>
    <cellStyle name="„…ќ…†ќ›‰ 4" xfId="2431"/>
    <cellStyle name="€’ћѓћ‚›‰" xfId="2430"/>
    <cellStyle name="€’ћѓћ‚›‰ 2" xfId="2429"/>
    <cellStyle name="€’ћѓћ‚›‰ 3" xfId="2428"/>
    <cellStyle name="‡ђѓћ‹ћ‚ћљ1" xfId="3222"/>
    <cellStyle name="‡ђѓћ‹ћ‚ћљ1 2" xfId="2427"/>
    <cellStyle name="‡ђѓћ‹ћ‚ћљ1 3" xfId="2426"/>
    <cellStyle name="‡ђѓћ‹ћ‚ћљ1 4" xfId="2425"/>
    <cellStyle name="‡ђѓћ‹ћ‚ћљ2" xfId="3221"/>
    <cellStyle name="‡ђѓћ‹ћ‚ћљ2 2" xfId="2424"/>
    <cellStyle name="‡ђѓћ‹ћ‚ћљ2 3" xfId="2423"/>
    <cellStyle name="‡ђѓћ‹ћ‚ћљ2 4" xfId="2422"/>
    <cellStyle name="’ћѓћ‚›‰" xfId="3220"/>
    <cellStyle name="’ћѓћ‚›‰ 2" xfId="3219"/>
    <cellStyle name="’ћѓћ‚›‰ 3" xfId="2421"/>
    <cellStyle name="’ћѓћ‚›‰ 4" xfId="2420"/>
    <cellStyle name="20% - Акцент1 10" xfId="2419"/>
    <cellStyle name="20% - Акцент1 10 2" xfId="2418"/>
    <cellStyle name="20% - Акцент1 10 3" xfId="2417"/>
    <cellStyle name="20% - Акцент1 10 4" xfId="2416"/>
    <cellStyle name="20% - Акцент1 10 5" xfId="2415"/>
    <cellStyle name="20% - Акцент1 10 6" xfId="2414"/>
    <cellStyle name="20% - Акцент1 11" xfId="2413"/>
    <cellStyle name="20% - Акцент1 11 2" xfId="2412"/>
    <cellStyle name="20% - Акцент1 11 3" xfId="2411"/>
    <cellStyle name="20% - Акцент1 11 4" xfId="2410"/>
    <cellStyle name="20% - Акцент1 11 5" xfId="2409"/>
    <cellStyle name="20% - Акцент1 11 6" xfId="2408"/>
    <cellStyle name="20% - Акцент1 12" xfId="2407"/>
    <cellStyle name="20% - Акцент1 12 2" xfId="2406"/>
    <cellStyle name="20% - Акцент1 12 3" xfId="2405"/>
    <cellStyle name="20% - Акцент1 12 4" xfId="2404"/>
    <cellStyle name="20% - Акцент1 12 5" xfId="2403"/>
    <cellStyle name="20% - Акцент1 12 6" xfId="2402"/>
    <cellStyle name="20% - Акцент1 13" xfId="2401"/>
    <cellStyle name="20% - Акцент1 13 2" xfId="2400"/>
    <cellStyle name="20% - Акцент1 13 3" xfId="2399"/>
    <cellStyle name="20% - Акцент1 13 4" xfId="2398"/>
    <cellStyle name="20% - Акцент1 13 5" xfId="2397"/>
    <cellStyle name="20% - Акцент1 13 6" xfId="2396"/>
    <cellStyle name="20% - Акцент1 14" xfId="2395"/>
    <cellStyle name="20% - Акцент1 14 2" xfId="2394"/>
    <cellStyle name="20% - Акцент1 14 3" xfId="2393"/>
    <cellStyle name="20% - Акцент1 14 4" xfId="2392"/>
    <cellStyle name="20% - Акцент1 14 5" xfId="2391"/>
    <cellStyle name="20% - Акцент1 14 6" xfId="2390"/>
    <cellStyle name="20% - Акцент1 15" xfId="2389"/>
    <cellStyle name="20% - Акцент1 15 2" xfId="2388"/>
    <cellStyle name="20% - Акцент1 15 3" xfId="2387"/>
    <cellStyle name="20% - Акцент1 15 4" xfId="2386"/>
    <cellStyle name="20% - Акцент1 15 5" xfId="2385"/>
    <cellStyle name="20% - Акцент1 15 6" xfId="2384"/>
    <cellStyle name="20% - Акцент1 2" xfId="3218"/>
    <cellStyle name="20% - Акцент1 2 10" xfId="2383"/>
    <cellStyle name="20% - Акцент1 2 10 2" xfId="2382"/>
    <cellStyle name="20% - Акцент1 2 10 3" xfId="2381"/>
    <cellStyle name="20% - Акцент1 2 10 4" xfId="2380"/>
    <cellStyle name="20% - Акцент1 2 10 5" xfId="2379"/>
    <cellStyle name="20% - Акцент1 2 10 6" xfId="2378"/>
    <cellStyle name="20% - Акцент1 2 11" xfId="2377"/>
    <cellStyle name="20% - Акцент1 2 11 2" xfId="2376"/>
    <cellStyle name="20% - Акцент1 2 11 3" xfId="2375"/>
    <cellStyle name="20% - Акцент1 2 11 4" xfId="2374"/>
    <cellStyle name="20% - Акцент1 2 11 5" xfId="2373"/>
    <cellStyle name="20% - Акцент1 2 11 6" xfId="2372"/>
    <cellStyle name="20% - Акцент1 2 12" xfId="2371"/>
    <cellStyle name="20% - Акцент1 2 12 2" xfId="2370"/>
    <cellStyle name="20% - Акцент1 2 12 3" xfId="2369"/>
    <cellStyle name="20% - Акцент1 2 12 4" xfId="2368"/>
    <cellStyle name="20% - Акцент1 2 12 5" xfId="2367"/>
    <cellStyle name="20% - Акцент1 2 12 6" xfId="2366"/>
    <cellStyle name="20% - Акцент1 2 13" xfId="2365"/>
    <cellStyle name="20% - Акцент1 2 14" xfId="2364"/>
    <cellStyle name="20% - Акцент1 2 15" xfId="2363"/>
    <cellStyle name="20% - Акцент1 2 16" xfId="2362"/>
    <cellStyle name="20% - Акцент1 2 17" xfId="2361"/>
    <cellStyle name="20% - Акцент1 2 18" xfId="2360"/>
    <cellStyle name="20% - Акцент1 2 2" xfId="2359"/>
    <cellStyle name="20% - Акцент1 2 2 2" xfId="2358"/>
    <cellStyle name="20% - Акцент1 2 2 3" xfId="2357"/>
    <cellStyle name="20% - Акцент1 2 2 4" xfId="2356"/>
    <cellStyle name="20% - Акцент1 2 2 5" xfId="2355"/>
    <cellStyle name="20% - Акцент1 2 2 6" xfId="2354"/>
    <cellStyle name="20% - Акцент1 2 2 7" xfId="2353"/>
    <cellStyle name="20% - Акцент1 2 3" xfId="2352"/>
    <cellStyle name="20% - Акцент1 2 3 2" xfId="2351"/>
    <cellStyle name="20% - Акцент1 2 3 3" xfId="2350"/>
    <cellStyle name="20% - Акцент1 2 3 4" xfId="2349"/>
    <cellStyle name="20% - Акцент1 2 3 5" xfId="2348"/>
    <cellStyle name="20% - Акцент1 2 3 6" xfId="2347"/>
    <cellStyle name="20% - Акцент1 2 3 7" xfId="2346"/>
    <cellStyle name="20% - Акцент1 2 4" xfId="2345"/>
    <cellStyle name="20% - Акцент1 2 4 2" xfId="2344"/>
    <cellStyle name="20% - Акцент1 2 4 3" xfId="2343"/>
    <cellStyle name="20% - Акцент1 2 4 4" xfId="2342"/>
    <cellStyle name="20% - Акцент1 2 4 5" xfId="2341"/>
    <cellStyle name="20% - Акцент1 2 4 6" xfId="2340"/>
    <cellStyle name="20% - Акцент1 2 4 7" xfId="2339"/>
    <cellStyle name="20% - Акцент1 2 5" xfId="2338"/>
    <cellStyle name="20% - Акцент1 2 5 2" xfId="2337"/>
    <cellStyle name="20% - Акцент1 2 5 3" xfId="2336"/>
    <cellStyle name="20% - Акцент1 2 5 4" xfId="2335"/>
    <cellStyle name="20% - Акцент1 2 5 5" xfId="2334"/>
    <cellStyle name="20% - Акцент1 2 5 6" xfId="2333"/>
    <cellStyle name="20% - Акцент1 2 5 7" xfId="2332"/>
    <cellStyle name="20% - Акцент1 2 6" xfId="2331"/>
    <cellStyle name="20% - Акцент1 2 6 2" xfId="2330"/>
    <cellStyle name="20% - Акцент1 2 6 3" xfId="2329"/>
    <cellStyle name="20% - Акцент1 2 6 4" xfId="2328"/>
    <cellStyle name="20% - Акцент1 2 6 5" xfId="2327"/>
    <cellStyle name="20% - Акцент1 2 6 6" xfId="2326"/>
    <cellStyle name="20% - Акцент1 2 7" xfId="2325"/>
    <cellStyle name="20% - Акцент1 2 7 2" xfId="2324"/>
    <cellStyle name="20% - Акцент1 2 7 3" xfId="2323"/>
    <cellStyle name="20% - Акцент1 2 7 4" xfId="2322"/>
    <cellStyle name="20% - Акцент1 2 7 5" xfId="2321"/>
    <cellStyle name="20% - Акцент1 2 7 6" xfId="2320"/>
    <cellStyle name="20% - Акцент1 2 8" xfId="2319"/>
    <cellStyle name="20% - Акцент1 2 8 2" xfId="2318"/>
    <cellStyle name="20% - Акцент1 2 8 3" xfId="2317"/>
    <cellStyle name="20% - Акцент1 2 8 4" xfId="2316"/>
    <cellStyle name="20% - Акцент1 2 8 5" xfId="2315"/>
    <cellStyle name="20% - Акцент1 2 8 6" xfId="2314"/>
    <cellStyle name="20% - Акцент1 2 9" xfId="2313"/>
    <cellStyle name="20% - Акцент1 2 9 2" xfId="2312"/>
    <cellStyle name="20% - Акцент1 2 9 3" xfId="2311"/>
    <cellStyle name="20% - Акцент1 2 9 4" xfId="2310"/>
    <cellStyle name="20% - Акцент1 2 9 5" xfId="2309"/>
    <cellStyle name="20% - Акцент1 2 9 6" xfId="2308"/>
    <cellStyle name="20% - Акцент1 2_2355 Голубева" xfId="2307"/>
    <cellStyle name="20% - Акцент1 3" xfId="3217"/>
    <cellStyle name="20% - Акцент1 3 2" xfId="2306"/>
    <cellStyle name="20% - Акцент1 3 3" xfId="2305"/>
    <cellStyle name="20% - Акцент1 3 4" xfId="2304"/>
    <cellStyle name="20% - Акцент1 3 5" xfId="2303"/>
    <cellStyle name="20% - Акцент1 3 6" xfId="2302"/>
    <cellStyle name="20% - Акцент1 3 7" xfId="2301"/>
    <cellStyle name="20% - Акцент1 4" xfId="2300"/>
    <cellStyle name="20% - Акцент1 4 2" xfId="2299"/>
    <cellStyle name="20% - Акцент1 4 3" xfId="2298"/>
    <cellStyle name="20% - Акцент1 4 4" xfId="2297"/>
    <cellStyle name="20% - Акцент1 4 5" xfId="2296"/>
    <cellStyle name="20% - Акцент1 4 6" xfId="2295"/>
    <cellStyle name="20% - Акцент1 5" xfId="2294"/>
    <cellStyle name="20% - Акцент1 5 2" xfId="2293"/>
    <cellStyle name="20% - Акцент1 5 3" xfId="2292"/>
    <cellStyle name="20% - Акцент1 5 4" xfId="2291"/>
    <cellStyle name="20% - Акцент1 5 5" xfId="2290"/>
    <cellStyle name="20% - Акцент1 5 6" xfId="2289"/>
    <cellStyle name="20% - Акцент1 6" xfId="2288"/>
    <cellStyle name="20% - Акцент1 6 2" xfId="2287"/>
    <cellStyle name="20% - Акцент1 6 3" xfId="2286"/>
    <cellStyle name="20% - Акцент1 6 4" xfId="2285"/>
    <cellStyle name="20% - Акцент1 6 5" xfId="2284"/>
    <cellStyle name="20% - Акцент1 6 6" xfId="2283"/>
    <cellStyle name="20% - Акцент1 7" xfId="2282"/>
    <cellStyle name="20% - Акцент1 7 2" xfId="2281"/>
    <cellStyle name="20% - Акцент1 7 3" xfId="2280"/>
    <cellStyle name="20% - Акцент1 7 4" xfId="2279"/>
    <cellStyle name="20% - Акцент1 7 5" xfId="2278"/>
    <cellStyle name="20% - Акцент1 7 6" xfId="2277"/>
    <cellStyle name="20% - Акцент1 8" xfId="2276"/>
    <cellStyle name="20% - Акцент1 8 2" xfId="2275"/>
    <cellStyle name="20% - Акцент1 8 3" xfId="2274"/>
    <cellStyle name="20% - Акцент1 8 4" xfId="2273"/>
    <cellStyle name="20% - Акцент1 8 5" xfId="2272"/>
    <cellStyle name="20% - Акцент1 8 6" xfId="2271"/>
    <cellStyle name="20% - Акцент1 9" xfId="2270"/>
    <cellStyle name="20% - Акцент1 9 2" xfId="2269"/>
    <cellStyle name="20% - Акцент1 9 3" xfId="2268"/>
    <cellStyle name="20% - Акцент1 9 4" xfId="2267"/>
    <cellStyle name="20% - Акцент1 9 5" xfId="2266"/>
    <cellStyle name="20% - Акцент1 9 6" xfId="2265"/>
    <cellStyle name="20% - Акцент2 10" xfId="2264"/>
    <cellStyle name="20% - Акцент2 10 2" xfId="2263"/>
    <cellStyle name="20% - Акцент2 10 3" xfId="2262"/>
    <cellStyle name="20% - Акцент2 10 4" xfId="2261"/>
    <cellStyle name="20% - Акцент2 10 5" xfId="2260"/>
    <cellStyle name="20% - Акцент2 10 6" xfId="2259"/>
    <cellStyle name="20% - Акцент2 11" xfId="2258"/>
    <cellStyle name="20% - Акцент2 11 2" xfId="2257"/>
    <cellStyle name="20% - Акцент2 11 3" xfId="2256"/>
    <cellStyle name="20% - Акцент2 11 4" xfId="2255"/>
    <cellStyle name="20% - Акцент2 11 5" xfId="2254"/>
    <cellStyle name="20% - Акцент2 11 6" xfId="2253"/>
    <cellStyle name="20% - Акцент2 12" xfId="2252"/>
    <cellStyle name="20% - Акцент2 12 2" xfId="2251"/>
    <cellStyle name="20% - Акцент2 12 3" xfId="2250"/>
    <cellStyle name="20% - Акцент2 12 4" xfId="2249"/>
    <cellStyle name="20% - Акцент2 12 5" xfId="2248"/>
    <cellStyle name="20% - Акцент2 12 6" xfId="2247"/>
    <cellStyle name="20% - Акцент2 13" xfId="2246"/>
    <cellStyle name="20% - Акцент2 13 2" xfId="2245"/>
    <cellStyle name="20% - Акцент2 13 3" xfId="2244"/>
    <cellStyle name="20% - Акцент2 13 4" xfId="2243"/>
    <cellStyle name="20% - Акцент2 13 5" xfId="2242"/>
    <cellStyle name="20% - Акцент2 13 6" xfId="2241"/>
    <cellStyle name="20% - Акцент2 14" xfId="2240"/>
    <cellStyle name="20% - Акцент2 14 2" xfId="2239"/>
    <cellStyle name="20% - Акцент2 14 3" xfId="2238"/>
    <cellStyle name="20% - Акцент2 14 4" xfId="2237"/>
    <cellStyle name="20% - Акцент2 14 5" xfId="2236"/>
    <cellStyle name="20% - Акцент2 14 6" xfId="2235"/>
    <cellStyle name="20% - Акцент2 15" xfId="2234"/>
    <cellStyle name="20% - Акцент2 15 2" xfId="2233"/>
    <cellStyle name="20% - Акцент2 15 3" xfId="2232"/>
    <cellStyle name="20% - Акцент2 15 4" xfId="2231"/>
    <cellStyle name="20% - Акцент2 15 5" xfId="2230"/>
    <cellStyle name="20% - Акцент2 15 6" xfId="2229"/>
    <cellStyle name="20% - Акцент2 2" xfId="3216"/>
    <cellStyle name="20% - Акцент2 2 10" xfId="2228"/>
    <cellStyle name="20% - Акцент2 2 10 2" xfId="2227"/>
    <cellStyle name="20% - Акцент2 2 10 3" xfId="2226"/>
    <cellStyle name="20% - Акцент2 2 10 4" xfId="2225"/>
    <cellStyle name="20% - Акцент2 2 10 5" xfId="2224"/>
    <cellStyle name="20% - Акцент2 2 10 6" xfId="2223"/>
    <cellStyle name="20% - Акцент2 2 11" xfId="2222"/>
    <cellStyle name="20% - Акцент2 2 11 2" xfId="2221"/>
    <cellStyle name="20% - Акцент2 2 11 3" xfId="2220"/>
    <cellStyle name="20% - Акцент2 2 11 4" xfId="2219"/>
    <cellStyle name="20% - Акцент2 2 11 5" xfId="2218"/>
    <cellStyle name="20% - Акцент2 2 11 6" xfId="2217"/>
    <cellStyle name="20% - Акцент2 2 12" xfId="2216"/>
    <cellStyle name="20% - Акцент2 2 12 2" xfId="2215"/>
    <cellStyle name="20% - Акцент2 2 12 3" xfId="2214"/>
    <cellStyle name="20% - Акцент2 2 12 4" xfId="2213"/>
    <cellStyle name="20% - Акцент2 2 12 5" xfId="2212"/>
    <cellStyle name="20% - Акцент2 2 12 6" xfId="2211"/>
    <cellStyle name="20% - Акцент2 2 13" xfId="2210"/>
    <cellStyle name="20% - Акцент2 2 14" xfId="2209"/>
    <cellStyle name="20% - Акцент2 2 15" xfId="2208"/>
    <cellStyle name="20% - Акцент2 2 16" xfId="2207"/>
    <cellStyle name="20% - Акцент2 2 17" xfId="2206"/>
    <cellStyle name="20% - Акцент2 2 18" xfId="2205"/>
    <cellStyle name="20% - Акцент2 2 2" xfId="2204"/>
    <cellStyle name="20% - Акцент2 2 2 2" xfId="2203"/>
    <cellStyle name="20% - Акцент2 2 2 3" xfId="2202"/>
    <cellStyle name="20% - Акцент2 2 2 4" xfId="2201"/>
    <cellStyle name="20% - Акцент2 2 2 5" xfId="2200"/>
    <cellStyle name="20% - Акцент2 2 2 6" xfId="2199"/>
    <cellStyle name="20% - Акцент2 2 2 7" xfId="2198"/>
    <cellStyle name="20% - Акцент2 2 3" xfId="2197"/>
    <cellStyle name="20% - Акцент2 2 3 2" xfId="2196"/>
    <cellStyle name="20% - Акцент2 2 3 3" xfId="2195"/>
    <cellStyle name="20% - Акцент2 2 3 4" xfId="2194"/>
    <cellStyle name="20% - Акцент2 2 3 5" xfId="2193"/>
    <cellStyle name="20% - Акцент2 2 3 6" xfId="2192"/>
    <cellStyle name="20% - Акцент2 2 3 7" xfId="2191"/>
    <cellStyle name="20% - Акцент2 2 4" xfId="2190"/>
    <cellStyle name="20% - Акцент2 2 4 2" xfId="2189"/>
    <cellStyle name="20% - Акцент2 2 4 3" xfId="2188"/>
    <cellStyle name="20% - Акцент2 2 4 4" xfId="2187"/>
    <cellStyle name="20% - Акцент2 2 4 5" xfId="2186"/>
    <cellStyle name="20% - Акцент2 2 4 6" xfId="2185"/>
    <cellStyle name="20% - Акцент2 2 4 7" xfId="2184"/>
    <cellStyle name="20% - Акцент2 2 5" xfId="2183"/>
    <cellStyle name="20% - Акцент2 2 5 2" xfId="2182"/>
    <cellStyle name="20% - Акцент2 2 5 3" xfId="2181"/>
    <cellStyle name="20% - Акцент2 2 5 4" xfId="2180"/>
    <cellStyle name="20% - Акцент2 2 5 5" xfId="2179"/>
    <cellStyle name="20% - Акцент2 2 5 6" xfId="2178"/>
    <cellStyle name="20% - Акцент2 2 5 7" xfId="2177"/>
    <cellStyle name="20% - Акцент2 2 6" xfId="2176"/>
    <cellStyle name="20% - Акцент2 2 6 2" xfId="2175"/>
    <cellStyle name="20% - Акцент2 2 6 3" xfId="2174"/>
    <cellStyle name="20% - Акцент2 2 6 4" xfId="2173"/>
    <cellStyle name="20% - Акцент2 2 6 5" xfId="2172"/>
    <cellStyle name="20% - Акцент2 2 6 6" xfId="2171"/>
    <cellStyle name="20% - Акцент2 2 7" xfId="2170"/>
    <cellStyle name="20% - Акцент2 2 7 2" xfId="2169"/>
    <cellStyle name="20% - Акцент2 2 7 3" xfId="2168"/>
    <cellStyle name="20% - Акцент2 2 7 4" xfId="2167"/>
    <cellStyle name="20% - Акцент2 2 7 5" xfId="2166"/>
    <cellStyle name="20% - Акцент2 2 7 6" xfId="2165"/>
    <cellStyle name="20% - Акцент2 2 8" xfId="2164"/>
    <cellStyle name="20% - Акцент2 2 8 2" xfId="2163"/>
    <cellStyle name="20% - Акцент2 2 8 3" xfId="2162"/>
    <cellStyle name="20% - Акцент2 2 8 4" xfId="2161"/>
    <cellStyle name="20% - Акцент2 2 8 5" xfId="2160"/>
    <cellStyle name="20% - Акцент2 2 8 6" xfId="2159"/>
    <cellStyle name="20% - Акцент2 2 9" xfId="2158"/>
    <cellStyle name="20% - Акцент2 2 9 2" xfId="2157"/>
    <cellStyle name="20% - Акцент2 2 9 3" xfId="2156"/>
    <cellStyle name="20% - Акцент2 2 9 4" xfId="2155"/>
    <cellStyle name="20% - Акцент2 2 9 5" xfId="2154"/>
    <cellStyle name="20% - Акцент2 2 9 6" xfId="2153"/>
    <cellStyle name="20% - Акцент2 2_2355 Голубева" xfId="2152"/>
    <cellStyle name="20% - Акцент2 3" xfId="3215"/>
    <cellStyle name="20% - Акцент2 3 2" xfId="2151"/>
    <cellStyle name="20% - Акцент2 3 3" xfId="2150"/>
    <cellStyle name="20% - Акцент2 3 4" xfId="2149"/>
    <cellStyle name="20% - Акцент2 3 5" xfId="2148"/>
    <cellStyle name="20% - Акцент2 3 6" xfId="2147"/>
    <cellStyle name="20% - Акцент2 3 7" xfId="2146"/>
    <cellStyle name="20% - Акцент2 4" xfId="2145"/>
    <cellStyle name="20% - Акцент2 4 2" xfId="2144"/>
    <cellStyle name="20% - Акцент2 4 3" xfId="2143"/>
    <cellStyle name="20% - Акцент2 4 4" xfId="2142"/>
    <cellStyle name="20% - Акцент2 4 5" xfId="2141"/>
    <cellStyle name="20% - Акцент2 4 6" xfId="2140"/>
    <cellStyle name="20% - Акцент2 5" xfId="2139"/>
    <cellStyle name="20% - Акцент2 5 2" xfId="2138"/>
    <cellStyle name="20% - Акцент2 5 3" xfId="2137"/>
    <cellStyle name="20% - Акцент2 5 4" xfId="2136"/>
    <cellStyle name="20% - Акцент2 5 5" xfId="2135"/>
    <cellStyle name="20% - Акцент2 5 6" xfId="2134"/>
    <cellStyle name="20% - Акцент2 6" xfId="2133"/>
    <cellStyle name="20% - Акцент2 6 2" xfId="2132"/>
    <cellStyle name="20% - Акцент2 6 3" xfId="2131"/>
    <cellStyle name="20% - Акцент2 6 4" xfId="2130"/>
    <cellStyle name="20% - Акцент2 6 5" xfId="2129"/>
    <cellStyle name="20% - Акцент2 6 6" xfId="2128"/>
    <cellStyle name="20% - Акцент2 7" xfId="2127"/>
    <cellStyle name="20% - Акцент2 7 2" xfId="2126"/>
    <cellStyle name="20% - Акцент2 7 3" xfId="2125"/>
    <cellStyle name="20% - Акцент2 7 4" xfId="2124"/>
    <cellStyle name="20% - Акцент2 7 5" xfId="2123"/>
    <cellStyle name="20% - Акцент2 7 6" xfId="2122"/>
    <cellStyle name="20% - Акцент2 8" xfId="2121"/>
    <cellStyle name="20% - Акцент2 8 2" xfId="2120"/>
    <cellStyle name="20% - Акцент2 8 3" xfId="2119"/>
    <cellStyle name="20% - Акцент2 8 4" xfId="2118"/>
    <cellStyle name="20% - Акцент2 8 5" xfId="2117"/>
    <cellStyle name="20% - Акцент2 8 6" xfId="2116"/>
    <cellStyle name="20% - Акцент2 9" xfId="2115"/>
    <cellStyle name="20% - Акцент2 9 2" xfId="2114"/>
    <cellStyle name="20% - Акцент2 9 3" xfId="2113"/>
    <cellStyle name="20% - Акцент2 9 4" xfId="2112"/>
    <cellStyle name="20% - Акцент2 9 5" xfId="2111"/>
    <cellStyle name="20% - Акцент2 9 6" xfId="2110"/>
    <cellStyle name="20% - Акцент3 10" xfId="2109"/>
    <cellStyle name="20% - Акцент3 10 2" xfId="2108"/>
    <cellStyle name="20% - Акцент3 10 3" xfId="2107"/>
    <cellStyle name="20% - Акцент3 10 4" xfId="2106"/>
    <cellStyle name="20% - Акцент3 10 5" xfId="2105"/>
    <cellStyle name="20% - Акцент3 10 6" xfId="2104"/>
    <cellStyle name="20% - Акцент3 11" xfId="2103"/>
    <cellStyle name="20% - Акцент3 11 2" xfId="2102"/>
    <cellStyle name="20% - Акцент3 11 3" xfId="2101"/>
    <cellStyle name="20% - Акцент3 11 4" xfId="2100"/>
    <cellStyle name="20% - Акцент3 11 5" xfId="2099"/>
    <cellStyle name="20% - Акцент3 11 6" xfId="2098"/>
    <cellStyle name="20% - Акцент3 12" xfId="2097"/>
    <cellStyle name="20% - Акцент3 12 2" xfId="2096"/>
    <cellStyle name="20% - Акцент3 12 3" xfId="2095"/>
    <cellStyle name="20% - Акцент3 12 4" xfId="2094"/>
    <cellStyle name="20% - Акцент3 12 5" xfId="2093"/>
    <cellStyle name="20% - Акцент3 12 6" xfId="2092"/>
    <cellStyle name="20% - Акцент3 13" xfId="2091"/>
    <cellStyle name="20% - Акцент3 13 2" xfId="2090"/>
    <cellStyle name="20% - Акцент3 13 3" xfId="2089"/>
    <cellStyle name="20% - Акцент3 13 4" xfId="2088"/>
    <cellStyle name="20% - Акцент3 13 5" xfId="2087"/>
    <cellStyle name="20% - Акцент3 13 6" xfId="2086"/>
    <cellStyle name="20% - Акцент3 14" xfId="2085"/>
    <cellStyle name="20% - Акцент3 14 2" xfId="2084"/>
    <cellStyle name="20% - Акцент3 14 3" xfId="2083"/>
    <cellStyle name="20% - Акцент3 14 4" xfId="2082"/>
    <cellStyle name="20% - Акцент3 14 5" xfId="2081"/>
    <cellStyle name="20% - Акцент3 14 6" xfId="2080"/>
    <cellStyle name="20% - Акцент3 15" xfId="2079"/>
    <cellStyle name="20% - Акцент3 15 2" xfId="2078"/>
    <cellStyle name="20% - Акцент3 15 3" xfId="2077"/>
    <cellStyle name="20% - Акцент3 15 4" xfId="2076"/>
    <cellStyle name="20% - Акцент3 15 5" xfId="2075"/>
    <cellStyle name="20% - Акцент3 15 6" xfId="2074"/>
    <cellStyle name="20% - Акцент3 2" xfId="3214"/>
    <cellStyle name="20% - Акцент3 2 10" xfId="2073"/>
    <cellStyle name="20% - Акцент3 2 10 2" xfId="2072"/>
    <cellStyle name="20% - Акцент3 2 10 3" xfId="2071"/>
    <cellStyle name="20% - Акцент3 2 10 4" xfId="2070"/>
    <cellStyle name="20% - Акцент3 2 10 5" xfId="2069"/>
    <cellStyle name="20% - Акцент3 2 10 6" xfId="2068"/>
    <cellStyle name="20% - Акцент3 2 11" xfId="2067"/>
    <cellStyle name="20% - Акцент3 2 11 2" xfId="2066"/>
    <cellStyle name="20% - Акцент3 2 11 3" xfId="2065"/>
    <cellStyle name="20% - Акцент3 2 11 4" xfId="2064"/>
    <cellStyle name="20% - Акцент3 2 11 5" xfId="2063"/>
    <cellStyle name="20% - Акцент3 2 11 6" xfId="2062"/>
    <cellStyle name="20% - Акцент3 2 12" xfId="2061"/>
    <cellStyle name="20% - Акцент3 2 12 2" xfId="2060"/>
    <cellStyle name="20% - Акцент3 2 12 3" xfId="2059"/>
    <cellStyle name="20% - Акцент3 2 12 4" xfId="2058"/>
    <cellStyle name="20% - Акцент3 2 12 5" xfId="2057"/>
    <cellStyle name="20% - Акцент3 2 12 6" xfId="2056"/>
    <cellStyle name="20% - Акцент3 2 13" xfId="2055"/>
    <cellStyle name="20% - Акцент3 2 14" xfId="2054"/>
    <cellStyle name="20% - Акцент3 2 15" xfId="2053"/>
    <cellStyle name="20% - Акцент3 2 16" xfId="2052"/>
    <cellStyle name="20% - Акцент3 2 17" xfId="2051"/>
    <cellStyle name="20% - Акцент3 2 18" xfId="2050"/>
    <cellStyle name="20% - Акцент3 2 2" xfId="2049"/>
    <cellStyle name="20% - Акцент3 2 2 2" xfId="2048"/>
    <cellStyle name="20% - Акцент3 2 2 3" xfId="2047"/>
    <cellStyle name="20% - Акцент3 2 2 4" xfId="2046"/>
    <cellStyle name="20% - Акцент3 2 2 5" xfId="2045"/>
    <cellStyle name="20% - Акцент3 2 2 6" xfId="2044"/>
    <cellStyle name="20% - Акцент3 2 2 7" xfId="2043"/>
    <cellStyle name="20% - Акцент3 2 3" xfId="2042"/>
    <cellStyle name="20% - Акцент3 2 3 2" xfId="2041"/>
    <cellStyle name="20% - Акцент3 2 3 3" xfId="2040"/>
    <cellStyle name="20% - Акцент3 2 3 4" xfId="2039"/>
    <cellStyle name="20% - Акцент3 2 3 5" xfId="2038"/>
    <cellStyle name="20% - Акцент3 2 3 6" xfId="2037"/>
    <cellStyle name="20% - Акцент3 2 3 7" xfId="2036"/>
    <cellStyle name="20% - Акцент3 2 4" xfId="2035"/>
    <cellStyle name="20% - Акцент3 2 4 2" xfId="2034"/>
    <cellStyle name="20% - Акцент3 2 4 3" xfId="2033"/>
    <cellStyle name="20% - Акцент3 2 4 4" xfId="2032"/>
    <cellStyle name="20% - Акцент3 2 4 5" xfId="2031"/>
    <cellStyle name="20% - Акцент3 2 4 6" xfId="2030"/>
    <cellStyle name="20% - Акцент3 2 4 7" xfId="2029"/>
    <cellStyle name="20% - Акцент3 2 5" xfId="2028"/>
    <cellStyle name="20% - Акцент3 2 5 2" xfId="2027"/>
    <cellStyle name="20% - Акцент3 2 5 3" xfId="2026"/>
    <cellStyle name="20% - Акцент3 2 5 4" xfId="2025"/>
    <cellStyle name="20% - Акцент3 2 5 5" xfId="2024"/>
    <cellStyle name="20% - Акцент3 2 5 6" xfId="2023"/>
    <cellStyle name="20% - Акцент3 2 5 7" xfId="2022"/>
    <cellStyle name="20% - Акцент3 2 6" xfId="2021"/>
    <cellStyle name="20% - Акцент3 2 6 2" xfId="2020"/>
    <cellStyle name="20% - Акцент3 2 6 3" xfId="2019"/>
    <cellStyle name="20% - Акцент3 2 6 4" xfId="2018"/>
    <cellStyle name="20% - Акцент3 2 6 5" xfId="2017"/>
    <cellStyle name="20% - Акцент3 2 6 6" xfId="2016"/>
    <cellStyle name="20% - Акцент3 2 7" xfId="2015"/>
    <cellStyle name="20% - Акцент3 2 7 2" xfId="2014"/>
    <cellStyle name="20% - Акцент3 2 7 3" xfId="2013"/>
    <cellStyle name="20% - Акцент3 2 7 4" xfId="2012"/>
    <cellStyle name="20% - Акцент3 2 7 5" xfId="2011"/>
    <cellStyle name="20% - Акцент3 2 7 6" xfId="2010"/>
    <cellStyle name="20% - Акцент3 2 8" xfId="2009"/>
    <cellStyle name="20% - Акцент3 2 8 2" xfId="2008"/>
    <cellStyle name="20% - Акцент3 2 8 3" xfId="2007"/>
    <cellStyle name="20% - Акцент3 2 8 4" xfId="2006"/>
    <cellStyle name="20% - Акцент3 2 8 5" xfId="2005"/>
    <cellStyle name="20% - Акцент3 2 8 6" xfId="2004"/>
    <cellStyle name="20% - Акцент3 2 9" xfId="2003"/>
    <cellStyle name="20% - Акцент3 2 9 2" xfId="2002"/>
    <cellStyle name="20% - Акцент3 2 9 3" xfId="2001"/>
    <cellStyle name="20% - Акцент3 2 9 4" xfId="2000"/>
    <cellStyle name="20% - Акцент3 2 9 5" xfId="1999"/>
    <cellStyle name="20% - Акцент3 2 9 6" xfId="1998"/>
    <cellStyle name="20% - Акцент3 2_2355 Голубева" xfId="1997"/>
    <cellStyle name="20% - Акцент3 3" xfId="3213"/>
    <cellStyle name="20% - Акцент3 3 2" xfId="1996"/>
    <cellStyle name="20% - Акцент3 3 3" xfId="1995"/>
    <cellStyle name="20% - Акцент3 3 4" xfId="1994"/>
    <cellStyle name="20% - Акцент3 3 5" xfId="1993"/>
    <cellStyle name="20% - Акцент3 3 6" xfId="1992"/>
    <cellStyle name="20% - Акцент3 3 7" xfId="1991"/>
    <cellStyle name="20% - Акцент3 4" xfId="1990"/>
    <cellStyle name="20% - Акцент3 4 2" xfId="1989"/>
    <cellStyle name="20% - Акцент3 4 3" xfId="1988"/>
    <cellStyle name="20% - Акцент3 4 4" xfId="1987"/>
    <cellStyle name="20% - Акцент3 4 5" xfId="1986"/>
    <cellStyle name="20% - Акцент3 4 6" xfId="1985"/>
    <cellStyle name="20% - Акцент3 5" xfId="1984"/>
    <cellStyle name="20% - Акцент3 5 2" xfId="1983"/>
    <cellStyle name="20% - Акцент3 5 3" xfId="1982"/>
    <cellStyle name="20% - Акцент3 5 4" xfId="1981"/>
    <cellStyle name="20% - Акцент3 5 5" xfId="1980"/>
    <cellStyle name="20% - Акцент3 5 6" xfId="1979"/>
    <cellStyle name="20% - Акцент3 6" xfId="1978"/>
    <cellStyle name="20% - Акцент3 6 2" xfId="1977"/>
    <cellStyle name="20% - Акцент3 6 3" xfId="1976"/>
    <cellStyle name="20% - Акцент3 6 4" xfId="1975"/>
    <cellStyle name="20% - Акцент3 6 5" xfId="1974"/>
    <cellStyle name="20% - Акцент3 6 6" xfId="1973"/>
    <cellStyle name="20% - Акцент3 7" xfId="1972"/>
    <cellStyle name="20% - Акцент3 7 2" xfId="1971"/>
    <cellStyle name="20% - Акцент3 7 3" xfId="1970"/>
    <cellStyle name="20% - Акцент3 7 4" xfId="1969"/>
    <cellStyle name="20% - Акцент3 7 5" xfId="1968"/>
    <cellStyle name="20% - Акцент3 7 6" xfId="1967"/>
    <cellStyle name="20% - Акцент3 8" xfId="1966"/>
    <cellStyle name="20% - Акцент3 8 2" xfId="1965"/>
    <cellStyle name="20% - Акцент3 8 3" xfId="1964"/>
    <cellStyle name="20% - Акцент3 8 4" xfId="1963"/>
    <cellStyle name="20% - Акцент3 8 5" xfId="1962"/>
    <cellStyle name="20% - Акцент3 8 6" xfId="1961"/>
    <cellStyle name="20% - Акцент3 9" xfId="1960"/>
    <cellStyle name="20% - Акцент3 9 2" xfId="1959"/>
    <cellStyle name="20% - Акцент3 9 3" xfId="1958"/>
    <cellStyle name="20% - Акцент3 9 4" xfId="1957"/>
    <cellStyle name="20% - Акцент3 9 5" xfId="1956"/>
    <cellStyle name="20% - Акцент3 9 6" xfId="1955"/>
    <cellStyle name="20% - Акцент4 10" xfId="1954"/>
    <cellStyle name="20% - Акцент4 10 2" xfId="1953"/>
    <cellStyle name="20% - Акцент4 10 3" xfId="1952"/>
    <cellStyle name="20% - Акцент4 10 4" xfId="1951"/>
    <cellStyle name="20% - Акцент4 10 5" xfId="1950"/>
    <cellStyle name="20% - Акцент4 10 6" xfId="1949"/>
    <cellStyle name="20% - Акцент4 11" xfId="1948"/>
    <cellStyle name="20% - Акцент4 11 2" xfId="1947"/>
    <cellStyle name="20% - Акцент4 11 3" xfId="1946"/>
    <cellStyle name="20% - Акцент4 11 4" xfId="1945"/>
    <cellStyle name="20% - Акцент4 11 5" xfId="1944"/>
    <cellStyle name="20% - Акцент4 11 6" xfId="1943"/>
    <cellStyle name="20% - Акцент4 12" xfId="1942"/>
    <cellStyle name="20% - Акцент4 12 2" xfId="1941"/>
    <cellStyle name="20% - Акцент4 12 3" xfId="1940"/>
    <cellStyle name="20% - Акцент4 12 4" xfId="1939"/>
    <cellStyle name="20% - Акцент4 12 5" xfId="1938"/>
    <cellStyle name="20% - Акцент4 12 6" xfId="1937"/>
    <cellStyle name="20% - Акцент4 13" xfId="1936"/>
    <cellStyle name="20% - Акцент4 13 2" xfId="1935"/>
    <cellStyle name="20% - Акцент4 13 3" xfId="1934"/>
    <cellStyle name="20% - Акцент4 13 4" xfId="1933"/>
    <cellStyle name="20% - Акцент4 13 5" xfId="1932"/>
    <cellStyle name="20% - Акцент4 13 6" xfId="1931"/>
    <cellStyle name="20% - Акцент4 14" xfId="1930"/>
    <cellStyle name="20% - Акцент4 14 2" xfId="1929"/>
    <cellStyle name="20% - Акцент4 14 3" xfId="1928"/>
    <cellStyle name="20% - Акцент4 14 4" xfId="1927"/>
    <cellStyle name="20% - Акцент4 14 5" xfId="1926"/>
    <cellStyle name="20% - Акцент4 14 6" xfId="1925"/>
    <cellStyle name="20% - Акцент4 15" xfId="1924"/>
    <cellStyle name="20% - Акцент4 15 2" xfId="1923"/>
    <cellStyle name="20% - Акцент4 15 3" xfId="1922"/>
    <cellStyle name="20% - Акцент4 15 4" xfId="1921"/>
    <cellStyle name="20% - Акцент4 15 5" xfId="1920"/>
    <cellStyle name="20% - Акцент4 15 6" xfId="1919"/>
    <cellStyle name="20% - Акцент4 2" xfId="3212"/>
    <cellStyle name="20% - Акцент4 2 10" xfId="1918"/>
    <cellStyle name="20% - Акцент4 2 10 2" xfId="1917"/>
    <cellStyle name="20% - Акцент4 2 10 3" xfId="1916"/>
    <cellStyle name="20% - Акцент4 2 10 4" xfId="1915"/>
    <cellStyle name="20% - Акцент4 2 10 5" xfId="1914"/>
    <cellStyle name="20% - Акцент4 2 10 6" xfId="1913"/>
    <cellStyle name="20% - Акцент4 2 11" xfId="1912"/>
    <cellStyle name="20% - Акцент4 2 11 2" xfId="1911"/>
    <cellStyle name="20% - Акцент4 2 11 3" xfId="1910"/>
    <cellStyle name="20% - Акцент4 2 11 4" xfId="1909"/>
    <cellStyle name="20% - Акцент4 2 11 5" xfId="1908"/>
    <cellStyle name="20% - Акцент4 2 11 6" xfId="1907"/>
    <cellStyle name="20% - Акцент4 2 12" xfId="1906"/>
    <cellStyle name="20% - Акцент4 2 12 2" xfId="1905"/>
    <cellStyle name="20% - Акцент4 2 12 3" xfId="1904"/>
    <cellStyle name="20% - Акцент4 2 12 4" xfId="1903"/>
    <cellStyle name="20% - Акцент4 2 12 5" xfId="1902"/>
    <cellStyle name="20% - Акцент4 2 12 6" xfId="1901"/>
    <cellStyle name="20% - Акцент4 2 13" xfId="1900"/>
    <cellStyle name="20% - Акцент4 2 14" xfId="1899"/>
    <cellStyle name="20% - Акцент4 2 15" xfId="1898"/>
    <cellStyle name="20% - Акцент4 2 16" xfId="1897"/>
    <cellStyle name="20% - Акцент4 2 17" xfId="1896"/>
    <cellStyle name="20% - Акцент4 2 18" xfId="1895"/>
    <cellStyle name="20% - Акцент4 2 2" xfId="1894"/>
    <cellStyle name="20% - Акцент4 2 2 2" xfId="1893"/>
    <cellStyle name="20% - Акцент4 2 2 3" xfId="1892"/>
    <cellStyle name="20% - Акцент4 2 2 4" xfId="1891"/>
    <cellStyle name="20% - Акцент4 2 2 5" xfId="1890"/>
    <cellStyle name="20% - Акцент4 2 2 6" xfId="1889"/>
    <cellStyle name="20% - Акцент4 2 2 7" xfId="1888"/>
    <cellStyle name="20% - Акцент4 2 3" xfId="1887"/>
    <cellStyle name="20% - Акцент4 2 3 2" xfId="1886"/>
    <cellStyle name="20% - Акцент4 2 3 3" xfId="1885"/>
    <cellStyle name="20% - Акцент4 2 3 4" xfId="1884"/>
    <cellStyle name="20% - Акцент4 2 3 5" xfId="1883"/>
    <cellStyle name="20% - Акцент4 2 3 6" xfId="1882"/>
    <cellStyle name="20% - Акцент4 2 3 7" xfId="1881"/>
    <cellStyle name="20% - Акцент4 2 4" xfId="1880"/>
    <cellStyle name="20% - Акцент4 2 4 2" xfId="1879"/>
    <cellStyle name="20% - Акцент4 2 4 3" xfId="1878"/>
    <cellStyle name="20% - Акцент4 2 4 4" xfId="1877"/>
    <cellStyle name="20% - Акцент4 2 4 5" xfId="1876"/>
    <cellStyle name="20% - Акцент4 2 4 6" xfId="1875"/>
    <cellStyle name="20% - Акцент4 2 4 7" xfId="1874"/>
    <cellStyle name="20% - Акцент4 2 5" xfId="1873"/>
    <cellStyle name="20% - Акцент4 2 5 2" xfId="1872"/>
    <cellStyle name="20% - Акцент4 2 5 3" xfId="1871"/>
    <cellStyle name="20% - Акцент4 2 5 4" xfId="1870"/>
    <cellStyle name="20% - Акцент4 2 5 5" xfId="1869"/>
    <cellStyle name="20% - Акцент4 2 5 6" xfId="1868"/>
    <cellStyle name="20% - Акцент4 2 5 7" xfId="1867"/>
    <cellStyle name="20% - Акцент4 2 6" xfId="1866"/>
    <cellStyle name="20% - Акцент4 2 6 2" xfId="1865"/>
    <cellStyle name="20% - Акцент4 2 6 3" xfId="1864"/>
    <cellStyle name="20% - Акцент4 2 6 4" xfId="1863"/>
    <cellStyle name="20% - Акцент4 2 6 5" xfId="1862"/>
    <cellStyle name="20% - Акцент4 2 6 6" xfId="1861"/>
    <cellStyle name="20% - Акцент4 2 7" xfId="1860"/>
    <cellStyle name="20% - Акцент4 2 7 2" xfId="1859"/>
    <cellStyle name="20% - Акцент4 2 7 3" xfId="1858"/>
    <cellStyle name="20% - Акцент4 2 7 4" xfId="1857"/>
    <cellStyle name="20% - Акцент4 2 7 5" xfId="1856"/>
    <cellStyle name="20% - Акцент4 2 7 6" xfId="1855"/>
    <cellStyle name="20% - Акцент4 2 8" xfId="1854"/>
    <cellStyle name="20% - Акцент4 2 8 2" xfId="1853"/>
    <cellStyle name="20% - Акцент4 2 8 3" xfId="1852"/>
    <cellStyle name="20% - Акцент4 2 8 4" xfId="1851"/>
    <cellStyle name="20% - Акцент4 2 8 5" xfId="1850"/>
    <cellStyle name="20% - Акцент4 2 8 6" xfId="1849"/>
    <cellStyle name="20% - Акцент4 2 9" xfId="1848"/>
    <cellStyle name="20% - Акцент4 2 9 2" xfId="1847"/>
    <cellStyle name="20% - Акцент4 2 9 3" xfId="1846"/>
    <cellStyle name="20% - Акцент4 2 9 4" xfId="1845"/>
    <cellStyle name="20% - Акцент4 2 9 5" xfId="1844"/>
    <cellStyle name="20% - Акцент4 2 9 6" xfId="1843"/>
    <cellStyle name="20% - Акцент4 2_2355 Голубева" xfId="1842"/>
    <cellStyle name="20% - Акцент4 3" xfId="3211"/>
    <cellStyle name="20% - Акцент4 3 2" xfId="1841"/>
    <cellStyle name="20% - Акцент4 3 3" xfId="1840"/>
    <cellStyle name="20% - Акцент4 3 4" xfId="1839"/>
    <cellStyle name="20% - Акцент4 3 5" xfId="1838"/>
    <cellStyle name="20% - Акцент4 3 6" xfId="1837"/>
    <cellStyle name="20% - Акцент4 3 7" xfId="1836"/>
    <cellStyle name="20% - Акцент4 4" xfId="1835"/>
    <cellStyle name="20% - Акцент4 4 2" xfId="1834"/>
    <cellStyle name="20% - Акцент4 4 3" xfId="1833"/>
    <cellStyle name="20% - Акцент4 4 4" xfId="1832"/>
    <cellStyle name="20% - Акцент4 4 5" xfId="1831"/>
    <cellStyle name="20% - Акцент4 4 6" xfId="1830"/>
    <cellStyle name="20% - Акцент4 5" xfId="1829"/>
    <cellStyle name="20% - Акцент4 5 2" xfId="1828"/>
    <cellStyle name="20% - Акцент4 5 3" xfId="1827"/>
    <cellStyle name="20% - Акцент4 5 4" xfId="1826"/>
    <cellStyle name="20% - Акцент4 5 5" xfId="1825"/>
    <cellStyle name="20% - Акцент4 5 6" xfId="1824"/>
    <cellStyle name="20% - Акцент4 6" xfId="1823"/>
    <cellStyle name="20% - Акцент4 6 2" xfId="1822"/>
    <cellStyle name="20% - Акцент4 6 3" xfId="1821"/>
    <cellStyle name="20% - Акцент4 6 4" xfId="1820"/>
    <cellStyle name="20% - Акцент4 6 5" xfId="1819"/>
    <cellStyle name="20% - Акцент4 6 6" xfId="1818"/>
    <cellStyle name="20% - Акцент4 7" xfId="1817"/>
    <cellStyle name="20% - Акцент4 7 2" xfId="1816"/>
    <cellStyle name="20% - Акцент4 7 3" xfId="1815"/>
    <cellStyle name="20% - Акцент4 7 4" xfId="1814"/>
    <cellStyle name="20% - Акцент4 7 5" xfId="1813"/>
    <cellStyle name="20% - Акцент4 7 6" xfId="1812"/>
    <cellStyle name="20% - Акцент4 8" xfId="1811"/>
    <cellStyle name="20% - Акцент4 8 2" xfId="1810"/>
    <cellStyle name="20% - Акцент4 8 3" xfId="1809"/>
    <cellStyle name="20% - Акцент4 8 4" xfId="1808"/>
    <cellStyle name="20% - Акцент4 8 5" xfId="1807"/>
    <cellStyle name="20% - Акцент4 8 6" xfId="1806"/>
    <cellStyle name="20% - Акцент4 9" xfId="1805"/>
    <cellStyle name="20% - Акцент4 9 2" xfId="1804"/>
    <cellStyle name="20% - Акцент4 9 3" xfId="1803"/>
    <cellStyle name="20% - Акцент4 9 4" xfId="1802"/>
    <cellStyle name="20% - Акцент4 9 5" xfId="1801"/>
    <cellStyle name="20% - Акцент4 9 6" xfId="1800"/>
    <cellStyle name="20% - Акцент5 10" xfId="1799"/>
    <cellStyle name="20% - Акцент5 10 2" xfId="1798"/>
    <cellStyle name="20% - Акцент5 10 3" xfId="1797"/>
    <cellStyle name="20% - Акцент5 10 4" xfId="1796"/>
    <cellStyle name="20% - Акцент5 10 5" xfId="1795"/>
    <cellStyle name="20% - Акцент5 10 6" xfId="1794"/>
    <cellStyle name="20% - Акцент5 11" xfId="1793"/>
    <cellStyle name="20% - Акцент5 11 2" xfId="1792"/>
    <cellStyle name="20% - Акцент5 11 3" xfId="1791"/>
    <cellStyle name="20% - Акцент5 11 4" xfId="1790"/>
    <cellStyle name="20% - Акцент5 11 5" xfId="1789"/>
    <cellStyle name="20% - Акцент5 11 6" xfId="1788"/>
    <cellStyle name="20% - Акцент5 12" xfId="1787"/>
    <cellStyle name="20% - Акцент5 12 2" xfId="1786"/>
    <cellStyle name="20% - Акцент5 12 3" xfId="1785"/>
    <cellStyle name="20% - Акцент5 12 4" xfId="1784"/>
    <cellStyle name="20% - Акцент5 12 5" xfId="1783"/>
    <cellStyle name="20% - Акцент5 12 6" xfId="1782"/>
    <cellStyle name="20% - Акцент5 13" xfId="1781"/>
    <cellStyle name="20% - Акцент5 13 2" xfId="1780"/>
    <cellStyle name="20% - Акцент5 13 3" xfId="1779"/>
    <cellStyle name="20% - Акцент5 13 4" xfId="1778"/>
    <cellStyle name="20% - Акцент5 13 5" xfId="1777"/>
    <cellStyle name="20% - Акцент5 13 6" xfId="1776"/>
    <cellStyle name="20% - Акцент5 14" xfId="1775"/>
    <cellStyle name="20% - Акцент5 14 2" xfId="1774"/>
    <cellStyle name="20% - Акцент5 14 3" xfId="1773"/>
    <cellStyle name="20% - Акцент5 14 4" xfId="1772"/>
    <cellStyle name="20% - Акцент5 14 5" xfId="1771"/>
    <cellStyle name="20% - Акцент5 14 6" xfId="1770"/>
    <cellStyle name="20% - Акцент5 15" xfId="1769"/>
    <cellStyle name="20% - Акцент5 15 2" xfId="1768"/>
    <cellStyle name="20% - Акцент5 15 3" xfId="1767"/>
    <cellStyle name="20% - Акцент5 15 4" xfId="1766"/>
    <cellStyle name="20% - Акцент5 15 5" xfId="1765"/>
    <cellStyle name="20% - Акцент5 15 6" xfId="1764"/>
    <cellStyle name="20% - Акцент5 2" xfId="3210"/>
    <cellStyle name="20% - Акцент5 2 10" xfId="1763"/>
    <cellStyle name="20% - Акцент5 2 10 2" xfId="1762"/>
    <cellStyle name="20% - Акцент5 2 10 3" xfId="1761"/>
    <cellStyle name="20% - Акцент5 2 10 4" xfId="1760"/>
    <cellStyle name="20% - Акцент5 2 10 5" xfId="1759"/>
    <cellStyle name="20% - Акцент5 2 10 6" xfId="1758"/>
    <cellStyle name="20% - Акцент5 2 11" xfId="1757"/>
    <cellStyle name="20% - Акцент5 2 11 2" xfId="1756"/>
    <cellStyle name="20% - Акцент5 2 11 3" xfId="1755"/>
    <cellStyle name="20% - Акцент5 2 11 4" xfId="1754"/>
    <cellStyle name="20% - Акцент5 2 11 5" xfId="1753"/>
    <cellStyle name="20% - Акцент5 2 11 6" xfId="1752"/>
    <cellStyle name="20% - Акцент5 2 12" xfId="1751"/>
    <cellStyle name="20% - Акцент5 2 12 2" xfId="1750"/>
    <cellStyle name="20% - Акцент5 2 12 3" xfId="1749"/>
    <cellStyle name="20% - Акцент5 2 12 4" xfId="1748"/>
    <cellStyle name="20% - Акцент5 2 12 5" xfId="1747"/>
    <cellStyle name="20% - Акцент5 2 12 6" xfId="1746"/>
    <cellStyle name="20% - Акцент5 2 13" xfId="1745"/>
    <cellStyle name="20% - Акцент5 2 14" xfId="1744"/>
    <cellStyle name="20% - Акцент5 2 15" xfId="1743"/>
    <cellStyle name="20% - Акцент5 2 16" xfId="1742"/>
    <cellStyle name="20% - Акцент5 2 17" xfId="1741"/>
    <cellStyle name="20% - Акцент5 2 18" xfId="1740"/>
    <cellStyle name="20% - Акцент5 2 2" xfId="1739"/>
    <cellStyle name="20% - Акцент5 2 2 2" xfId="1738"/>
    <cellStyle name="20% - Акцент5 2 2 3" xfId="1737"/>
    <cellStyle name="20% - Акцент5 2 2 4" xfId="1736"/>
    <cellStyle name="20% - Акцент5 2 2 5" xfId="1735"/>
    <cellStyle name="20% - Акцент5 2 2 6" xfId="1734"/>
    <cellStyle name="20% - Акцент5 2 2 7" xfId="1733"/>
    <cellStyle name="20% - Акцент5 2 3" xfId="1732"/>
    <cellStyle name="20% - Акцент5 2 3 2" xfId="1731"/>
    <cellStyle name="20% - Акцент5 2 3 3" xfId="1730"/>
    <cellStyle name="20% - Акцент5 2 3 4" xfId="1729"/>
    <cellStyle name="20% - Акцент5 2 3 5" xfId="1728"/>
    <cellStyle name="20% - Акцент5 2 3 6" xfId="1727"/>
    <cellStyle name="20% - Акцент5 2 3 7" xfId="1726"/>
    <cellStyle name="20% - Акцент5 2 4" xfId="1725"/>
    <cellStyle name="20% - Акцент5 2 4 2" xfId="1724"/>
    <cellStyle name="20% - Акцент5 2 4 3" xfId="1723"/>
    <cellStyle name="20% - Акцент5 2 4 4" xfId="1722"/>
    <cellStyle name="20% - Акцент5 2 4 5" xfId="1721"/>
    <cellStyle name="20% - Акцент5 2 4 6" xfId="1720"/>
    <cellStyle name="20% - Акцент5 2 4 7" xfId="1719"/>
    <cellStyle name="20% - Акцент5 2 5" xfId="1718"/>
    <cellStyle name="20% - Акцент5 2 5 2" xfId="1717"/>
    <cellStyle name="20% - Акцент5 2 5 3" xfId="1716"/>
    <cellStyle name="20% - Акцент5 2 5 4" xfId="1715"/>
    <cellStyle name="20% - Акцент5 2 5 5" xfId="1714"/>
    <cellStyle name="20% - Акцент5 2 5 6" xfId="1713"/>
    <cellStyle name="20% - Акцент5 2 5 7" xfId="1712"/>
    <cellStyle name="20% - Акцент5 2 6" xfId="1711"/>
    <cellStyle name="20% - Акцент5 2 6 2" xfId="1710"/>
    <cellStyle name="20% - Акцент5 2 6 3" xfId="1709"/>
    <cellStyle name="20% - Акцент5 2 6 4" xfId="1708"/>
    <cellStyle name="20% - Акцент5 2 6 5" xfId="1707"/>
    <cellStyle name="20% - Акцент5 2 6 6" xfId="1706"/>
    <cellStyle name="20% - Акцент5 2 7" xfId="1705"/>
    <cellStyle name="20% - Акцент5 2 7 2" xfId="1704"/>
    <cellStyle name="20% - Акцент5 2 7 3" xfId="1703"/>
    <cellStyle name="20% - Акцент5 2 7 4" xfId="1702"/>
    <cellStyle name="20% - Акцент5 2 7 5" xfId="1701"/>
    <cellStyle name="20% - Акцент5 2 7 6" xfId="1700"/>
    <cellStyle name="20% - Акцент5 2 8" xfId="1699"/>
    <cellStyle name="20% - Акцент5 2 8 2" xfId="1698"/>
    <cellStyle name="20% - Акцент5 2 8 3" xfId="1697"/>
    <cellStyle name="20% - Акцент5 2 8 4" xfId="1696"/>
    <cellStyle name="20% - Акцент5 2 8 5" xfId="1695"/>
    <cellStyle name="20% - Акцент5 2 8 6" xfId="1694"/>
    <cellStyle name="20% - Акцент5 2 9" xfId="1693"/>
    <cellStyle name="20% - Акцент5 2 9 2" xfId="1692"/>
    <cellStyle name="20% - Акцент5 2 9 3" xfId="1691"/>
    <cellStyle name="20% - Акцент5 2 9 4" xfId="1690"/>
    <cellStyle name="20% - Акцент5 2 9 5" xfId="1689"/>
    <cellStyle name="20% - Акцент5 2 9 6" xfId="1688"/>
    <cellStyle name="20% - Акцент5 2_2355 Голубева" xfId="1687"/>
    <cellStyle name="20% - Акцент5 3" xfId="3209"/>
    <cellStyle name="20% - Акцент5 3 2" xfId="1686"/>
    <cellStyle name="20% - Акцент5 3 3" xfId="1685"/>
    <cellStyle name="20% - Акцент5 3 4" xfId="1684"/>
    <cellStyle name="20% - Акцент5 3 5" xfId="1683"/>
    <cellStyle name="20% - Акцент5 3 6" xfId="1682"/>
    <cellStyle name="20% - Акцент5 3 7" xfId="1681"/>
    <cellStyle name="20% - Акцент5 4" xfId="1680"/>
    <cellStyle name="20% - Акцент5 4 2" xfId="1679"/>
    <cellStyle name="20% - Акцент5 4 3" xfId="1678"/>
    <cellStyle name="20% - Акцент5 4 4" xfId="1677"/>
    <cellStyle name="20% - Акцент5 4 5" xfId="1676"/>
    <cellStyle name="20% - Акцент5 4 6" xfId="1675"/>
    <cellStyle name="20% - Акцент5 5" xfId="1674"/>
    <cellStyle name="20% - Акцент5 5 2" xfId="1673"/>
    <cellStyle name="20% - Акцент5 5 3" xfId="1672"/>
    <cellStyle name="20% - Акцент5 5 4" xfId="1671"/>
    <cellStyle name="20% - Акцент5 5 5" xfId="1670"/>
    <cellStyle name="20% - Акцент5 5 6" xfId="1669"/>
    <cellStyle name="20% - Акцент5 6" xfId="1668"/>
    <cellStyle name="20% - Акцент5 6 2" xfId="1667"/>
    <cellStyle name="20% - Акцент5 6 3" xfId="1666"/>
    <cellStyle name="20% - Акцент5 6 4" xfId="1665"/>
    <cellStyle name="20% - Акцент5 6 5" xfId="1664"/>
    <cellStyle name="20% - Акцент5 6 6" xfId="1663"/>
    <cellStyle name="20% - Акцент5 7" xfId="1662"/>
    <cellStyle name="20% - Акцент5 7 2" xfId="1661"/>
    <cellStyle name="20% - Акцент5 7 3" xfId="1660"/>
    <cellStyle name="20% - Акцент5 7 4" xfId="1659"/>
    <cellStyle name="20% - Акцент5 7 5" xfId="1658"/>
    <cellStyle name="20% - Акцент5 7 6" xfId="1657"/>
    <cellStyle name="20% - Акцент5 8" xfId="1656"/>
    <cellStyle name="20% - Акцент5 8 2" xfId="1655"/>
    <cellStyle name="20% - Акцент5 8 3" xfId="1654"/>
    <cellStyle name="20% - Акцент5 8 4" xfId="1653"/>
    <cellStyle name="20% - Акцент5 8 5" xfId="1652"/>
    <cellStyle name="20% - Акцент5 8 6" xfId="1651"/>
    <cellStyle name="20% - Акцент5 9" xfId="1650"/>
    <cellStyle name="20% - Акцент5 9 2" xfId="1649"/>
    <cellStyle name="20% - Акцент5 9 3" xfId="1648"/>
    <cellStyle name="20% - Акцент5 9 4" xfId="1647"/>
    <cellStyle name="20% - Акцент5 9 5" xfId="1646"/>
    <cellStyle name="20% - Акцент5 9 6" xfId="1645"/>
    <cellStyle name="20% - Акцент6 10" xfId="1644"/>
    <cellStyle name="20% - Акцент6 10 2" xfId="1643"/>
    <cellStyle name="20% - Акцент6 10 3" xfId="1642"/>
    <cellStyle name="20% - Акцент6 10 4" xfId="3268"/>
    <cellStyle name="20% - Акцент6 10 5" xfId="3269"/>
    <cellStyle name="20% - Акцент6 10 6" xfId="3270"/>
    <cellStyle name="20% - Акцент6 11" xfId="3271"/>
    <cellStyle name="20% - Акцент6 11 2" xfId="3272"/>
    <cellStyle name="20% - Акцент6 11 3" xfId="3273"/>
    <cellStyle name="20% - Акцент6 11 4" xfId="3274"/>
    <cellStyle name="20% - Акцент6 11 5" xfId="3275"/>
    <cellStyle name="20% - Акцент6 11 6" xfId="3276"/>
    <cellStyle name="20% - Акцент6 12" xfId="3277"/>
    <cellStyle name="20% - Акцент6 12 2" xfId="3278"/>
    <cellStyle name="20% - Акцент6 12 3" xfId="3279"/>
    <cellStyle name="20% - Акцент6 12 4" xfId="3280"/>
    <cellStyle name="20% - Акцент6 12 5" xfId="3281"/>
    <cellStyle name="20% - Акцент6 12 6" xfId="3282"/>
    <cellStyle name="20% - Акцент6 13" xfId="3283"/>
    <cellStyle name="20% - Акцент6 13 2" xfId="3284"/>
    <cellStyle name="20% - Акцент6 13 3" xfId="3285"/>
    <cellStyle name="20% - Акцент6 13 4" xfId="3286"/>
    <cellStyle name="20% - Акцент6 13 5" xfId="3287"/>
    <cellStyle name="20% - Акцент6 13 6" xfId="3288"/>
    <cellStyle name="20% - Акцент6 14" xfId="3289"/>
    <cellStyle name="20% - Акцент6 14 2" xfId="3290"/>
    <cellStyle name="20% - Акцент6 14 3" xfId="3291"/>
    <cellStyle name="20% - Акцент6 14 4" xfId="3292"/>
    <cellStyle name="20% - Акцент6 14 5" xfId="3293"/>
    <cellStyle name="20% - Акцент6 14 6" xfId="3294"/>
    <cellStyle name="20% - Акцент6 15" xfId="3295"/>
    <cellStyle name="20% - Акцент6 15 2" xfId="3296"/>
    <cellStyle name="20% - Акцент6 15 3" xfId="3297"/>
    <cellStyle name="20% - Акцент6 15 4" xfId="3298"/>
    <cellStyle name="20% - Акцент6 15 5" xfId="3299"/>
    <cellStyle name="20% - Акцент6 15 6" xfId="3300"/>
    <cellStyle name="20% - Акцент6 2" xfId="3208"/>
    <cellStyle name="20% - Акцент6 2 10" xfId="3301"/>
    <cellStyle name="20% - Акцент6 2 10 2" xfId="3302"/>
    <cellStyle name="20% - Акцент6 2 10 3" xfId="3303"/>
    <cellStyle name="20% - Акцент6 2 10 4" xfId="3304"/>
    <cellStyle name="20% - Акцент6 2 10 5" xfId="3305"/>
    <cellStyle name="20% - Акцент6 2 10 6" xfId="3306"/>
    <cellStyle name="20% - Акцент6 2 11" xfId="3307"/>
    <cellStyle name="20% - Акцент6 2 11 2" xfId="3308"/>
    <cellStyle name="20% - Акцент6 2 11 3" xfId="3309"/>
    <cellStyle name="20% - Акцент6 2 11 4" xfId="3310"/>
    <cellStyle name="20% - Акцент6 2 11 5" xfId="3311"/>
    <cellStyle name="20% - Акцент6 2 11 6" xfId="3312"/>
    <cellStyle name="20% - Акцент6 2 12" xfId="3313"/>
    <cellStyle name="20% - Акцент6 2 12 2" xfId="3314"/>
    <cellStyle name="20% - Акцент6 2 12 3" xfId="3315"/>
    <cellStyle name="20% - Акцент6 2 12 4" xfId="3316"/>
    <cellStyle name="20% - Акцент6 2 12 5" xfId="3317"/>
    <cellStyle name="20% - Акцент6 2 12 6" xfId="3318"/>
    <cellStyle name="20% - Акцент6 2 13" xfId="3319"/>
    <cellStyle name="20% - Акцент6 2 14" xfId="3320"/>
    <cellStyle name="20% - Акцент6 2 15" xfId="3321"/>
    <cellStyle name="20% - Акцент6 2 16" xfId="3322"/>
    <cellStyle name="20% - Акцент6 2 17" xfId="3323"/>
    <cellStyle name="20% - Акцент6 2 18" xfId="3324"/>
    <cellStyle name="20% - Акцент6 2 2" xfId="3325"/>
    <cellStyle name="20% - Акцент6 2 2 2" xfId="3326"/>
    <cellStyle name="20% - Акцент6 2 2 3" xfId="3327"/>
    <cellStyle name="20% - Акцент6 2 2 4" xfId="3328"/>
    <cellStyle name="20% - Акцент6 2 2 5" xfId="3329"/>
    <cellStyle name="20% - Акцент6 2 2 6" xfId="3330"/>
    <cellStyle name="20% - Акцент6 2 2 7" xfId="3331"/>
    <cellStyle name="20% - Акцент6 2 3" xfId="3332"/>
    <cellStyle name="20% - Акцент6 2 3 2" xfId="3333"/>
    <cellStyle name="20% - Акцент6 2 3 3" xfId="3334"/>
    <cellStyle name="20% - Акцент6 2 3 4" xfId="3335"/>
    <cellStyle name="20% - Акцент6 2 3 5" xfId="3336"/>
    <cellStyle name="20% - Акцент6 2 3 6" xfId="3337"/>
    <cellStyle name="20% - Акцент6 2 3 7" xfId="3338"/>
    <cellStyle name="20% - Акцент6 2 4" xfId="3339"/>
    <cellStyle name="20% - Акцент6 2 4 2" xfId="3340"/>
    <cellStyle name="20% - Акцент6 2 4 3" xfId="3341"/>
    <cellStyle name="20% - Акцент6 2 4 4" xfId="3342"/>
    <cellStyle name="20% - Акцент6 2 4 5" xfId="3343"/>
    <cellStyle name="20% - Акцент6 2 4 6" xfId="3344"/>
    <cellStyle name="20% - Акцент6 2 4 7" xfId="3345"/>
    <cellStyle name="20% - Акцент6 2 5" xfId="3346"/>
    <cellStyle name="20% - Акцент6 2 5 2" xfId="3347"/>
    <cellStyle name="20% - Акцент6 2 5 3" xfId="3348"/>
    <cellStyle name="20% - Акцент6 2 5 4" xfId="3349"/>
    <cellStyle name="20% - Акцент6 2 5 5" xfId="3350"/>
    <cellStyle name="20% - Акцент6 2 5 6" xfId="3351"/>
    <cellStyle name="20% - Акцент6 2 5 7" xfId="3352"/>
    <cellStyle name="20% - Акцент6 2 6" xfId="3353"/>
    <cellStyle name="20% - Акцент6 2 6 2" xfId="3354"/>
    <cellStyle name="20% - Акцент6 2 6 3" xfId="3355"/>
    <cellStyle name="20% - Акцент6 2 6 4" xfId="3356"/>
    <cellStyle name="20% - Акцент6 2 6 5" xfId="3357"/>
    <cellStyle name="20% - Акцент6 2 6 6" xfId="3358"/>
    <cellStyle name="20% - Акцент6 2 7" xfId="3359"/>
    <cellStyle name="20% - Акцент6 2 7 2" xfId="3360"/>
    <cellStyle name="20% - Акцент6 2 7 3" xfId="3361"/>
    <cellStyle name="20% - Акцент6 2 7 4" xfId="3362"/>
    <cellStyle name="20% - Акцент6 2 7 5" xfId="3363"/>
    <cellStyle name="20% - Акцент6 2 7 6" xfId="3364"/>
    <cellStyle name="20% - Акцент6 2 8" xfId="3365"/>
    <cellStyle name="20% - Акцент6 2 8 2" xfId="3366"/>
    <cellStyle name="20% - Акцент6 2 8 3" xfId="3367"/>
    <cellStyle name="20% - Акцент6 2 8 4" xfId="3368"/>
    <cellStyle name="20% - Акцент6 2 8 5" xfId="3369"/>
    <cellStyle name="20% - Акцент6 2 8 6" xfId="3370"/>
    <cellStyle name="20% - Акцент6 2 9" xfId="3371"/>
    <cellStyle name="20% - Акцент6 2 9 2" xfId="3372"/>
    <cellStyle name="20% - Акцент6 2 9 3" xfId="3373"/>
    <cellStyle name="20% - Акцент6 2 9 4" xfId="3374"/>
    <cellStyle name="20% - Акцент6 2 9 5" xfId="3375"/>
    <cellStyle name="20% - Акцент6 2 9 6" xfId="3376"/>
    <cellStyle name="20% - Акцент6 2_2355 Голубева" xfId="3377"/>
    <cellStyle name="20% - Акцент6 3" xfId="3207"/>
    <cellStyle name="20% - Акцент6 3 2" xfId="3378"/>
    <cellStyle name="20% - Акцент6 3 3" xfId="3379"/>
    <cellStyle name="20% - Акцент6 3 4" xfId="3380"/>
    <cellStyle name="20% - Акцент6 3 5" xfId="3381"/>
    <cellStyle name="20% - Акцент6 3 6" xfId="3382"/>
    <cellStyle name="20% - Акцент6 3 7" xfId="3383"/>
    <cellStyle name="20% - Акцент6 4" xfId="3384"/>
    <cellStyle name="20% - Акцент6 4 2" xfId="3385"/>
    <cellStyle name="20% - Акцент6 4 3" xfId="3386"/>
    <cellStyle name="20% - Акцент6 4 4" xfId="3387"/>
    <cellStyle name="20% - Акцент6 4 5" xfId="3388"/>
    <cellStyle name="20% - Акцент6 4 6" xfId="3389"/>
    <cellStyle name="20% - Акцент6 5" xfId="3390"/>
    <cellStyle name="20% - Акцент6 5 2" xfId="3391"/>
    <cellStyle name="20% - Акцент6 5 3" xfId="3392"/>
    <cellStyle name="20% - Акцент6 5 4" xfId="3393"/>
    <cellStyle name="20% - Акцент6 5 5" xfId="3394"/>
    <cellStyle name="20% - Акцент6 5 6" xfId="3395"/>
    <cellStyle name="20% - Акцент6 6" xfId="3396"/>
    <cellStyle name="20% - Акцент6 6 2" xfId="3397"/>
    <cellStyle name="20% - Акцент6 6 3" xfId="3398"/>
    <cellStyle name="20% - Акцент6 6 4" xfId="3399"/>
    <cellStyle name="20% - Акцент6 6 5" xfId="3400"/>
    <cellStyle name="20% - Акцент6 6 6" xfId="3401"/>
    <cellStyle name="20% - Акцент6 7" xfId="3402"/>
    <cellStyle name="20% - Акцент6 7 2" xfId="3403"/>
    <cellStyle name="20% - Акцент6 7 3" xfId="3404"/>
    <cellStyle name="20% - Акцент6 7 4" xfId="3405"/>
    <cellStyle name="20% - Акцент6 7 5" xfId="3406"/>
    <cellStyle name="20% - Акцент6 7 6" xfId="3407"/>
    <cellStyle name="20% - Акцент6 8" xfId="3408"/>
    <cellStyle name="20% - Акцент6 8 2" xfId="3409"/>
    <cellStyle name="20% - Акцент6 8 3" xfId="3410"/>
    <cellStyle name="20% - Акцент6 8 4" xfId="3411"/>
    <cellStyle name="20% - Акцент6 8 5" xfId="3412"/>
    <cellStyle name="20% - Акцент6 8 6" xfId="3413"/>
    <cellStyle name="20% - Акцент6 9" xfId="3414"/>
    <cellStyle name="20% - Акцент6 9 2" xfId="3415"/>
    <cellStyle name="20% - Акцент6 9 3" xfId="3416"/>
    <cellStyle name="20% - Акцент6 9 4" xfId="3417"/>
    <cellStyle name="20% - Акцент6 9 5" xfId="3418"/>
    <cellStyle name="20% - Акцент6 9 6" xfId="3419"/>
    <cellStyle name="40% - Акцент1 10" xfId="3420"/>
    <cellStyle name="40% - Акцент1 10 2" xfId="3421"/>
    <cellStyle name="40% - Акцент1 10 3" xfId="3422"/>
    <cellStyle name="40% - Акцент1 10 4" xfId="3423"/>
    <cellStyle name="40% - Акцент1 10 5" xfId="3424"/>
    <cellStyle name="40% - Акцент1 10 6" xfId="3425"/>
    <cellStyle name="40% - Акцент1 11" xfId="3426"/>
    <cellStyle name="40% - Акцент1 11 2" xfId="3427"/>
    <cellStyle name="40% - Акцент1 11 3" xfId="3428"/>
    <cellStyle name="40% - Акцент1 11 4" xfId="3429"/>
    <cellStyle name="40% - Акцент1 11 5" xfId="3430"/>
    <cellStyle name="40% - Акцент1 11 6" xfId="3431"/>
    <cellStyle name="40% - Акцент1 12" xfId="3432"/>
    <cellStyle name="40% - Акцент1 12 2" xfId="3433"/>
    <cellStyle name="40% - Акцент1 12 3" xfId="3434"/>
    <cellStyle name="40% - Акцент1 12 4" xfId="3435"/>
    <cellStyle name="40% - Акцент1 12 5" xfId="3436"/>
    <cellStyle name="40% - Акцент1 12 6" xfId="3437"/>
    <cellStyle name="40% - Акцент1 13" xfId="3438"/>
    <cellStyle name="40% - Акцент1 13 2" xfId="3439"/>
    <cellStyle name="40% - Акцент1 13 3" xfId="3440"/>
    <cellStyle name="40% - Акцент1 13 4" xfId="3441"/>
    <cellStyle name="40% - Акцент1 13 5" xfId="3442"/>
    <cellStyle name="40% - Акцент1 13 6" xfId="3443"/>
    <cellStyle name="40% - Акцент1 14" xfId="3444"/>
    <cellStyle name="40% - Акцент1 14 2" xfId="3445"/>
    <cellStyle name="40% - Акцент1 14 3" xfId="3446"/>
    <cellStyle name="40% - Акцент1 14 4" xfId="3447"/>
    <cellStyle name="40% - Акцент1 14 5" xfId="3448"/>
    <cellStyle name="40% - Акцент1 14 6" xfId="3449"/>
    <cellStyle name="40% - Акцент1 15" xfId="3450"/>
    <cellStyle name="40% - Акцент1 15 2" xfId="3451"/>
    <cellStyle name="40% - Акцент1 15 3" xfId="3452"/>
    <cellStyle name="40% - Акцент1 15 4" xfId="3453"/>
    <cellStyle name="40% - Акцент1 15 5" xfId="3454"/>
    <cellStyle name="40% - Акцент1 15 6" xfId="3455"/>
    <cellStyle name="40% - Акцент1 2" xfId="3206"/>
    <cellStyle name="40% - Акцент1 2 10" xfId="3456"/>
    <cellStyle name="40% - Акцент1 2 10 2" xfId="3457"/>
    <cellStyle name="40% - Акцент1 2 10 3" xfId="3458"/>
    <cellStyle name="40% - Акцент1 2 10 4" xfId="3459"/>
    <cellStyle name="40% - Акцент1 2 10 5" xfId="3460"/>
    <cellStyle name="40% - Акцент1 2 10 6" xfId="3461"/>
    <cellStyle name="40% - Акцент1 2 11" xfId="3462"/>
    <cellStyle name="40% - Акцент1 2 11 2" xfId="3463"/>
    <cellStyle name="40% - Акцент1 2 11 3" xfId="3464"/>
    <cellStyle name="40% - Акцент1 2 11 4" xfId="3465"/>
    <cellStyle name="40% - Акцент1 2 11 5" xfId="3466"/>
    <cellStyle name="40% - Акцент1 2 11 6" xfId="3467"/>
    <cellStyle name="40% - Акцент1 2 12" xfId="3468"/>
    <cellStyle name="40% - Акцент1 2 12 2" xfId="3469"/>
    <cellStyle name="40% - Акцент1 2 12 3" xfId="3470"/>
    <cellStyle name="40% - Акцент1 2 12 4" xfId="3471"/>
    <cellStyle name="40% - Акцент1 2 12 5" xfId="3472"/>
    <cellStyle name="40% - Акцент1 2 12 6" xfId="3473"/>
    <cellStyle name="40% - Акцент1 2 13" xfId="3474"/>
    <cellStyle name="40% - Акцент1 2 14" xfId="3475"/>
    <cellStyle name="40% - Акцент1 2 15" xfId="3476"/>
    <cellStyle name="40% - Акцент1 2 16" xfId="3477"/>
    <cellStyle name="40% - Акцент1 2 17" xfId="3478"/>
    <cellStyle name="40% - Акцент1 2 18" xfId="3479"/>
    <cellStyle name="40% - Акцент1 2 2" xfId="3480"/>
    <cellStyle name="40% - Акцент1 2 2 2" xfId="3481"/>
    <cellStyle name="40% - Акцент1 2 2 3" xfId="3482"/>
    <cellStyle name="40% - Акцент1 2 2 4" xfId="3483"/>
    <cellStyle name="40% - Акцент1 2 2 5" xfId="3484"/>
    <cellStyle name="40% - Акцент1 2 2 6" xfId="3485"/>
    <cellStyle name="40% - Акцент1 2 2 7" xfId="3486"/>
    <cellStyle name="40% - Акцент1 2 3" xfId="3487"/>
    <cellStyle name="40% - Акцент1 2 3 2" xfId="3488"/>
    <cellStyle name="40% - Акцент1 2 3 3" xfId="3489"/>
    <cellStyle name="40% - Акцент1 2 3 4" xfId="3490"/>
    <cellStyle name="40% - Акцент1 2 3 5" xfId="3491"/>
    <cellStyle name="40% - Акцент1 2 3 6" xfId="3492"/>
    <cellStyle name="40% - Акцент1 2 3 7" xfId="3493"/>
    <cellStyle name="40% - Акцент1 2 4" xfId="3494"/>
    <cellStyle name="40% - Акцент1 2 4 2" xfId="3495"/>
    <cellStyle name="40% - Акцент1 2 4 3" xfId="3496"/>
    <cellStyle name="40% - Акцент1 2 4 4" xfId="3497"/>
    <cellStyle name="40% - Акцент1 2 4 5" xfId="3498"/>
    <cellStyle name="40% - Акцент1 2 4 6" xfId="3499"/>
    <cellStyle name="40% - Акцент1 2 4 7" xfId="3500"/>
    <cellStyle name="40% - Акцент1 2 5" xfId="3501"/>
    <cellStyle name="40% - Акцент1 2 5 2" xfId="3502"/>
    <cellStyle name="40% - Акцент1 2 5 3" xfId="3503"/>
    <cellStyle name="40% - Акцент1 2 5 4" xfId="3504"/>
    <cellStyle name="40% - Акцент1 2 5 5" xfId="3505"/>
    <cellStyle name="40% - Акцент1 2 5 6" xfId="3506"/>
    <cellStyle name="40% - Акцент1 2 5 7" xfId="3507"/>
    <cellStyle name="40% - Акцент1 2 6" xfId="3508"/>
    <cellStyle name="40% - Акцент1 2 6 2" xfId="3509"/>
    <cellStyle name="40% - Акцент1 2 6 3" xfId="3510"/>
    <cellStyle name="40% - Акцент1 2 6 4" xfId="3511"/>
    <cellStyle name="40% - Акцент1 2 6 5" xfId="3512"/>
    <cellStyle name="40% - Акцент1 2 6 6" xfId="3513"/>
    <cellStyle name="40% - Акцент1 2 7" xfId="3514"/>
    <cellStyle name="40% - Акцент1 2 7 2" xfId="3515"/>
    <cellStyle name="40% - Акцент1 2 7 3" xfId="3516"/>
    <cellStyle name="40% - Акцент1 2 7 4" xfId="3517"/>
    <cellStyle name="40% - Акцент1 2 7 5" xfId="3518"/>
    <cellStyle name="40% - Акцент1 2 7 6" xfId="3519"/>
    <cellStyle name="40% - Акцент1 2 8" xfId="3520"/>
    <cellStyle name="40% - Акцент1 2 8 2" xfId="3521"/>
    <cellStyle name="40% - Акцент1 2 8 3" xfId="3522"/>
    <cellStyle name="40% - Акцент1 2 8 4" xfId="3523"/>
    <cellStyle name="40% - Акцент1 2 8 5" xfId="3524"/>
    <cellStyle name="40% - Акцент1 2 8 6" xfId="3525"/>
    <cellStyle name="40% - Акцент1 2 9" xfId="3526"/>
    <cellStyle name="40% - Акцент1 2 9 2" xfId="3527"/>
    <cellStyle name="40% - Акцент1 2 9 3" xfId="3528"/>
    <cellStyle name="40% - Акцент1 2 9 4" xfId="3529"/>
    <cellStyle name="40% - Акцент1 2 9 5" xfId="3530"/>
    <cellStyle name="40% - Акцент1 2 9 6" xfId="3531"/>
    <cellStyle name="40% - Акцент1 2_2355 Голубева" xfId="3532"/>
    <cellStyle name="40% - Акцент1 3" xfId="3205"/>
    <cellStyle name="40% - Акцент1 3 2" xfId="3533"/>
    <cellStyle name="40% - Акцент1 3 3" xfId="3534"/>
    <cellStyle name="40% - Акцент1 3 4" xfId="3535"/>
    <cellStyle name="40% - Акцент1 3 5" xfId="3536"/>
    <cellStyle name="40% - Акцент1 3 6" xfId="3537"/>
    <cellStyle name="40% - Акцент1 3 7" xfId="3538"/>
    <cellStyle name="40% - Акцент1 4" xfId="3539"/>
    <cellStyle name="40% - Акцент1 4 2" xfId="3540"/>
    <cellStyle name="40% - Акцент1 4 3" xfId="3541"/>
    <cellStyle name="40% - Акцент1 4 4" xfId="3542"/>
    <cellStyle name="40% - Акцент1 4 5" xfId="3543"/>
    <cellStyle name="40% - Акцент1 4 6" xfId="3544"/>
    <cellStyle name="40% - Акцент1 5" xfId="3545"/>
    <cellStyle name="40% - Акцент1 5 2" xfId="3546"/>
    <cellStyle name="40% - Акцент1 5 3" xfId="3547"/>
    <cellStyle name="40% - Акцент1 5 4" xfId="3548"/>
    <cellStyle name="40% - Акцент1 5 5" xfId="3549"/>
    <cellStyle name="40% - Акцент1 5 6" xfId="3550"/>
    <cellStyle name="40% - Акцент1 6" xfId="3551"/>
    <cellStyle name="40% - Акцент1 6 2" xfId="3552"/>
    <cellStyle name="40% - Акцент1 6 3" xfId="3553"/>
    <cellStyle name="40% - Акцент1 6 4" xfId="3554"/>
    <cellStyle name="40% - Акцент1 6 5" xfId="3555"/>
    <cellStyle name="40% - Акцент1 6 6" xfId="3556"/>
    <cellStyle name="40% - Акцент1 7" xfId="3557"/>
    <cellStyle name="40% - Акцент1 7 2" xfId="3558"/>
    <cellStyle name="40% - Акцент1 7 3" xfId="3559"/>
    <cellStyle name="40% - Акцент1 7 4" xfId="3560"/>
    <cellStyle name="40% - Акцент1 7 5" xfId="3561"/>
    <cellStyle name="40% - Акцент1 7 6" xfId="3562"/>
    <cellStyle name="40% - Акцент1 8" xfId="3563"/>
    <cellStyle name="40% - Акцент1 8 2" xfId="3564"/>
    <cellStyle name="40% - Акцент1 8 3" xfId="3565"/>
    <cellStyle name="40% - Акцент1 8 4" xfId="3566"/>
    <cellStyle name="40% - Акцент1 8 5" xfId="3567"/>
    <cellStyle name="40% - Акцент1 8 6" xfId="3568"/>
    <cellStyle name="40% - Акцент1 9" xfId="3569"/>
    <cellStyle name="40% - Акцент1 9 2" xfId="3570"/>
    <cellStyle name="40% - Акцент1 9 3" xfId="3571"/>
    <cellStyle name="40% - Акцент1 9 4" xfId="3572"/>
    <cellStyle name="40% - Акцент1 9 5" xfId="3573"/>
    <cellStyle name="40% - Акцент1 9 6" xfId="3574"/>
    <cellStyle name="40% - Акцент2 10" xfId="3575"/>
    <cellStyle name="40% - Акцент2 10 2" xfId="3576"/>
    <cellStyle name="40% - Акцент2 10 3" xfId="3577"/>
    <cellStyle name="40% - Акцент2 10 4" xfId="3578"/>
    <cellStyle name="40% - Акцент2 10 5" xfId="3579"/>
    <cellStyle name="40% - Акцент2 10 6" xfId="3580"/>
    <cellStyle name="40% - Акцент2 11" xfId="3581"/>
    <cellStyle name="40% - Акцент2 11 2" xfId="3582"/>
    <cellStyle name="40% - Акцент2 11 3" xfId="3583"/>
    <cellStyle name="40% - Акцент2 11 4" xfId="3584"/>
    <cellStyle name="40% - Акцент2 11 5" xfId="3585"/>
    <cellStyle name="40% - Акцент2 11 6" xfId="3586"/>
    <cellStyle name="40% - Акцент2 12" xfId="3587"/>
    <cellStyle name="40% - Акцент2 12 2" xfId="3588"/>
    <cellStyle name="40% - Акцент2 12 3" xfId="3589"/>
    <cellStyle name="40% - Акцент2 12 4" xfId="3590"/>
    <cellStyle name="40% - Акцент2 12 5" xfId="3591"/>
    <cellStyle name="40% - Акцент2 12 6" xfId="3592"/>
    <cellStyle name="40% - Акцент2 13" xfId="3593"/>
    <cellStyle name="40% - Акцент2 13 2" xfId="3594"/>
    <cellStyle name="40% - Акцент2 13 3" xfId="3595"/>
    <cellStyle name="40% - Акцент2 13 4" xfId="3596"/>
    <cellStyle name="40% - Акцент2 13 5" xfId="3597"/>
    <cellStyle name="40% - Акцент2 13 6" xfId="3598"/>
    <cellStyle name="40% - Акцент2 14" xfId="3599"/>
    <cellStyle name="40% - Акцент2 14 2" xfId="3600"/>
    <cellStyle name="40% - Акцент2 14 3" xfId="3601"/>
    <cellStyle name="40% - Акцент2 14 4" xfId="3602"/>
    <cellStyle name="40% - Акцент2 14 5" xfId="3603"/>
    <cellStyle name="40% - Акцент2 14 6" xfId="3604"/>
    <cellStyle name="40% - Акцент2 15" xfId="3605"/>
    <cellStyle name="40% - Акцент2 15 2" xfId="3606"/>
    <cellStyle name="40% - Акцент2 15 3" xfId="3607"/>
    <cellStyle name="40% - Акцент2 15 4" xfId="3608"/>
    <cellStyle name="40% - Акцент2 15 5" xfId="3609"/>
    <cellStyle name="40% - Акцент2 15 6" xfId="3610"/>
    <cellStyle name="40% - Акцент2 2" xfId="3204"/>
    <cellStyle name="40% - Акцент2 2 10" xfId="3611"/>
    <cellStyle name="40% - Акцент2 2 10 2" xfId="3612"/>
    <cellStyle name="40% - Акцент2 2 10 3" xfId="3613"/>
    <cellStyle name="40% - Акцент2 2 10 4" xfId="3614"/>
    <cellStyle name="40% - Акцент2 2 10 5" xfId="3615"/>
    <cellStyle name="40% - Акцент2 2 10 6" xfId="3616"/>
    <cellStyle name="40% - Акцент2 2 11" xfId="3617"/>
    <cellStyle name="40% - Акцент2 2 11 2" xfId="3618"/>
    <cellStyle name="40% - Акцент2 2 11 3" xfId="3619"/>
    <cellStyle name="40% - Акцент2 2 11 4" xfId="3620"/>
    <cellStyle name="40% - Акцент2 2 11 5" xfId="3621"/>
    <cellStyle name="40% - Акцент2 2 11 6" xfId="3622"/>
    <cellStyle name="40% - Акцент2 2 12" xfId="3623"/>
    <cellStyle name="40% - Акцент2 2 12 2" xfId="3624"/>
    <cellStyle name="40% - Акцент2 2 12 3" xfId="3625"/>
    <cellStyle name="40% - Акцент2 2 12 4" xfId="3626"/>
    <cellStyle name="40% - Акцент2 2 12 5" xfId="3627"/>
    <cellStyle name="40% - Акцент2 2 12 6" xfId="3628"/>
    <cellStyle name="40% - Акцент2 2 13" xfId="3629"/>
    <cellStyle name="40% - Акцент2 2 14" xfId="3630"/>
    <cellStyle name="40% - Акцент2 2 15" xfId="3631"/>
    <cellStyle name="40% - Акцент2 2 16" xfId="3632"/>
    <cellStyle name="40% - Акцент2 2 17" xfId="3633"/>
    <cellStyle name="40% - Акцент2 2 18" xfId="3634"/>
    <cellStyle name="40% - Акцент2 2 2" xfId="3635"/>
    <cellStyle name="40% - Акцент2 2 2 2" xfId="3636"/>
    <cellStyle name="40% - Акцент2 2 2 3" xfId="3637"/>
    <cellStyle name="40% - Акцент2 2 2 4" xfId="3638"/>
    <cellStyle name="40% - Акцент2 2 2 5" xfId="3639"/>
    <cellStyle name="40% - Акцент2 2 2 6" xfId="3640"/>
    <cellStyle name="40% - Акцент2 2 2 7" xfId="3641"/>
    <cellStyle name="40% - Акцент2 2 3" xfId="3642"/>
    <cellStyle name="40% - Акцент2 2 3 2" xfId="3643"/>
    <cellStyle name="40% - Акцент2 2 3 3" xfId="3644"/>
    <cellStyle name="40% - Акцент2 2 3 4" xfId="3645"/>
    <cellStyle name="40% - Акцент2 2 3 5" xfId="3646"/>
    <cellStyle name="40% - Акцент2 2 3 6" xfId="3647"/>
    <cellStyle name="40% - Акцент2 2 3 7" xfId="3648"/>
    <cellStyle name="40% - Акцент2 2 4" xfId="3649"/>
    <cellStyle name="40% - Акцент2 2 4 2" xfId="3650"/>
    <cellStyle name="40% - Акцент2 2 4 3" xfId="3651"/>
    <cellStyle name="40% - Акцент2 2 4 4" xfId="3652"/>
    <cellStyle name="40% - Акцент2 2 4 5" xfId="3653"/>
    <cellStyle name="40% - Акцент2 2 4 6" xfId="3654"/>
    <cellStyle name="40% - Акцент2 2 4 7" xfId="3655"/>
    <cellStyle name="40% - Акцент2 2 5" xfId="3656"/>
    <cellStyle name="40% - Акцент2 2 5 2" xfId="3657"/>
    <cellStyle name="40% - Акцент2 2 5 3" xfId="3658"/>
    <cellStyle name="40% - Акцент2 2 5 4" xfId="3659"/>
    <cellStyle name="40% - Акцент2 2 5 5" xfId="3660"/>
    <cellStyle name="40% - Акцент2 2 5 6" xfId="3661"/>
    <cellStyle name="40% - Акцент2 2 5 7" xfId="3662"/>
    <cellStyle name="40% - Акцент2 2 6" xfId="3663"/>
    <cellStyle name="40% - Акцент2 2 6 2" xfId="3664"/>
    <cellStyle name="40% - Акцент2 2 6 3" xfId="3665"/>
    <cellStyle name="40% - Акцент2 2 6 4" xfId="3666"/>
    <cellStyle name="40% - Акцент2 2 6 5" xfId="3667"/>
    <cellStyle name="40% - Акцент2 2 6 6" xfId="3668"/>
    <cellStyle name="40% - Акцент2 2 7" xfId="3669"/>
    <cellStyle name="40% - Акцент2 2 7 2" xfId="3670"/>
    <cellStyle name="40% - Акцент2 2 7 3" xfId="3671"/>
    <cellStyle name="40% - Акцент2 2 7 4" xfId="3672"/>
    <cellStyle name="40% - Акцент2 2 7 5" xfId="3673"/>
    <cellStyle name="40% - Акцент2 2 7 6" xfId="3674"/>
    <cellStyle name="40% - Акцент2 2 8" xfId="3675"/>
    <cellStyle name="40% - Акцент2 2 8 2" xfId="3676"/>
    <cellStyle name="40% - Акцент2 2 8 3" xfId="3677"/>
    <cellStyle name="40% - Акцент2 2 8 4" xfId="3678"/>
    <cellStyle name="40% - Акцент2 2 8 5" xfId="3679"/>
    <cellStyle name="40% - Акцент2 2 8 6" xfId="3680"/>
    <cellStyle name="40% - Акцент2 2 9" xfId="3681"/>
    <cellStyle name="40% - Акцент2 2 9 2" xfId="3682"/>
    <cellStyle name="40% - Акцент2 2 9 3" xfId="3683"/>
    <cellStyle name="40% - Акцент2 2 9 4" xfId="3684"/>
    <cellStyle name="40% - Акцент2 2 9 5" xfId="3685"/>
    <cellStyle name="40% - Акцент2 2 9 6" xfId="3686"/>
    <cellStyle name="40% - Акцент2 2_2355 Голубева" xfId="3687"/>
    <cellStyle name="40% - Акцент2 3" xfId="3203"/>
    <cellStyle name="40% - Акцент2 3 2" xfId="3688"/>
    <cellStyle name="40% - Акцент2 3 3" xfId="3689"/>
    <cellStyle name="40% - Акцент2 3 4" xfId="3690"/>
    <cellStyle name="40% - Акцент2 3 5" xfId="3691"/>
    <cellStyle name="40% - Акцент2 3 6" xfId="3692"/>
    <cellStyle name="40% - Акцент2 3 7" xfId="3693"/>
    <cellStyle name="40% - Акцент2 4" xfId="3694"/>
    <cellStyle name="40% - Акцент2 4 2" xfId="3695"/>
    <cellStyle name="40% - Акцент2 4 3" xfId="3696"/>
    <cellStyle name="40% - Акцент2 4 4" xfId="3697"/>
    <cellStyle name="40% - Акцент2 4 5" xfId="3698"/>
    <cellStyle name="40% - Акцент2 4 6" xfId="3699"/>
    <cellStyle name="40% - Акцент2 5" xfId="3700"/>
    <cellStyle name="40% - Акцент2 5 2" xfId="3701"/>
    <cellStyle name="40% - Акцент2 5 3" xfId="3702"/>
    <cellStyle name="40% - Акцент2 5 4" xfId="3703"/>
    <cellStyle name="40% - Акцент2 5 5" xfId="3704"/>
    <cellStyle name="40% - Акцент2 5 6" xfId="3705"/>
    <cellStyle name="40% - Акцент2 6" xfId="3706"/>
    <cellStyle name="40% - Акцент2 6 2" xfId="3707"/>
    <cellStyle name="40% - Акцент2 6 3" xfId="3708"/>
    <cellStyle name="40% - Акцент2 6 4" xfId="3709"/>
    <cellStyle name="40% - Акцент2 6 5" xfId="3710"/>
    <cellStyle name="40% - Акцент2 6 6" xfId="3711"/>
    <cellStyle name="40% - Акцент2 7" xfId="3712"/>
    <cellStyle name="40% - Акцент2 7 2" xfId="3713"/>
    <cellStyle name="40% - Акцент2 7 3" xfId="3714"/>
    <cellStyle name="40% - Акцент2 7 4" xfId="3715"/>
    <cellStyle name="40% - Акцент2 7 5" xfId="3716"/>
    <cellStyle name="40% - Акцент2 7 6" xfId="3717"/>
    <cellStyle name="40% - Акцент2 8" xfId="3718"/>
    <cellStyle name="40% - Акцент2 8 2" xfId="3719"/>
    <cellStyle name="40% - Акцент2 8 3" xfId="3720"/>
    <cellStyle name="40% - Акцент2 8 4" xfId="3721"/>
    <cellStyle name="40% - Акцент2 8 5" xfId="3722"/>
    <cellStyle name="40% - Акцент2 8 6" xfId="3723"/>
    <cellStyle name="40% - Акцент2 9" xfId="3724"/>
    <cellStyle name="40% - Акцент2 9 2" xfId="3725"/>
    <cellStyle name="40% - Акцент2 9 3" xfId="3726"/>
    <cellStyle name="40% - Акцент2 9 4" xfId="3727"/>
    <cellStyle name="40% - Акцент2 9 5" xfId="3728"/>
    <cellStyle name="40% - Акцент2 9 6" xfId="3729"/>
    <cellStyle name="40% - Акцент3 10" xfId="3730"/>
    <cellStyle name="40% - Акцент3 10 2" xfId="3731"/>
    <cellStyle name="40% - Акцент3 10 3" xfId="3732"/>
    <cellStyle name="40% - Акцент3 10 4" xfId="3733"/>
    <cellStyle name="40% - Акцент3 10 5" xfId="3734"/>
    <cellStyle name="40% - Акцент3 10 6" xfId="3735"/>
    <cellStyle name="40% - Акцент3 11" xfId="3736"/>
    <cellStyle name="40% - Акцент3 11 2" xfId="3737"/>
    <cellStyle name="40% - Акцент3 11 3" xfId="3738"/>
    <cellStyle name="40% - Акцент3 11 4" xfId="3739"/>
    <cellStyle name="40% - Акцент3 11 5" xfId="3740"/>
    <cellStyle name="40% - Акцент3 11 6" xfId="3741"/>
    <cellStyle name="40% - Акцент3 12" xfId="3742"/>
    <cellStyle name="40% - Акцент3 12 2" xfId="3743"/>
    <cellStyle name="40% - Акцент3 12 3" xfId="3744"/>
    <cellStyle name="40% - Акцент3 12 4" xfId="3745"/>
    <cellStyle name="40% - Акцент3 12 5" xfId="3746"/>
    <cellStyle name="40% - Акцент3 12 6" xfId="3747"/>
    <cellStyle name="40% - Акцент3 13" xfId="3748"/>
    <cellStyle name="40% - Акцент3 13 2" xfId="3749"/>
    <cellStyle name="40% - Акцент3 13 3" xfId="3750"/>
    <cellStyle name="40% - Акцент3 13 4" xfId="3751"/>
    <cellStyle name="40% - Акцент3 13 5" xfId="3752"/>
    <cellStyle name="40% - Акцент3 13 6" xfId="3753"/>
    <cellStyle name="40% - Акцент3 14" xfId="3754"/>
    <cellStyle name="40% - Акцент3 14 2" xfId="3755"/>
    <cellStyle name="40% - Акцент3 14 3" xfId="3756"/>
    <cellStyle name="40% - Акцент3 14 4" xfId="3757"/>
    <cellStyle name="40% - Акцент3 14 5" xfId="3758"/>
    <cellStyle name="40% - Акцент3 14 6" xfId="3759"/>
    <cellStyle name="40% - Акцент3 15" xfId="3760"/>
    <cellStyle name="40% - Акцент3 15 2" xfId="3761"/>
    <cellStyle name="40% - Акцент3 15 3" xfId="3762"/>
    <cellStyle name="40% - Акцент3 15 4" xfId="3763"/>
    <cellStyle name="40% - Акцент3 15 5" xfId="3764"/>
    <cellStyle name="40% - Акцент3 15 6" xfId="3765"/>
    <cellStyle name="40% - Акцент3 2" xfId="3202"/>
    <cellStyle name="40% - Акцент3 2 10" xfId="3766"/>
    <cellStyle name="40% - Акцент3 2 10 2" xfId="3767"/>
    <cellStyle name="40% - Акцент3 2 10 3" xfId="3768"/>
    <cellStyle name="40% - Акцент3 2 10 4" xfId="3769"/>
    <cellStyle name="40% - Акцент3 2 10 5" xfId="3770"/>
    <cellStyle name="40% - Акцент3 2 10 6" xfId="3771"/>
    <cellStyle name="40% - Акцент3 2 11" xfId="3772"/>
    <cellStyle name="40% - Акцент3 2 11 2" xfId="3773"/>
    <cellStyle name="40% - Акцент3 2 11 3" xfId="3774"/>
    <cellStyle name="40% - Акцент3 2 11 4" xfId="3775"/>
    <cellStyle name="40% - Акцент3 2 11 5" xfId="3776"/>
    <cellStyle name="40% - Акцент3 2 11 6" xfId="3777"/>
    <cellStyle name="40% - Акцент3 2 12" xfId="3778"/>
    <cellStyle name="40% - Акцент3 2 12 2" xfId="3779"/>
    <cellStyle name="40% - Акцент3 2 12 3" xfId="3780"/>
    <cellStyle name="40% - Акцент3 2 12 4" xfId="3781"/>
    <cellStyle name="40% - Акцент3 2 12 5" xfId="3782"/>
    <cellStyle name="40% - Акцент3 2 12 6" xfId="3783"/>
    <cellStyle name="40% - Акцент3 2 13" xfId="3784"/>
    <cellStyle name="40% - Акцент3 2 14" xfId="3785"/>
    <cellStyle name="40% - Акцент3 2 15" xfId="3786"/>
    <cellStyle name="40% - Акцент3 2 16" xfId="3787"/>
    <cellStyle name="40% - Акцент3 2 17" xfId="3788"/>
    <cellStyle name="40% - Акцент3 2 18" xfId="3789"/>
    <cellStyle name="40% - Акцент3 2 2" xfId="3790"/>
    <cellStyle name="40% - Акцент3 2 2 2" xfId="3791"/>
    <cellStyle name="40% - Акцент3 2 2 3" xfId="3792"/>
    <cellStyle name="40% - Акцент3 2 2 4" xfId="3793"/>
    <cellStyle name="40% - Акцент3 2 2 5" xfId="3794"/>
    <cellStyle name="40% - Акцент3 2 2 6" xfId="3795"/>
    <cellStyle name="40% - Акцент3 2 2 7" xfId="3796"/>
    <cellStyle name="40% - Акцент3 2 3" xfId="3797"/>
    <cellStyle name="40% - Акцент3 2 3 2" xfId="3798"/>
    <cellStyle name="40% - Акцент3 2 3 3" xfId="3799"/>
    <cellStyle name="40% - Акцент3 2 3 4" xfId="3800"/>
    <cellStyle name="40% - Акцент3 2 3 5" xfId="3801"/>
    <cellStyle name="40% - Акцент3 2 3 6" xfId="3802"/>
    <cellStyle name="40% - Акцент3 2 3 7" xfId="3803"/>
    <cellStyle name="40% - Акцент3 2 4" xfId="3804"/>
    <cellStyle name="40% - Акцент3 2 4 2" xfId="3805"/>
    <cellStyle name="40% - Акцент3 2 4 3" xfId="3806"/>
    <cellStyle name="40% - Акцент3 2 4 4" xfId="3807"/>
    <cellStyle name="40% - Акцент3 2 4 5" xfId="3808"/>
    <cellStyle name="40% - Акцент3 2 4 6" xfId="3809"/>
    <cellStyle name="40% - Акцент3 2 4 7" xfId="3810"/>
    <cellStyle name="40% - Акцент3 2 5" xfId="3811"/>
    <cellStyle name="40% - Акцент3 2 5 2" xfId="3812"/>
    <cellStyle name="40% - Акцент3 2 5 3" xfId="3813"/>
    <cellStyle name="40% - Акцент3 2 5 4" xfId="3814"/>
    <cellStyle name="40% - Акцент3 2 5 5" xfId="3815"/>
    <cellStyle name="40% - Акцент3 2 5 6" xfId="3816"/>
    <cellStyle name="40% - Акцент3 2 5 7" xfId="3817"/>
    <cellStyle name="40% - Акцент3 2 6" xfId="3818"/>
    <cellStyle name="40% - Акцент3 2 6 2" xfId="3819"/>
    <cellStyle name="40% - Акцент3 2 6 3" xfId="3820"/>
    <cellStyle name="40% - Акцент3 2 6 4" xfId="3821"/>
    <cellStyle name="40% - Акцент3 2 6 5" xfId="3822"/>
    <cellStyle name="40% - Акцент3 2 6 6" xfId="3823"/>
    <cellStyle name="40% - Акцент3 2 7" xfId="3824"/>
    <cellStyle name="40% - Акцент3 2 7 2" xfId="3825"/>
    <cellStyle name="40% - Акцент3 2 7 3" xfId="3826"/>
    <cellStyle name="40% - Акцент3 2 7 4" xfId="3827"/>
    <cellStyle name="40% - Акцент3 2 7 5" xfId="3828"/>
    <cellStyle name="40% - Акцент3 2 7 6" xfId="3829"/>
    <cellStyle name="40% - Акцент3 2 8" xfId="3830"/>
    <cellStyle name="40% - Акцент3 2 8 2" xfId="3831"/>
    <cellStyle name="40% - Акцент3 2 8 3" xfId="3832"/>
    <cellStyle name="40% - Акцент3 2 8 4" xfId="3833"/>
    <cellStyle name="40% - Акцент3 2 8 5" xfId="3834"/>
    <cellStyle name="40% - Акцент3 2 8 6" xfId="3835"/>
    <cellStyle name="40% - Акцент3 2 9" xfId="3836"/>
    <cellStyle name="40% - Акцент3 2 9 2" xfId="3837"/>
    <cellStyle name="40% - Акцент3 2 9 3" xfId="3838"/>
    <cellStyle name="40% - Акцент3 2 9 4" xfId="3839"/>
    <cellStyle name="40% - Акцент3 2 9 5" xfId="3840"/>
    <cellStyle name="40% - Акцент3 2 9 6" xfId="3841"/>
    <cellStyle name="40% - Акцент3 2_2355 Голубева" xfId="3842"/>
    <cellStyle name="40% - Акцент3 3" xfId="3201"/>
    <cellStyle name="40% - Акцент3 3 2" xfId="3843"/>
    <cellStyle name="40% - Акцент3 3 3" xfId="3844"/>
    <cellStyle name="40% - Акцент3 3 4" xfId="3845"/>
    <cellStyle name="40% - Акцент3 3 5" xfId="3846"/>
    <cellStyle name="40% - Акцент3 3 6" xfId="3847"/>
    <cellStyle name="40% - Акцент3 3 7" xfId="3848"/>
    <cellStyle name="40% - Акцент3 4" xfId="3849"/>
    <cellStyle name="40% - Акцент3 4 2" xfId="3850"/>
    <cellStyle name="40% - Акцент3 4 3" xfId="3851"/>
    <cellStyle name="40% - Акцент3 4 4" xfId="3852"/>
    <cellStyle name="40% - Акцент3 4 5" xfId="3853"/>
    <cellStyle name="40% - Акцент3 4 6" xfId="3854"/>
    <cellStyle name="40% - Акцент3 5" xfId="3855"/>
    <cellStyle name="40% - Акцент3 5 2" xfId="3856"/>
    <cellStyle name="40% - Акцент3 5 3" xfId="3857"/>
    <cellStyle name="40% - Акцент3 5 4" xfId="3858"/>
    <cellStyle name="40% - Акцент3 5 5" xfId="3859"/>
    <cellStyle name="40% - Акцент3 5 6" xfId="3860"/>
    <cellStyle name="40% - Акцент3 6" xfId="3861"/>
    <cellStyle name="40% - Акцент3 6 2" xfId="3862"/>
    <cellStyle name="40% - Акцент3 6 3" xfId="3863"/>
    <cellStyle name="40% - Акцент3 6 4" xfId="3864"/>
    <cellStyle name="40% - Акцент3 6 5" xfId="3865"/>
    <cellStyle name="40% - Акцент3 6 6" xfId="3866"/>
    <cellStyle name="40% - Акцент3 7" xfId="3867"/>
    <cellStyle name="40% - Акцент3 7 2" xfId="3868"/>
    <cellStyle name="40% - Акцент3 7 3" xfId="3869"/>
    <cellStyle name="40% - Акцент3 7 4" xfId="3870"/>
    <cellStyle name="40% - Акцент3 7 5" xfId="3871"/>
    <cellStyle name="40% - Акцент3 7 6" xfId="3872"/>
    <cellStyle name="40% - Акцент3 8" xfId="3873"/>
    <cellStyle name="40% - Акцент3 8 2" xfId="3874"/>
    <cellStyle name="40% - Акцент3 8 3" xfId="3875"/>
    <cellStyle name="40% - Акцент3 8 4" xfId="3876"/>
    <cellStyle name="40% - Акцент3 8 5" xfId="3877"/>
    <cellStyle name="40% - Акцент3 8 6" xfId="3878"/>
    <cellStyle name="40% - Акцент3 9" xfId="3879"/>
    <cellStyle name="40% - Акцент3 9 2" xfId="3880"/>
    <cellStyle name="40% - Акцент3 9 3" xfId="3881"/>
    <cellStyle name="40% - Акцент3 9 4" xfId="3882"/>
    <cellStyle name="40% - Акцент3 9 5" xfId="3883"/>
    <cellStyle name="40% - Акцент3 9 6" xfId="3884"/>
    <cellStyle name="40% - Акцент4 10" xfId="3885"/>
    <cellStyle name="40% - Акцент4 10 2" xfId="3886"/>
    <cellStyle name="40% - Акцент4 10 3" xfId="3887"/>
    <cellStyle name="40% - Акцент4 10 4" xfId="3888"/>
    <cellStyle name="40% - Акцент4 10 5" xfId="3889"/>
    <cellStyle name="40% - Акцент4 10 6" xfId="3890"/>
    <cellStyle name="40% - Акцент4 11" xfId="3891"/>
    <cellStyle name="40% - Акцент4 11 2" xfId="3892"/>
    <cellStyle name="40% - Акцент4 11 3" xfId="3893"/>
    <cellStyle name="40% - Акцент4 11 4" xfId="3894"/>
    <cellStyle name="40% - Акцент4 11 5" xfId="3895"/>
    <cellStyle name="40% - Акцент4 11 6" xfId="3896"/>
    <cellStyle name="40% - Акцент4 12" xfId="3897"/>
    <cellStyle name="40% - Акцент4 12 2" xfId="3898"/>
    <cellStyle name="40% - Акцент4 12 3" xfId="3899"/>
    <cellStyle name="40% - Акцент4 12 4" xfId="3900"/>
    <cellStyle name="40% - Акцент4 12 5" xfId="3901"/>
    <cellStyle name="40% - Акцент4 12 6" xfId="3902"/>
    <cellStyle name="40% - Акцент4 13" xfId="3903"/>
    <cellStyle name="40% - Акцент4 13 2" xfId="3904"/>
    <cellStyle name="40% - Акцент4 13 3" xfId="3905"/>
    <cellStyle name="40% - Акцент4 13 4" xfId="3906"/>
    <cellStyle name="40% - Акцент4 13 5" xfId="3907"/>
    <cellStyle name="40% - Акцент4 13 6" xfId="3908"/>
    <cellStyle name="40% - Акцент4 14" xfId="3909"/>
    <cellStyle name="40% - Акцент4 14 2" xfId="3910"/>
    <cellStyle name="40% - Акцент4 14 3" xfId="3911"/>
    <cellStyle name="40% - Акцент4 14 4" xfId="3912"/>
    <cellStyle name="40% - Акцент4 14 5" xfId="3913"/>
    <cellStyle name="40% - Акцент4 14 6" xfId="3914"/>
    <cellStyle name="40% - Акцент4 15" xfId="3915"/>
    <cellStyle name="40% - Акцент4 15 2" xfId="3916"/>
    <cellStyle name="40% - Акцент4 15 3" xfId="3917"/>
    <cellStyle name="40% - Акцент4 15 4" xfId="3918"/>
    <cellStyle name="40% - Акцент4 15 5" xfId="3919"/>
    <cellStyle name="40% - Акцент4 15 6" xfId="3920"/>
    <cellStyle name="40% - Акцент4 2" xfId="3200"/>
    <cellStyle name="40% - Акцент4 2 10" xfId="3921"/>
    <cellStyle name="40% - Акцент4 2 10 2" xfId="3922"/>
    <cellStyle name="40% - Акцент4 2 10 3" xfId="3923"/>
    <cellStyle name="40% - Акцент4 2 10 4" xfId="3924"/>
    <cellStyle name="40% - Акцент4 2 10 5" xfId="3925"/>
    <cellStyle name="40% - Акцент4 2 10 6" xfId="3926"/>
    <cellStyle name="40% - Акцент4 2 11" xfId="3927"/>
    <cellStyle name="40% - Акцент4 2 11 2" xfId="3928"/>
    <cellStyle name="40% - Акцент4 2 11 3" xfId="3929"/>
    <cellStyle name="40% - Акцент4 2 11 4" xfId="3930"/>
    <cellStyle name="40% - Акцент4 2 11 5" xfId="3931"/>
    <cellStyle name="40% - Акцент4 2 11 6" xfId="3932"/>
    <cellStyle name="40% - Акцент4 2 12" xfId="3933"/>
    <cellStyle name="40% - Акцент4 2 12 2" xfId="3934"/>
    <cellStyle name="40% - Акцент4 2 12 3" xfId="3935"/>
    <cellStyle name="40% - Акцент4 2 12 4" xfId="3936"/>
    <cellStyle name="40% - Акцент4 2 12 5" xfId="3937"/>
    <cellStyle name="40% - Акцент4 2 12 6" xfId="3938"/>
    <cellStyle name="40% - Акцент4 2 13" xfId="3939"/>
    <cellStyle name="40% - Акцент4 2 14" xfId="3940"/>
    <cellStyle name="40% - Акцент4 2 15" xfId="3941"/>
    <cellStyle name="40% - Акцент4 2 16" xfId="3942"/>
    <cellStyle name="40% - Акцент4 2 17" xfId="3943"/>
    <cellStyle name="40% - Акцент4 2 18" xfId="3944"/>
    <cellStyle name="40% - Акцент4 2 2" xfId="3945"/>
    <cellStyle name="40% - Акцент4 2 2 2" xfId="3946"/>
    <cellStyle name="40% - Акцент4 2 2 3" xfId="3947"/>
    <cellStyle name="40% - Акцент4 2 2 4" xfId="3948"/>
    <cellStyle name="40% - Акцент4 2 2 5" xfId="3949"/>
    <cellStyle name="40% - Акцент4 2 2 6" xfId="3950"/>
    <cellStyle name="40% - Акцент4 2 2 7" xfId="3951"/>
    <cellStyle name="40% - Акцент4 2 3" xfId="3952"/>
    <cellStyle name="40% - Акцент4 2 3 2" xfId="3953"/>
    <cellStyle name="40% - Акцент4 2 3 3" xfId="3954"/>
    <cellStyle name="40% - Акцент4 2 3 4" xfId="3955"/>
    <cellStyle name="40% - Акцент4 2 3 5" xfId="3956"/>
    <cellStyle name="40% - Акцент4 2 3 6" xfId="3957"/>
    <cellStyle name="40% - Акцент4 2 3 7" xfId="3958"/>
    <cellStyle name="40% - Акцент4 2 4" xfId="3959"/>
    <cellStyle name="40% - Акцент4 2 4 2" xfId="3960"/>
    <cellStyle name="40% - Акцент4 2 4 3" xfId="3961"/>
    <cellStyle name="40% - Акцент4 2 4 4" xfId="3962"/>
    <cellStyle name="40% - Акцент4 2 4 5" xfId="3963"/>
    <cellStyle name="40% - Акцент4 2 4 6" xfId="3964"/>
    <cellStyle name="40% - Акцент4 2 4 7" xfId="3965"/>
    <cellStyle name="40% - Акцент4 2 5" xfId="3966"/>
    <cellStyle name="40% - Акцент4 2 5 2" xfId="3967"/>
    <cellStyle name="40% - Акцент4 2 5 3" xfId="3968"/>
    <cellStyle name="40% - Акцент4 2 5 4" xfId="3969"/>
    <cellStyle name="40% - Акцент4 2 5 5" xfId="3970"/>
    <cellStyle name="40% - Акцент4 2 5 6" xfId="3971"/>
    <cellStyle name="40% - Акцент4 2 5 7" xfId="3972"/>
    <cellStyle name="40% - Акцент4 2 6" xfId="3973"/>
    <cellStyle name="40% - Акцент4 2 6 2" xfId="3974"/>
    <cellStyle name="40% - Акцент4 2 6 3" xfId="3975"/>
    <cellStyle name="40% - Акцент4 2 6 4" xfId="3976"/>
    <cellStyle name="40% - Акцент4 2 6 5" xfId="3977"/>
    <cellStyle name="40% - Акцент4 2 6 6" xfId="3978"/>
    <cellStyle name="40% - Акцент4 2 7" xfId="3979"/>
    <cellStyle name="40% - Акцент4 2 7 2" xfId="3980"/>
    <cellStyle name="40% - Акцент4 2 7 3" xfId="3981"/>
    <cellStyle name="40% - Акцент4 2 7 4" xfId="3982"/>
    <cellStyle name="40% - Акцент4 2 7 5" xfId="3983"/>
    <cellStyle name="40% - Акцент4 2 7 6" xfId="3984"/>
    <cellStyle name="40% - Акцент4 2 8" xfId="3985"/>
    <cellStyle name="40% - Акцент4 2 8 2" xfId="3986"/>
    <cellStyle name="40% - Акцент4 2 8 3" xfId="3987"/>
    <cellStyle name="40% - Акцент4 2 8 4" xfId="3988"/>
    <cellStyle name="40% - Акцент4 2 8 5" xfId="3989"/>
    <cellStyle name="40% - Акцент4 2 8 6" xfId="3990"/>
    <cellStyle name="40% - Акцент4 2 9" xfId="3991"/>
    <cellStyle name="40% - Акцент4 2 9 2" xfId="3992"/>
    <cellStyle name="40% - Акцент4 2 9 3" xfId="3993"/>
    <cellStyle name="40% - Акцент4 2 9 4" xfId="3994"/>
    <cellStyle name="40% - Акцент4 2 9 5" xfId="3995"/>
    <cellStyle name="40% - Акцент4 2 9 6" xfId="3996"/>
    <cellStyle name="40% - Акцент4 2_2355 Голубева" xfId="3997"/>
    <cellStyle name="40% - Акцент4 3" xfId="3199"/>
    <cellStyle name="40% - Акцент4 3 2" xfId="3998"/>
    <cellStyle name="40% - Акцент4 3 3" xfId="3999"/>
    <cellStyle name="40% - Акцент4 3 4" xfId="4000"/>
    <cellStyle name="40% - Акцент4 3 5" xfId="4001"/>
    <cellStyle name="40% - Акцент4 3 6" xfId="4002"/>
    <cellStyle name="40% - Акцент4 3 7" xfId="4003"/>
    <cellStyle name="40% - Акцент4 4" xfId="4004"/>
    <cellStyle name="40% - Акцент4 4 2" xfId="4005"/>
    <cellStyle name="40% - Акцент4 4 3" xfId="4006"/>
    <cellStyle name="40% - Акцент4 4 4" xfId="4007"/>
    <cellStyle name="40% - Акцент4 4 5" xfId="4008"/>
    <cellStyle name="40% - Акцент4 4 6" xfId="4009"/>
    <cellStyle name="40% - Акцент4 5" xfId="4010"/>
    <cellStyle name="40% - Акцент4 5 2" xfId="4011"/>
    <cellStyle name="40% - Акцент4 5 3" xfId="4012"/>
    <cellStyle name="40% - Акцент4 5 4" xfId="4013"/>
    <cellStyle name="40% - Акцент4 5 5" xfId="4014"/>
    <cellStyle name="40% - Акцент4 5 6" xfId="4015"/>
    <cellStyle name="40% - Акцент4 6" xfId="4016"/>
    <cellStyle name="40% - Акцент4 6 2" xfId="4017"/>
    <cellStyle name="40% - Акцент4 6 3" xfId="4018"/>
    <cellStyle name="40% - Акцент4 6 4" xfId="4019"/>
    <cellStyle name="40% - Акцент4 6 5" xfId="4020"/>
    <cellStyle name="40% - Акцент4 6 6" xfId="4021"/>
    <cellStyle name="40% - Акцент4 7" xfId="4022"/>
    <cellStyle name="40% - Акцент4 7 2" xfId="4023"/>
    <cellStyle name="40% - Акцент4 7 3" xfId="4024"/>
    <cellStyle name="40% - Акцент4 7 4" xfId="4025"/>
    <cellStyle name="40% - Акцент4 7 5" xfId="4026"/>
    <cellStyle name="40% - Акцент4 7 6" xfId="4027"/>
    <cellStyle name="40% - Акцент4 8" xfId="4028"/>
    <cellStyle name="40% - Акцент4 8 2" xfId="4029"/>
    <cellStyle name="40% - Акцент4 8 3" xfId="4030"/>
    <cellStyle name="40% - Акцент4 8 4" xfId="4031"/>
    <cellStyle name="40% - Акцент4 8 5" xfId="4032"/>
    <cellStyle name="40% - Акцент4 8 6" xfId="4033"/>
    <cellStyle name="40% - Акцент4 9" xfId="4034"/>
    <cellStyle name="40% - Акцент4 9 2" xfId="4035"/>
    <cellStyle name="40% - Акцент4 9 3" xfId="4036"/>
    <cellStyle name="40% - Акцент4 9 4" xfId="4037"/>
    <cellStyle name="40% - Акцент4 9 5" xfId="4038"/>
    <cellStyle name="40% - Акцент4 9 6" xfId="4039"/>
    <cellStyle name="40% - Акцент5 10" xfId="4040"/>
    <cellStyle name="40% - Акцент5 10 2" xfId="4041"/>
    <cellStyle name="40% - Акцент5 10 3" xfId="4042"/>
    <cellStyle name="40% - Акцент5 10 4" xfId="4043"/>
    <cellStyle name="40% - Акцент5 10 5" xfId="4044"/>
    <cellStyle name="40% - Акцент5 10 6" xfId="4045"/>
    <cellStyle name="40% - Акцент5 11" xfId="4046"/>
    <cellStyle name="40% - Акцент5 11 2" xfId="4047"/>
    <cellStyle name="40% - Акцент5 11 3" xfId="4048"/>
    <cellStyle name="40% - Акцент5 11 4" xfId="4049"/>
    <cellStyle name="40% - Акцент5 11 5" xfId="4050"/>
    <cellStyle name="40% - Акцент5 11 6" xfId="4051"/>
    <cellStyle name="40% - Акцент5 12" xfId="4052"/>
    <cellStyle name="40% - Акцент5 12 2" xfId="4053"/>
    <cellStyle name="40% - Акцент5 12 3" xfId="4054"/>
    <cellStyle name="40% - Акцент5 12 4" xfId="4055"/>
    <cellStyle name="40% - Акцент5 12 5" xfId="4056"/>
    <cellStyle name="40% - Акцент5 12 6" xfId="4057"/>
    <cellStyle name="40% - Акцент5 13" xfId="4058"/>
    <cellStyle name="40% - Акцент5 13 2" xfId="4059"/>
    <cellStyle name="40% - Акцент5 13 3" xfId="4060"/>
    <cellStyle name="40% - Акцент5 13 4" xfId="4061"/>
    <cellStyle name="40% - Акцент5 13 5" xfId="4062"/>
    <cellStyle name="40% - Акцент5 13 6" xfId="4063"/>
    <cellStyle name="40% - Акцент5 14" xfId="4064"/>
    <cellStyle name="40% - Акцент5 14 2" xfId="4065"/>
    <cellStyle name="40% - Акцент5 14 3" xfId="4066"/>
    <cellStyle name="40% - Акцент5 14 4" xfId="4067"/>
    <cellStyle name="40% - Акцент5 14 5" xfId="4068"/>
    <cellStyle name="40% - Акцент5 14 6" xfId="4069"/>
    <cellStyle name="40% - Акцент5 15" xfId="4070"/>
    <cellStyle name="40% - Акцент5 15 2" xfId="4071"/>
    <cellStyle name="40% - Акцент5 15 3" xfId="4072"/>
    <cellStyle name="40% - Акцент5 15 4" xfId="4073"/>
    <cellStyle name="40% - Акцент5 15 5" xfId="4074"/>
    <cellStyle name="40% - Акцент5 15 6" xfId="4075"/>
    <cellStyle name="40% - Акцент5 2" xfId="3198"/>
    <cellStyle name="40% - Акцент5 2 10" xfId="4076"/>
    <cellStyle name="40% - Акцент5 2 10 2" xfId="4077"/>
    <cellStyle name="40% - Акцент5 2 10 3" xfId="4078"/>
    <cellStyle name="40% - Акцент5 2 10 4" xfId="4079"/>
    <cellStyle name="40% - Акцент5 2 10 5" xfId="4080"/>
    <cellStyle name="40% - Акцент5 2 10 6" xfId="4081"/>
    <cellStyle name="40% - Акцент5 2 11" xfId="4082"/>
    <cellStyle name="40% - Акцент5 2 11 2" xfId="4083"/>
    <cellStyle name="40% - Акцент5 2 11 3" xfId="4084"/>
    <cellStyle name="40% - Акцент5 2 11 4" xfId="4085"/>
    <cellStyle name="40% - Акцент5 2 11 5" xfId="4086"/>
    <cellStyle name="40% - Акцент5 2 11 6" xfId="4087"/>
    <cellStyle name="40% - Акцент5 2 12" xfId="4088"/>
    <cellStyle name="40% - Акцент5 2 12 2" xfId="4089"/>
    <cellStyle name="40% - Акцент5 2 12 3" xfId="4090"/>
    <cellStyle name="40% - Акцент5 2 12 4" xfId="4091"/>
    <cellStyle name="40% - Акцент5 2 12 5" xfId="4092"/>
    <cellStyle name="40% - Акцент5 2 12 6" xfId="4093"/>
    <cellStyle name="40% - Акцент5 2 13" xfId="4094"/>
    <cellStyle name="40% - Акцент5 2 14" xfId="4095"/>
    <cellStyle name="40% - Акцент5 2 15" xfId="4096"/>
    <cellStyle name="40% - Акцент5 2 16" xfId="4097"/>
    <cellStyle name="40% - Акцент5 2 17" xfId="4098"/>
    <cellStyle name="40% - Акцент5 2 18" xfId="4099"/>
    <cellStyle name="40% - Акцент5 2 2" xfId="4100"/>
    <cellStyle name="40% - Акцент5 2 2 2" xfId="4101"/>
    <cellStyle name="40% - Акцент5 2 2 3" xfId="4102"/>
    <cellStyle name="40% - Акцент5 2 2 4" xfId="4103"/>
    <cellStyle name="40% - Акцент5 2 2 5" xfId="4104"/>
    <cellStyle name="40% - Акцент5 2 2 6" xfId="4105"/>
    <cellStyle name="40% - Акцент5 2 2 7" xfId="4106"/>
    <cellStyle name="40% - Акцент5 2 3" xfId="4107"/>
    <cellStyle name="40% - Акцент5 2 3 2" xfId="4108"/>
    <cellStyle name="40% - Акцент5 2 3 3" xfId="4109"/>
    <cellStyle name="40% - Акцент5 2 3 4" xfId="4110"/>
    <cellStyle name="40% - Акцент5 2 3 5" xfId="4111"/>
    <cellStyle name="40% - Акцент5 2 3 6" xfId="4112"/>
    <cellStyle name="40% - Акцент5 2 3 7" xfId="4113"/>
    <cellStyle name="40% - Акцент5 2 4" xfId="4114"/>
    <cellStyle name="40% - Акцент5 2 4 2" xfId="4115"/>
    <cellStyle name="40% - Акцент5 2 4 3" xfId="4116"/>
    <cellStyle name="40% - Акцент5 2 4 4" xfId="4117"/>
    <cellStyle name="40% - Акцент5 2 4 5" xfId="4118"/>
    <cellStyle name="40% - Акцент5 2 4 6" xfId="4119"/>
    <cellStyle name="40% - Акцент5 2 4 7" xfId="4120"/>
    <cellStyle name="40% - Акцент5 2 5" xfId="4121"/>
    <cellStyle name="40% - Акцент5 2 5 2" xfId="4122"/>
    <cellStyle name="40% - Акцент5 2 5 3" xfId="4123"/>
    <cellStyle name="40% - Акцент5 2 5 4" xfId="4124"/>
    <cellStyle name="40% - Акцент5 2 5 5" xfId="4125"/>
    <cellStyle name="40% - Акцент5 2 5 6" xfId="4126"/>
    <cellStyle name="40% - Акцент5 2 5 7" xfId="4127"/>
    <cellStyle name="40% - Акцент5 2 6" xfId="4128"/>
    <cellStyle name="40% - Акцент5 2 6 2" xfId="4129"/>
    <cellStyle name="40% - Акцент5 2 6 3" xfId="4130"/>
    <cellStyle name="40% - Акцент5 2 6 4" xfId="4131"/>
    <cellStyle name="40% - Акцент5 2 6 5" xfId="4132"/>
    <cellStyle name="40% - Акцент5 2 6 6" xfId="4133"/>
    <cellStyle name="40% - Акцент5 2 7" xfId="4134"/>
    <cellStyle name="40% - Акцент5 2 7 2" xfId="4135"/>
    <cellStyle name="40% - Акцент5 2 7 3" xfId="4136"/>
    <cellStyle name="40% - Акцент5 2 7 4" xfId="4137"/>
    <cellStyle name="40% - Акцент5 2 7 5" xfId="4138"/>
    <cellStyle name="40% - Акцент5 2 7 6" xfId="4139"/>
    <cellStyle name="40% - Акцент5 2 8" xfId="4140"/>
    <cellStyle name="40% - Акцент5 2 8 2" xfId="4141"/>
    <cellStyle name="40% - Акцент5 2 8 3" xfId="4142"/>
    <cellStyle name="40% - Акцент5 2 8 4" xfId="4143"/>
    <cellStyle name="40% - Акцент5 2 8 5" xfId="4144"/>
    <cellStyle name="40% - Акцент5 2 8 6" xfId="4145"/>
    <cellStyle name="40% - Акцент5 2 9" xfId="4146"/>
    <cellStyle name="40% - Акцент5 2 9 2" xfId="4147"/>
    <cellStyle name="40% - Акцент5 2 9 3" xfId="4148"/>
    <cellStyle name="40% - Акцент5 2 9 4" xfId="4149"/>
    <cellStyle name="40% - Акцент5 2 9 5" xfId="4150"/>
    <cellStyle name="40% - Акцент5 2 9 6" xfId="4151"/>
    <cellStyle name="40% - Акцент5 2_2355 Голубева" xfId="4152"/>
    <cellStyle name="40% - Акцент5 3" xfId="3197"/>
    <cellStyle name="40% - Акцент5 3 2" xfId="4153"/>
    <cellStyle name="40% - Акцент5 3 3" xfId="4154"/>
    <cellStyle name="40% - Акцент5 3 4" xfId="4155"/>
    <cellStyle name="40% - Акцент5 3 5" xfId="4156"/>
    <cellStyle name="40% - Акцент5 3 6" xfId="4157"/>
    <cellStyle name="40% - Акцент5 3 7" xfId="4158"/>
    <cellStyle name="40% - Акцент5 4" xfId="4159"/>
    <cellStyle name="40% - Акцент5 4 2" xfId="4160"/>
    <cellStyle name="40% - Акцент5 4 3" xfId="4161"/>
    <cellStyle name="40% - Акцент5 4 4" xfId="4162"/>
    <cellStyle name="40% - Акцент5 4 5" xfId="4163"/>
    <cellStyle name="40% - Акцент5 4 6" xfId="4164"/>
    <cellStyle name="40% - Акцент5 5" xfId="4165"/>
    <cellStyle name="40% - Акцент5 5 2" xfId="4166"/>
    <cellStyle name="40% - Акцент5 5 3" xfId="4167"/>
    <cellStyle name="40% - Акцент5 5 4" xfId="4168"/>
    <cellStyle name="40% - Акцент5 5 5" xfId="4169"/>
    <cellStyle name="40% - Акцент5 5 6" xfId="4170"/>
    <cellStyle name="40% - Акцент5 6" xfId="4171"/>
    <cellStyle name="40% - Акцент5 6 2" xfId="4172"/>
    <cellStyle name="40% - Акцент5 6 3" xfId="4173"/>
    <cellStyle name="40% - Акцент5 6 4" xfId="4174"/>
    <cellStyle name="40% - Акцент5 6 5" xfId="4175"/>
    <cellStyle name="40% - Акцент5 6 6" xfId="4176"/>
    <cellStyle name="40% - Акцент5 7" xfId="4177"/>
    <cellStyle name="40% - Акцент5 7 2" xfId="4178"/>
    <cellStyle name="40% - Акцент5 7 3" xfId="4179"/>
    <cellStyle name="40% - Акцент5 7 4" xfId="4180"/>
    <cellStyle name="40% - Акцент5 7 5" xfId="4181"/>
    <cellStyle name="40% - Акцент5 7 6" xfId="4182"/>
    <cellStyle name="40% - Акцент5 8" xfId="4183"/>
    <cellStyle name="40% - Акцент5 8 2" xfId="4184"/>
    <cellStyle name="40% - Акцент5 8 3" xfId="4185"/>
    <cellStyle name="40% - Акцент5 8 4" xfId="4186"/>
    <cellStyle name="40% - Акцент5 8 5" xfId="4187"/>
    <cellStyle name="40% - Акцент5 8 6" xfId="4188"/>
    <cellStyle name="40% - Акцент5 9" xfId="4189"/>
    <cellStyle name="40% - Акцент5 9 2" xfId="4190"/>
    <cellStyle name="40% - Акцент5 9 3" xfId="4191"/>
    <cellStyle name="40% - Акцент5 9 4" xfId="4192"/>
    <cellStyle name="40% - Акцент5 9 5" xfId="4193"/>
    <cellStyle name="40% - Акцент5 9 6" xfId="4194"/>
    <cellStyle name="40% - Акцент6 10" xfId="4195"/>
    <cellStyle name="40% - Акцент6 10 2" xfId="4196"/>
    <cellStyle name="40% - Акцент6 10 3" xfId="4197"/>
    <cellStyle name="40% - Акцент6 10 4" xfId="4198"/>
    <cellStyle name="40% - Акцент6 10 5" xfId="4199"/>
    <cellStyle name="40% - Акцент6 10 6" xfId="4200"/>
    <cellStyle name="40% - Акцент6 11" xfId="4201"/>
    <cellStyle name="40% - Акцент6 11 2" xfId="4202"/>
    <cellStyle name="40% - Акцент6 11 3" xfId="4203"/>
    <cellStyle name="40% - Акцент6 11 4" xfId="4204"/>
    <cellStyle name="40% - Акцент6 11 5" xfId="4205"/>
    <cellStyle name="40% - Акцент6 11 6" xfId="4206"/>
    <cellStyle name="40% - Акцент6 12" xfId="4207"/>
    <cellStyle name="40% - Акцент6 12 2" xfId="4208"/>
    <cellStyle name="40% - Акцент6 12 3" xfId="4209"/>
    <cellStyle name="40% - Акцент6 12 4" xfId="4210"/>
    <cellStyle name="40% - Акцент6 12 5" xfId="4211"/>
    <cellStyle name="40% - Акцент6 12 6" xfId="4212"/>
    <cellStyle name="40% - Акцент6 13" xfId="4213"/>
    <cellStyle name="40% - Акцент6 13 2" xfId="4214"/>
    <cellStyle name="40% - Акцент6 13 3" xfId="4215"/>
    <cellStyle name="40% - Акцент6 13 4" xfId="4216"/>
    <cellStyle name="40% - Акцент6 13 5" xfId="4217"/>
    <cellStyle name="40% - Акцент6 13 6" xfId="4218"/>
    <cellStyle name="40% - Акцент6 14" xfId="4219"/>
    <cellStyle name="40% - Акцент6 14 2" xfId="4220"/>
    <cellStyle name="40% - Акцент6 14 3" xfId="4221"/>
    <cellStyle name="40% - Акцент6 14 4" xfId="4222"/>
    <cellStyle name="40% - Акцент6 14 5" xfId="4223"/>
    <cellStyle name="40% - Акцент6 14 6" xfId="4224"/>
    <cellStyle name="40% - Акцент6 15" xfId="4225"/>
    <cellStyle name="40% - Акцент6 15 2" xfId="4226"/>
    <cellStyle name="40% - Акцент6 15 3" xfId="4227"/>
    <cellStyle name="40% - Акцент6 15 4" xfId="4228"/>
    <cellStyle name="40% - Акцент6 15 5" xfId="4229"/>
    <cellStyle name="40% - Акцент6 15 6" xfId="4230"/>
    <cellStyle name="40% - Акцент6 2" xfId="3196"/>
    <cellStyle name="40% - Акцент6 2 10" xfId="4231"/>
    <cellStyle name="40% - Акцент6 2 10 2" xfId="4232"/>
    <cellStyle name="40% - Акцент6 2 10 3" xfId="4233"/>
    <cellStyle name="40% - Акцент6 2 10 4" xfId="4234"/>
    <cellStyle name="40% - Акцент6 2 10 5" xfId="4235"/>
    <cellStyle name="40% - Акцент6 2 10 6" xfId="4236"/>
    <cellStyle name="40% - Акцент6 2 11" xfId="4237"/>
    <cellStyle name="40% - Акцент6 2 11 2" xfId="4238"/>
    <cellStyle name="40% - Акцент6 2 11 3" xfId="4239"/>
    <cellStyle name="40% - Акцент6 2 11 4" xfId="4240"/>
    <cellStyle name="40% - Акцент6 2 11 5" xfId="4241"/>
    <cellStyle name="40% - Акцент6 2 11 6" xfId="4242"/>
    <cellStyle name="40% - Акцент6 2 12" xfId="4243"/>
    <cellStyle name="40% - Акцент6 2 12 2" xfId="4244"/>
    <cellStyle name="40% - Акцент6 2 12 3" xfId="4245"/>
    <cellStyle name="40% - Акцент6 2 12 4" xfId="4246"/>
    <cellStyle name="40% - Акцент6 2 12 5" xfId="4247"/>
    <cellStyle name="40% - Акцент6 2 12 6" xfId="4248"/>
    <cellStyle name="40% - Акцент6 2 13" xfId="4249"/>
    <cellStyle name="40% - Акцент6 2 14" xfId="4250"/>
    <cellStyle name="40% - Акцент6 2 15" xfId="4251"/>
    <cellStyle name="40% - Акцент6 2 16" xfId="4252"/>
    <cellStyle name="40% - Акцент6 2 17" xfId="4253"/>
    <cellStyle name="40% - Акцент6 2 18" xfId="4254"/>
    <cellStyle name="40% - Акцент6 2 2" xfId="4255"/>
    <cellStyle name="40% - Акцент6 2 2 2" xfId="4256"/>
    <cellStyle name="40% - Акцент6 2 2 3" xfId="4257"/>
    <cellStyle name="40% - Акцент6 2 2 4" xfId="4258"/>
    <cellStyle name="40% - Акцент6 2 2 5" xfId="4259"/>
    <cellStyle name="40% - Акцент6 2 2 6" xfId="4260"/>
    <cellStyle name="40% - Акцент6 2 2 7" xfId="4261"/>
    <cellStyle name="40% - Акцент6 2 3" xfId="4262"/>
    <cellStyle name="40% - Акцент6 2 3 2" xfId="4263"/>
    <cellStyle name="40% - Акцент6 2 3 3" xfId="4264"/>
    <cellStyle name="40% - Акцент6 2 3 4" xfId="4265"/>
    <cellStyle name="40% - Акцент6 2 3 5" xfId="4266"/>
    <cellStyle name="40% - Акцент6 2 3 6" xfId="4267"/>
    <cellStyle name="40% - Акцент6 2 3 7" xfId="4268"/>
    <cellStyle name="40% - Акцент6 2 4" xfId="4269"/>
    <cellStyle name="40% - Акцент6 2 4 2" xfId="4270"/>
    <cellStyle name="40% - Акцент6 2 4 3" xfId="4271"/>
    <cellStyle name="40% - Акцент6 2 4 4" xfId="4272"/>
    <cellStyle name="40% - Акцент6 2 4 5" xfId="4273"/>
    <cellStyle name="40% - Акцент6 2 4 6" xfId="4274"/>
    <cellStyle name="40% - Акцент6 2 4 7" xfId="4275"/>
    <cellStyle name="40% - Акцент6 2 5" xfId="4276"/>
    <cellStyle name="40% - Акцент6 2 5 2" xfId="4277"/>
    <cellStyle name="40% - Акцент6 2 5 3" xfId="4278"/>
    <cellStyle name="40% - Акцент6 2 5 4" xfId="4279"/>
    <cellStyle name="40% - Акцент6 2 5 5" xfId="4280"/>
    <cellStyle name="40% - Акцент6 2 5 6" xfId="4281"/>
    <cellStyle name="40% - Акцент6 2 5 7" xfId="4282"/>
    <cellStyle name="40% - Акцент6 2 6" xfId="4283"/>
    <cellStyle name="40% - Акцент6 2 6 2" xfId="4284"/>
    <cellStyle name="40% - Акцент6 2 6 3" xfId="4285"/>
    <cellStyle name="40% - Акцент6 2 6 4" xfId="4286"/>
    <cellStyle name="40% - Акцент6 2 6 5" xfId="4287"/>
    <cellStyle name="40% - Акцент6 2 6 6" xfId="4288"/>
    <cellStyle name="40% - Акцент6 2 7" xfId="4289"/>
    <cellStyle name="40% - Акцент6 2 7 2" xfId="4290"/>
    <cellStyle name="40% - Акцент6 2 7 3" xfId="4291"/>
    <cellStyle name="40% - Акцент6 2 7 4" xfId="4292"/>
    <cellStyle name="40% - Акцент6 2 7 5" xfId="4293"/>
    <cellStyle name="40% - Акцент6 2 7 6" xfId="4294"/>
    <cellStyle name="40% - Акцент6 2 8" xfId="4295"/>
    <cellStyle name="40% - Акцент6 2 8 2" xfId="4296"/>
    <cellStyle name="40% - Акцент6 2 8 3" xfId="4297"/>
    <cellStyle name="40% - Акцент6 2 8 4" xfId="4298"/>
    <cellStyle name="40% - Акцент6 2 8 5" xfId="4299"/>
    <cellStyle name="40% - Акцент6 2 8 6" xfId="4300"/>
    <cellStyle name="40% - Акцент6 2 9" xfId="4301"/>
    <cellStyle name="40% - Акцент6 2 9 2" xfId="4302"/>
    <cellStyle name="40% - Акцент6 2 9 3" xfId="4303"/>
    <cellStyle name="40% - Акцент6 2 9 4" xfId="4304"/>
    <cellStyle name="40% - Акцент6 2 9 5" xfId="4305"/>
    <cellStyle name="40% - Акцент6 2 9 6" xfId="4306"/>
    <cellStyle name="40% - Акцент6 2_2355 Голубева" xfId="4307"/>
    <cellStyle name="40% - Акцент6 3" xfId="3195"/>
    <cellStyle name="40% - Акцент6 3 2" xfId="4308"/>
    <cellStyle name="40% - Акцент6 3 3" xfId="4309"/>
    <cellStyle name="40% - Акцент6 3 4" xfId="4310"/>
    <cellStyle name="40% - Акцент6 3 5" xfId="4311"/>
    <cellStyle name="40% - Акцент6 3 6" xfId="4312"/>
    <cellStyle name="40% - Акцент6 3 7" xfId="4313"/>
    <cellStyle name="40% - Акцент6 4" xfId="4314"/>
    <cellStyle name="40% - Акцент6 4 2" xfId="4315"/>
    <cellStyle name="40% - Акцент6 4 3" xfId="4316"/>
    <cellStyle name="40% - Акцент6 4 4" xfId="4317"/>
    <cellStyle name="40% - Акцент6 4 5" xfId="4318"/>
    <cellStyle name="40% - Акцент6 4 6" xfId="4319"/>
    <cellStyle name="40% - Акцент6 5" xfId="4320"/>
    <cellStyle name="40% - Акцент6 5 2" xfId="4321"/>
    <cellStyle name="40% - Акцент6 5 3" xfId="4322"/>
    <cellStyle name="40% - Акцент6 5 4" xfId="4323"/>
    <cellStyle name="40% - Акцент6 5 5" xfId="4324"/>
    <cellStyle name="40% - Акцент6 5 6" xfId="4325"/>
    <cellStyle name="40% - Акцент6 6" xfId="4326"/>
    <cellStyle name="40% - Акцент6 6 2" xfId="4327"/>
    <cellStyle name="40% - Акцент6 6 3" xfId="4328"/>
    <cellStyle name="40% - Акцент6 6 4" xfId="4329"/>
    <cellStyle name="40% - Акцент6 6 5" xfId="4330"/>
    <cellStyle name="40% - Акцент6 6 6" xfId="4331"/>
    <cellStyle name="40% - Акцент6 7" xfId="4332"/>
    <cellStyle name="40% - Акцент6 7 2" xfId="4333"/>
    <cellStyle name="40% - Акцент6 7 3" xfId="4334"/>
    <cellStyle name="40% - Акцент6 7 4" xfId="4335"/>
    <cellStyle name="40% - Акцент6 7 5" xfId="4336"/>
    <cellStyle name="40% - Акцент6 7 6" xfId="4337"/>
    <cellStyle name="40% - Акцент6 8" xfId="4338"/>
    <cellStyle name="40% - Акцент6 8 2" xfId="4339"/>
    <cellStyle name="40% - Акцент6 8 3" xfId="4340"/>
    <cellStyle name="40% - Акцент6 8 4" xfId="4341"/>
    <cellStyle name="40% - Акцент6 8 5" xfId="4342"/>
    <cellStyle name="40% - Акцент6 8 6" xfId="4343"/>
    <cellStyle name="40% - Акцент6 9" xfId="4344"/>
    <cellStyle name="40% - Акцент6 9 2" xfId="4345"/>
    <cellStyle name="40% - Акцент6 9 3" xfId="4346"/>
    <cellStyle name="40% - Акцент6 9 4" xfId="4347"/>
    <cellStyle name="40% - Акцент6 9 5" xfId="4348"/>
    <cellStyle name="40% - Акцент6 9 6" xfId="4349"/>
    <cellStyle name="60% - Акцент1 10" xfId="4350"/>
    <cellStyle name="60% - Акцент1 11" xfId="4351"/>
    <cellStyle name="60% - Акцент1 12" xfId="4352"/>
    <cellStyle name="60% - Акцент1 13" xfId="4353"/>
    <cellStyle name="60% - Акцент1 14" xfId="4354"/>
    <cellStyle name="60% - Акцент1 15" xfId="4355"/>
    <cellStyle name="60% - Акцент1 2" xfId="3194"/>
    <cellStyle name="60% - Акцент1 2 10" xfId="4356"/>
    <cellStyle name="60% - Акцент1 2 11" xfId="4357"/>
    <cellStyle name="60% - Акцент1 2 12" xfId="4358"/>
    <cellStyle name="60% - Акцент1 2 13" xfId="4359"/>
    <cellStyle name="60% - Акцент1 2 2" xfId="4360"/>
    <cellStyle name="60% - Акцент1 2 2 2" xfId="4361"/>
    <cellStyle name="60% - Акцент1 2 3" xfId="4362"/>
    <cellStyle name="60% - Акцент1 2 3 2" xfId="4363"/>
    <cellStyle name="60% - Акцент1 2 4" xfId="4364"/>
    <cellStyle name="60% - Акцент1 2 4 2" xfId="4365"/>
    <cellStyle name="60% - Акцент1 2 5" xfId="4366"/>
    <cellStyle name="60% - Акцент1 2 5 2" xfId="4367"/>
    <cellStyle name="60% - Акцент1 2 6" xfId="4368"/>
    <cellStyle name="60% - Акцент1 2 7" xfId="4369"/>
    <cellStyle name="60% - Акцент1 2 8" xfId="4370"/>
    <cellStyle name="60% - Акцент1 2 9" xfId="4371"/>
    <cellStyle name="60% - Акцент1 3" xfId="3193"/>
    <cellStyle name="60% - Акцент1 3 2" xfId="4372"/>
    <cellStyle name="60% - Акцент1 4" xfId="4373"/>
    <cellStyle name="60% - Акцент1 5" xfId="4374"/>
    <cellStyle name="60% - Акцент1 6" xfId="4375"/>
    <cellStyle name="60% - Акцент1 7" xfId="4376"/>
    <cellStyle name="60% - Акцент1 8" xfId="4377"/>
    <cellStyle name="60% - Акцент1 9" xfId="4378"/>
    <cellStyle name="60% - Акцент2 10" xfId="4379"/>
    <cellStyle name="60% - Акцент2 11" xfId="4380"/>
    <cellStyle name="60% - Акцент2 12" xfId="4381"/>
    <cellStyle name="60% - Акцент2 13" xfId="4382"/>
    <cellStyle name="60% - Акцент2 14" xfId="4383"/>
    <cellStyle name="60% - Акцент2 15" xfId="4384"/>
    <cellStyle name="60% - Акцент2 2" xfId="3192"/>
    <cellStyle name="60% - Акцент2 2 10" xfId="4385"/>
    <cellStyle name="60% - Акцент2 2 11" xfId="4386"/>
    <cellStyle name="60% - Акцент2 2 12" xfId="4387"/>
    <cellStyle name="60% - Акцент2 2 13" xfId="4388"/>
    <cellStyle name="60% - Акцент2 2 2" xfId="4389"/>
    <cellStyle name="60% - Акцент2 2 2 2" xfId="4390"/>
    <cellStyle name="60% - Акцент2 2 3" xfId="4391"/>
    <cellStyle name="60% - Акцент2 2 3 2" xfId="4392"/>
    <cellStyle name="60% - Акцент2 2 4" xfId="4393"/>
    <cellStyle name="60% - Акцент2 2 4 2" xfId="4394"/>
    <cellStyle name="60% - Акцент2 2 5" xfId="4395"/>
    <cellStyle name="60% - Акцент2 2 5 2" xfId="4396"/>
    <cellStyle name="60% - Акцент2 2 6" xfId="4397"/>
    <cellStyle name="60% - Акцент2 2 7" xfId="4398"/>
    <cellStyle name="60% - Акцент2 2 8" xfId="4399"/>
    <cellStyle name="60% - Акцент2 2 9" xfId="4400"/>
    <cellStyle name="60% - Акцент2 3" xfId="3191"/>
    <cellStyle name="60% - Акцент2 3 2" xfId="4401"/>
    <cellStyle name="60% - Акцент2 4" xfId="4402"/>
    <cellStyle name="60% - Акцент2 5" xfId="4403"/>
    <cellStyle name="60% - Акцент2 6" xfId="4404"/>
    <cellStyle name="60% - Акцент2 7" xfId="4405"/>
    <cellStyle name="60% - Акцент2 8" xfId="4406"/>
    <cellStyle name="60% - Акцент2 9" xfId="4407"/>
    <cellStyle name="60% - Акцент3 10" xfId="4408"/>
    <cellStyle name="60% - Акцент3 11" xfId="4409"/>
    <cellStyle name="60% - Акцент3 12" xfId="4410"/>
    <cellStyle name="60% - Акцент3 13" xfId="4411"/>
    <cellStyle name="60% - Акцент3 14" xfId="4412"/>
    <cellStyle name="60% - Акцент3 15" xfId="4413"/>
    <cellStyle name="60% - Акцент3 2" xfId="3190"/>
    <cellStyle name="60% - Акцент3 2 10" xfId="4414"/>
    <cellStyle name="60% - Акцент3 2 11" xfId="4415"/>
    <cellStyle name="60% - Акцент3 2 12" xfId="4416"/>
    <cellStyle name="60% - Акцент3 2 13" xfId="4417"/>
    <cellStyle name="60% - Акцент3 2 2" xfId="4418"/>
    <cellStyle name="60% - Акцент3 2 2 2" xfId="4419"/>
    <cellStyle name="60% - Акцент3 2 3" xfId="4420"/>
    <cellStyle name="60% - Акцент3 2 3 2" xfId="4421"/>
    <cellStyle name="60% - Акцент3 2 4" xfId="4422"/>
    <cellStyle name="60% - Акцент3 2 4 2" xfId="4423"/>
    <cellStyle name="60% - Акцент3 2 5" xfId="4424"/>
    <cellStyle name="60% - Акцент3 2 5 2" xfId="4425"/>
    <cellStyle name="60% - Акцент3 2 6" xfId="4426"/>
    <cellStyle name="60% - Акцент3 2 7" xfId="4427"/>
    <cellStyle name="60% - Акцент3 2 8" xfId="4428"/>
    <cellStyle name="60% - Акцент3 2 9" xfId="4429"/>
    <cellStyle name="60% - Акцент3 3" xfId="3189"/>
    <cellStyle name="60% - Акцент3 3 2" xfId="4430"/>
    <cellStyle name="60% - Акцент3 4" xfId="4431"/>
    <cellStyle name="60% - Акцент3 5" xfId="4432"/>
    <cellStyle name="60% - Акцент3 6" xfId="4433"/>
    <cellStyle name="60% - Акцент3 7" xfId="4434"/>
    <cellStyle name="60% - Акцент3 8" xfId="4435"/>
    <cellStyle name="60% - Акцент3 9" xfId="4436"/>
    <cellStyle name="60% - Акцент4 10" xfId="4437"/>
    <cellStyle name="60% - Акцент4 11" xfId="4438"/>
    <cellStyle name="60% - Акцент4 12" xfId="4439"/>
    <cellStyle name="60% - Акцент4 13" xfId="4440"/>
    <cellStyle name="60% - Акцент4 14" xfId="4441"/>
    <cellStyle name="60% - Акцент4 15" xfId="4442"/>
    <cellStyle name="60% - Акцент4 2" xfId="3188"/>
    <cellStyle name="60% - Акцент4 2 10" xfId="4443"/>
    <cellStyle name="60% - Акцент4 2 11" xfId="4444"/>
    <cellStyle name="60% - Акцент4 2 12" xfId="4445"/>
    <cellStyle name="60% - Акцент4 2 13" xfId="4446"/>
    <cellStyle name="60% - Акцент4 2 2" xfId="4447"/>
    <cellStyle name="60% - Акцент4 2 2 2" xfId="4448"/>
    <cellStyle name="60% - Акцент4 2 3" xfId="4449"/>
    <cellStyle name="60% - Акцент4 2 3 2" xfId="4450"/>
    <cellStyle name="60% - Акцент4 2 4" xfId="4451"/>
    <cellStyle name="60% - Акцент4 2 4 2" xfId="4452"/>
    <cellStyle name="60% - Акцент4 2 5" xfId="4453"/>
    <cellStyle name="60% - Акцент4 2 5 2" xfId="4454"/>
    <cellStyle name="60% - Акцент4 2 6" xfId="4455"/>
    <cellStyle name="60% - Акцент4 2 7" xfId="4456"/>
    <cellStyle name="60% - Акцент4 2 8" xfId="4457"/>
    <cellStyle name="60% - Акцент4 2 9" xfId="4458"/>
    <cellStyle name="60% - Акцент4 3" xfId="3187"/>
    <cellStyle name="60% - Акцент4 3 2" xfId="4459"/>
    <cellStyle name="60% - Акцент4 4" xfId="4460"/>
    <cellStyle name="60% - Акцент4 5" xfId="4461"/>
    <cellStyle name="60% - Акцент4 6" xfId="4462"/>
    <cellStyle name="60% - Акцент4 7" xfId="4463"/>
    <cellStyle name="60% - Акцент4 8" xfId="4464"/>
    <cellStyle name="60% - Акцент4 9" xfId="4465"/>
    <cellStyle name="60% - Акцент5 10" xfId="4466"/>
    <cellStyle name="60% - Акцент5 11" xfId="4467"/>
    <cellStyle name="60% - Акцент5 12" xfId="4468"/>
    <cellStyle name="60% - Акцент5 13" xfId="4469"/>
    <cellStyle name="60% - Акцент5 14" xfId="4470"/>
    <cellStyle name="60% - Акцент5 15" xfId="4471"/>
    <cellStyle name="60% - Акцент5 2" xfId="3186"/>
    <cellStyle name="60% - Акцент5 2 10" xfId="4472"/>
    <cellStyle name="60% - Акцент5 2 11" xfId="4473"/>
    <cellStyle name="60% - Акцент5 2 12" xfId="4474"/>
    <cellStyle name="60% - Акцент5 2 13" xfId="4475"/>
    <cellStyle name="60% - Акцент5 2 2" xfId="4476"/>
    <cellStyle name="60% - Акцент5 2 2 2" xfId="4477"/>
    <cellStyle name="60% - Акцент5 2 3" xfId="4478"/>
    <cellStyle name="60% - Акцент5 2 3 2" xfId="4479"/>
    <cellStyle name="60% - Акцент5 2 4" xfId="4480"/>
    <cellStyle name="60% - Акцент5 2 4 2" xfId="4481"/>
    <cellStyle name="60% - Акцент5 2 5" xfId="4482"/>
    <cellStyle name="60% - Акцент5 2 5 2" xfId="4483"/>
    <cellStyle name="60% - Акцент5 2 6" xfId="4484"/>
    <cellStyle name="60% - Акцент5 2 7" xfId="4485"/>
    <cellStyle name="60% - Акцент5 2 8" xfId="4486"/>
    <cellStyle name="60% - Акцент5 2 9" xfId="4487"/>
    <cellStyle name="60% - Акцент5 3" xfId="3185"/>
    <cellStyle name="60% - Акцент5 3 2" xfId="4488"/>
    <cellStyle name="60% - Акцент5 4" xfId="4489"/>
    <cellStyle name="60% - Акцент5 5" xfId="4490"/>
    <cellStyle name="60% - Акцент5 6" xfId="4491"/>
    <cellStyle name="60% - Акцент5 7" xfId="4492"/>
    <cellStyle name="60% - Акцент5 8" xfId="4493"/>
    <cellStyle name="60% - Акцент5 9" xfId="4494"/>
    <cellStyle name="60% - Акцент6 10" xfId="4495"/>
    <cellStyle name="60% - Акцент6 11" xfId="4496"/>
    <cellStyle name="60% - Акцент6 12" xfId="4497"/>
    <cellStyle name="60% - Акцент6 13" xfId="4498"/>
    <cellStyle name="60% - Акцент6 14" xfId="4499"/>
    <cellStyle name="60% - Акцент6 15" xfId="4500"/>
    <cellStyle name="60% - Акцент6 2" xfId="3184"/>
    <cellStyle name="60% - Акцент6 2 10" xfId="4501"/>
    <cellStyle name="60% - Акцент6 2 11" xfId="4502"/>
    <cellStyle name="60% - Акцент6 2 12" xfId="4503"/>
    <cellStyle name="60% - Акцент6 2 13" xfId="4504"/>
    <cellStyle name="60% - Акцент6 2 2" xfId="4505"/>
    <cellStyle name="60% - Акцент6 2 2 2" xfId="4506"/>
    <cellStyle name="60% - Акцент6 2 3" xfId="4507"/>
    <cellStyle name="60% - Акцент6 2 3 2" xfId="4508"/>
    <cellStyle name="60% - Акцент6 2 4" xfId="4509"/>
    <cellStyle name="60% - Акцент6 2 4 2" xfId="4510"/>
    <cellStyle name="60% - Акцент6 2 5" xfId="4511"/>
    <cellStyle name="60% - Акцент6 2 5 2" xfId="4512"/>
    <cellStyle name="60% - Акцент6 2 6" xfId="4513"/>
    <cellStyle name="60% - Акцент6 2 7" xfId="4514"/>
    <cellStyle name="60% - Акцент6 2 8" xfId="4515"/>
    <cellStyle name="60% - Акцент6 2 9" xfId="4516"/>
    <cellStyle name="60% - Акцент6 3" xfId="3183"/>
    <cellStyle name="60% - Акцент6 3 2" xfId="4517"/>
    <cellStyle name="60% - Акцент6 4" xfId="4518"/>
    <cellStyle name="60% - Акцент6 5" xfId="4519"/>
    <cellStyle name="60% - Акцент6 6" xfId="4520"/>
    <cellStyle name="60% - Акцент6 7" xfId="4521"/>
    <cellStyle name="60% - Акцент6 8" xfId="4522"/>
    <cellStyle name="60% - Акцент6 9" xfId="4523"/>
    <cellStyle name="Accent1" xfId="3182"/>
    <cellStyle name="Accent1 - 20%" xfId="3181"/>
    <cellStyle name="Accent1 - 40%" xfId="3180"/>
    <cellStyle name="Accent1 - 60%" xfId="3179"/>
    <cellStyle name="Accent2" xfId="3178"/>
    <cellStyle name="Accent2 - 20%" xfId="3177"/>
    <cellStyle name="Accent2 - 40%" xfId="3176"/>
    <cellStyle name="Accent2 - 60%" xfId="3175"/>
    <cellStyle name="Accent3" xfId="3174"/>
    <cellStyle name="Accent3 - 20%" xfId="3173"/>
    <cellStyle name="Accent3 - 40%" xfId="3172"/>
    <cellStyle name="Accent3 - 60%" xfId="3171"/>
    <cellStyle name="Accent4" xfId="3170"/>
    <cellStyle name="Accent4 - 20%" xfId="3169"/>
    <cellStyle name="Accent4 - 40%" xfId="3168"/>
    <cellStyle name="Accent4 - 60%" xfId="3167"/>
    <cellStyle name="Accent5" xfId="3166"/>
    <cellStyle name="Accent5 - 20%" xfId="3165"/>
    <cellStyle name="Accent5 - 40%" xfId="3164"/>
    <cellStyle name="Accent5 - 60%" xfId="3163"/>
    <cellStyle name="Accent6" xfId="3162"/>
    <cellStyle name="Accent6 - 20%" xfId="3161"/>
    <cellStyle name="Accent6 - 40%" xfId="3160"/>
    <cellStyle name="Accent6 - 60%" xfId="3159"/>
    <cellStyle name="account" xfId="3158"/>
    <cellStyle name="Accounting" xfId="3157"/>
    <cellStyle name="Ăčďĺđńńűëęŕ" xfId="3156"/>
    <cellStyle name="Ăčďĺđńńűëęŕ 2" xfId="3155"/>
    <cellStyle name="Áĺççŕůčňíűé" xfId="3154"/>
    <cellStyle name="Äĺíĺćíűé [0]_(ňŕá 3č)" xfId="3153"/>
    <cellStyle name="Äĺíĺćíűé_(ňŕá 3č)" xfId="3152"/>
    <cellStyle name="Anna" xfId="3151"/>
    <cellStyle name="AP_AR_UPS" xfId="3150"/>
    <cellStyle name="BackGround_General" xfId="3149"/>
    <cellStyle name="Bad" xfId="3148"/>
    <cellStyle name="blank" xfId="3147"/>
    <cellStyle name="Blue_Calculation" xfId="3146"/>
    <cellStyle name="Calculation" xfId="3145"/>
    <cellStyle name="Calculation 2" xfId="3144"/>
    <cellStyle name="Calculation 3" xfId="3143"/>
    <cellStyle name="Check" xfId="3142"/>
    <cellStyle name="Check 2" xfId="3141"/>
    <cellStyle name="Check 3" xfId="3140"/>
    <cellStyle name="Check Cell" xfId="3139"/>
    <cellStyle name="Comma [0]_DSPLIST" xfId="4524"/>
    <cellStyle name="Comma 2" xfId="4525"/>
    <cellStyle name="Comma 2 3" xfId="3138"/>
    <cellStyle name="Comma 3" xfId="4526"/>
    <cellStyle name="Comma_DSPLIST" xfId="4527"/>
    <cellStyle name="Comma0" xfId="3137"/>
    <cellStyle name="Çŕůčňíűé" xfId="3136"/>
    <cellStyle name="Currency [0]" xfId="3135"/>
    <cellStyle name="Currency [0] 2" xfId="3134"/>
    <cellStyle name="Currency [0] 3" xfId="3133"/>
    <cellStyle name="Currency [0] 4" xfId="3132"/>
    <cellStyle name="Currency [0]_DSPLIST" xfId="4528"/>
    <cellStyle name="Currency_DSPLIST" xfId="4529"/>
    <cellStyle name="Currency0" xfId="3131"/>
    <cellStyle name="Date" xfId="3130"/>
    <cellStyle name="date 2" xfId="3129"/>
    <cellStyle name="Dates" xfId="3128"/>
    <cellStyle name="Dezimal [0]_Compiling Utility Macros" xfId="3127"/>
    <cellStyle name="Dezimal_Compiling Utility Macros" xfId="3126"/>
    <cellStyle name="E-mail" xfId="3125"/>
    <cellStyle name="E-mail 2" xfId="3124"/>
    <cellStyle name="Emphasis 1" xfId="3123"/>
    <cellStyle name="Emphasis 2" xfId="3122"/>
    <cellStyle name="Emphasis 3" xfId="3121"/>
    <cellStyle name="Euro" xfId="3120"/>
    <cellStyle name="Excel Built-in Normal" xfId="4530"/>
    <cellStyle name="Excel Built-in Normal 2" xfId="4531"/>
    <cellStyle name="Excel Built-in Normal 3" xfId="4532"/>
    <cellStyle name="Excel Built-in Normal 4" xfId="4533"/>
    <cellStyle name="Excel Built-in Normal 5" xfId="4534"/>
    <cellStyle name="Excel Built-in Normal 6" xfId="4535"/>
    <cellStyle name="Fixed" xfId="3119"/>
    <cellStyle name="Footnotes" xfId="3118"/>
    <cellStyle name="General_Ledger" xfId="3117"/>
    <cellStyle name="Good" xfId="3116"/>
    <cellStyle name="Heading" xfId="3115"/>
    <cellStyle name="Heading 1" xfId="3114"/>
    <cellStyle name="Heading 2" xfId="3113"/>
    <cellStyle name="Heading 3" xfId="3112"/>
    <cellStyle name="Heading 4" xfId="3111"/>
    <cellStyle name="Heading2" xfId="3110"/>
    <cellStyle name="Heading2 2" xfId="3109"/>
    <cellStyle name="Hidden" xfId="3108"/>
    <cellStyle name="Hidden 2" xfId="3107"/>
    <cellStyle name="Hidden 3" xfId="3106"/>
    <cellStyle name="Iau?iue_TEHALIT" xfId="4536"/>
    <cellStyle name="Îáű÷íűé__FES" xfId="3105"/>
    <cellStyle name="Îňęđűâŕâřŕ˙ń˙ ăčďĺđńńűëęŕ" xfId="3104"/>
    <cellStyle name="Îňęđűâŕâřŕ˙ń˙ ăčďĺđńńűëęŕ 2" xfId="3103"/>
    <cellStyle name="Input" xfId="3102"/>
    <cellStyle name="Input 2" xfId="3101"/>
    <cellStyle name="Input 3" xfId="3100"/>
    <cellStyle name="Inputs" xfId="3099"/>
    <cellStyle name="Inputs (const)" xfId="3098"/>
    <cellStyle name="Inputs (const) 2" xfId="3097"/>
    <cellStyle name="Inputs 10" xfId="3096"/>
    <cellStyle name="Inputs 11" xfId="3095"/>
    <cellStyle name="Inputs 12" xfId="3094"/>
    <cellStyle name="Inputs 13" xfId="3093"/>
    <cellStyle name="Inputs 14" xfId="3092"/>
    <cellStyle name="Inputs 15" xfId="3091"/>
    <cellStyle name="Inputs 16" xfId="3090"/>
    <cellStyle name="Inputs 17" xfId="3089"/>
    <cellStyle name="Inputs 18" xfId="3088"/>
    <cellStyle name="Inputs 19" xfId="3087"/>
    <cellStyle name="Inputs 2" xfId="3086"/>
    <cellStyle name="Inputs 20" xfId="3085"/>
    <cellStyle name="Inputs 21" xfId="3084"/>
    <cellStyle name="Inputs 22" xfId="3083"/>
    <cellStyle name="Inputs 23" xfId="3082"/>
    <cellStyle name="Inputs 24" xfId="3081"/>
    <cellStyle name="Inputs 25" xfId="3080"/>
    <cellStyle name="Inputs 26" xfId="3079"/>
    <cellStyle name="Inputs 27" xfId="3078"/>
    <cellStyle name="Inputs 28" xfId="3077"/>
    <cellStyle name="Inputs 29" xfId="3076"/>
    <cellStyle name="Inputs 3" xfId="3075"/>
    <cellStyle name="Inputs 30" xfId="3074"/>
    <cellStyle name="Inputs 31" xfId="3073"/>
    <cellStyle name="Inputs 32" xfId="3072"/>
    <cellStyle name="Inputs 33" xfId="3071"/>
    <cellStyle name="Inputs 34" xfId="3070"/>
    <cellStyle name="Inputs 35" xfId="3069"/>
    <cellStyle name="Inputs 36" xfId="3068"/>
    <cellStyle name="Inputs 37" xfId="3067"/>
    <cellStyle name="Inputs 38" xfId="3066"/>
    <cellStyle name="Inputs 39" xfId="3065"/>
    <cellStyle name="Inputs 4" xfId="3064"/>
    <cellStyle name="Inputs 40" xfId="3063"/>
    <cellStyle name="Inputs 41" xfId="3062"/>
    <cellStyle name="Inputs 42" xfId="3061"/>
    <cellStyle name="Inputs 43" xfId="3060"/>
    <cellStyle name="Inputs 44" xfId="3059"/>
    <cellStyle name="Inputs 45" xfId="3058"/>
    <cellStyle name="Inputs 46" xfId="3057"/>
    <cellStyle name="Inputs 47" xfId="3056"/>
    <cellStyle name="Inputs 48" xfId="3055"/>
    <cellStyle name="Inputs 49" xfId="3054"/>
    <cellStyle name="Inputs 5" xfId="3053"/>
    <cellStyle name="Inputs 50" xfId="3052"/>
    <cellStyle name="Inputs 51" xfId="3051"/>
    <cellStyle name="Inputs 52" xfId="3050"/>
    <cellStyle name="Inputs 53" xfId="3049"/>
    <cellStyle name="Inputs 54" xfId="3048"/>
    <cellStyle name="Inputs 55" xfId="3047"/>
    <cellStyle name="Inputs 56" xfId="3046"/>
    <cellStyle name="Inputs 6" xfId="3045"/>
    <cellStyle name="Inputs 7" xfId="3044"/>
    <cellStyle name="Inputs 8" xfId="3043"/>
    <cellStyle name="Inputs 9" xfId="3042"/>
    <cellStyle name="Inputs Co" xfId="3041"/>
    <cellStyle name="Just_Table" xfId="3040"/>
    <cellStyle name="LeftTitle" xfId="3039"/>
    <cellStyle name="Linked Cell" xfId="3038"/>
    <cellStyle name="Milliers [0]_Conversion Summary" xfId="4537"/>
    <cellStyle name="Milliers_Conversion Summary" xfId="4538"/>
    <cellStyle name="Monйtaire [0]_Conversion Summary" xfId="4539"/>
    <cellStyle name="Monйtaire_Conversion Summary" xfId="4540"/>
    <cellStyle name="Neutral" xfId="3037"/>
    <cellStyle name="No_Input" xfId="3036"/>
    <cellStyle name="Normal 13" xfId="3262"/>
    <cellStyle name="Normal 13 2" xfId="3260"/>
    <cellStyle name="Normal 2" xfId="4541"/>
    <cellStyle name="Normal 2 2" xfId="4542"/>
    <cellStyle name="Normal 2 3" xfId="3263"/>
    <cellStyle name="Normal 3" xfId="4543"/>
    <cellStyle name="Normal 3 10" xfId="4544"/>
    <cellStyle name="Normal 3 10 2" xfId="4545"/>
    <cellStyle name="Normal 3 11" xfId="4546"/>
    <cellStyle name="Normal 3 11 2" xfId="4547"/>
    <cellStyle name="Normal 3 12" xfId="4548"/>
    <cellStyle name="Normal 3 2" xfId="4549"/>
    <cellStyle name="Normal 3 2 10" xfId="4550"/>
    <cellStyle name="Normal 3 2 10 2" xfId="4551"/>
    <cellStyle name="Normal 3 2 11" xfId="4552"/>
    <cellStyle name="Normal 3 2 2" xfId="4553"/>
    <cellStyle name="Normal 3 2 2 10" xfId="4554"/>
    <cellStyle name="Normal 3 2 2 2" xfId="4555"/>
    <cellStyle name="Normal 3 2 2 2 2" xfId="4556"/>
    <cellStyle name="Normal 3 2 2 2 2 2" xfId="4557"/>
    <cellStyle name="Normal 3 2 2 2 3" xfId="4558"/>
    <cellStyle name="Normal 3 2 2 2 3 2" xfId="4559"/>
    <cellStyle name="Normal 3 2 2 2 4" xfId="4560"/>
    <cellStyle name="Normal 3 2 2 2 4 2" xfId="4561"/>
    <cellStyle name="Normal 3 2 2 2 5" xfId="4562"/>
    <cellStyle name="Normal 3 2 2 2 5 2" xfId="4563"/>
    <cellStyle name="Normal 3 2 2 2 6" xfId="4564"/>
    <cellStyle name="Normal 3 2 2 3" xfId="4565"/>
    <cellStyle name="Normal 3 2 2 3 2" xfId="4566"/>
    <cellStyle name="Normal 3 2 2 3 2 2" xfId="4567"/>
    <cellStyle name="Normal 3 2 2 3 3" xfId="4568"/>
    <cellStyle name="Normal 3 2 2 3 3 2" xfId="4569"/>
    <cellStyle name="Normal 3 2 2 3 4" xfId="4570"/>
    <cellStyle name="Normal 3 2 2 3 4 2" xfId="4571"/>
    <cellStyle name="Normal 3 2 2 3 5" xfId="4572"/>
    <cellStyle name="Normal 3 2 2 4" xfId="4573"/>
    <cellStyle name="Normal 3 2 2 4 2" xfId="4574"/>
    <cellStyle name="Normal 3 2 2 5" xfId="4575"/>
    <cellStyle name="Normal 3 2 2 5 2" xfId="4576"/>
    <cellStyle name="Normal 3 2 2 6" xfId="4577"/>
    <cellStyle name="Normal 3 2 2 6 2" xfId="4578"/>
    <cellStyle name="Normal 3 2 2 7" xfId="4579"/>
    <cellStyle name="Normal 3 2 2 7 2" xfId="4580"/>
    <cellStyle name="Normal 3 2 2 8" xfId="4581"/>
    <cellStyle name="Normal 3 2 2 8 2" xfId="4582"/>
    <cellStyle name="Normal 3 2 2 9" xfId="4583"/>
    <cellStyle name="Normal 3 2 2 9 2" xfId="4584"/>
    <cellStyle name="Normal 3 2 3" xfId="4585"/>
    <cellStyle name="Normal 3 2 3 2" xfId="4586"/>
    <cellStyle name="Normal 3 2 3 2 2" xfId="4587"/>
    <cellStyle name="Normal 3 2 3 3" xfId="4588"/>
    <cellStyle name="Normal 3 2 3 3 2" xfId="4589"/>
    <cellStyle name="Normal 3 2 3 4" xfId="4590"/>
    <cellStyle name="Normal 3 2 3 4 2" xfId="4591"/>
    <cellStyle name="Normal 3 2 3 5" xfId="4592"/>
    <cellStyle name="Normal 3 2 3 5 2" xfId="4593"/>
    <cellStyle name="Normal 3 2 3 6" xfId="4594"/>
    <cellStyle name="Normal 3 2 4" xfId="4595"/>
    <cellStyle name="Normal 3 2 4 2" xfId="4596"/>
    <cellStyle name="Normal 3 2 4 2 2" xfId="4597"/>
    <cellStyle name="Normal 3 2 4 3" xfId="4598"/>
    <cellStyle name="Normal 3 2 4 3 2" xfId="4599"/>
    <cellStyle name="Normal 3 2 4 4" xfId="4600"/>
    <cellStyle name="Normal 3 2 4 4 2" xfId="4601"/>
    <cellStyle name="Normal 3 2 4 5" xfId="4602"/>
    <cellStyle name="Normal 3 2 5" xfId="4603"/>
    <cellStyle name="Normal 3 2 5 2" xfId="4604"/>
    <cellStyle name="Normal 3 2 6" xfId="4605"/>
    <cellStyle name="Normal 3 2 6 2" xfId="4606"/>
    <cellStyle name="Normal 3 2 7" xfId="4607"/>
    <cellStyle name="Normal 3 2 7 2" xfId="4608"/>
    <cellStyle name="Normal 3 2 8" xfId="4609"/>
    <cellStyle name="Normal 3 2 8 2" xfId="4610"/>
    <cellStyle name="Normal 3 2 9" xfId="4611"/>
    <cellStyle name="Normal 3 2 9 2" xfId="4612"/>
    <cellStyle name="Normal 3 3" xfId="4613"/>
    <cellStyle name="Normal 3 3 10" xfId="4614"/>
    <cellStyle name="Normal 3 3 2" xfId="4615"/>
    <cellStyle name="Normal 3 3 2 2" xfId="4616"/>
    <cellStyle name="Normal 3 3 2 2 2" xfId="4617"/>
    <cellStyle name="Normal 3 3 2 3" xfId="4618"/>
    <cellStyle name="Normal 3 3 2 3 2" xfId="4619"/>
    <cellStyle name="Normal 3 3 2 4" xfId="4620"/>
    <cellStyle name="Normal 3 3 2 4 2" xfId="4621"/>
    <cellStyle name="Normal 3 3 2 5" xfId="4622"/>
    <cellStyle name="Normal 3 3 2 5 2" xfId="4623"/>
    <cellStyle name="Normal 3 3 2 6" xfId="4624"/>
    <cellStyle name="Normal 3 3 3" xfId="4625"/>
    <cellStyle name="Normal 3 3 3 2" xfId="4626"/>
    <cellStyle name="Normal 3 3 3 2 2" xfId="4627"/>
    <cellStyle name="Normal 3 3 3 3" xfId="4628"/>
    <cellStyle name="Normal 3 3 3 3 2" xfId="4629"/>
    <cellStyle name="Normal 3 3 3 4" xfId="4630"/>
    <cellStyle name="Normal 3 3 3 4 2" xfId="4631"/>
    <cellStyle name="Normal 3 3 3 5" xfId="4632"/>
    <cellStyle name="Normal 3 3 4" xfId="4633"/>
    <cellStyle name="Normal 3 3 4 2" xfId="4634"/>
    <cellStyle name="Normal 3 3 5" xfId="4635"/>
    <cellStyle name="Normal 3 3 5 2" xfId="4636"/>
    <cellStyle name="Normal 3 3 6" xfId="4637"/>
    <cellStyle name="Normal 3 3 6 2" xfId="4638"/>
    <cellStyle name="Normal 3 3 7" xfId="4639"/>
    <cellStyle name="Normal 3 3 7 2" xfId="4640"/>
    <cellStyle name="Normal 3 3 8" xfId="4641"/>
    <cellStyle name="Normal 3 3 8 2" xfId="4642"/>
    <cellStyle name="Normal 3 3 9" xfId="4643"/>
    <cellStyle name="Normal 3 3 9 2" xfId="4644"/>
    <cellStyle name="Normal 3 4" xfId="4645"/>
    <cellStyle name="Normal 3 4 2" xfId="4646"/>
    <cellStyle name="Normal 3 4 2 2" xfId="4647"/>
    <cellStyle name="Normal 3 4 3" xfId="4648"/>
    <cellStyle name="Normal 3 4 3 2" xfId="4649"/>
    <cellStyle name="Normal 3 4 4" xfId="4650"/>
    <cellStyle name="Normal 3 4 4 2" xfId="4651"/>
    <cellStyle name="Normal 3 4 5" xfId="4652"/>
    <cellStyle name="Normal 3 4 5 2" xfId="4653"/>
    <cellStyle name="Normal 3 4 6" xfId="4654"/>
    <cellStyle name="Normal 3 5" xfId="4655"/>
    <cellStyle name="Normal 3 5 2" xfId="4656"/>
    <cellStyle name="Normal 3 5 2 2" xfId="4657"/>
    <cellStyle name="Normal 3 5 3" xfId="4658"/>
    <cellStyle name="Normal 3 5 3 2" xfId="4659"/>
    <cellStyle name="Normal 3 5 4" xfId="4660"/>
    <cellStyle name="Normal 3 5 4 2" xfId="4661"/>
    <cellStyle name="Normal 3 5 5" xfId="4662"/>
    <cellStyle name="Normal 3 6" xfId="4663"/>
    <cellStyle name="Normal 3 6 2" xfId="4664"/>
    <cellStyle name="Normal 3 7" xfId="4665"/>
    <cellStyle name="Normal 3 7 2" xfId="4666"/>
    <cellStyle name="Normal 3 8" xfId="4667"/>
    <cellStyle name="Normal 3 8 2" xfId="4668"/>
    <cellStyle name="Normal 3 9" xfId="4669"/>
    <cellStyle name="Normal 3 9 2" xfId="4670"/>
    <cellStyle name="Normal 36" xfId="4671"/>
    <cellStyle name="Normal 4" xfId="4672"/>
    <cellStyle name="Normal 4 2" xfId="4673"/>
    <cellStyle name="Normal 5" xfId="4674"/>
    <cellStyle name="Normal 5 2" xfId="4675"/>
    <cellStyle name="Normal 5 3" xfId="4676"/>
    <cellStyle name="Normal 6" xfId="4677"/>
    <cellStyle name="Normal 7" xfId="4678"/>
    <cellStyle name="Normal 9" xfId="4679"/>
    <cellStyle name="Normal_128 kbps_Multi Quote (2)" xfId="4680"/>
    <cellStyle name="Normal1" xfId="3035"/>
    <cellStyle name="Normale_Foglio1" xfId="4681"/>
    <cellStyle name="Note" xfId="3034"/>
    <cellStyle name="Note 2" xfId="3033"/>
    <cellStyle name="Note 2 2" xfId="4682"/>
    <cellStyle name="Note 2 2 2" xfId="4683"/>
    <cellStyle name="Note 2 3" xfId="4684"/>
    <cellStyle name="Note 3" xfId="3032"/>
    <cellStyle name="Note 3 2" xfId="4685"/>
    <cellStyle name="Note 3 3" xfId="4686"/>
    <cellStyle name="Note 3 4" xfId="4687"/>
    <cellStyle name="Note 4" xfId="3031"/>
    <cellStyle name="Note 4 2" xfId="4688"/>
    <cellStyle name="Ôčíŕíńîâűé [0]_(ňŕá 3č)" xfId="3030"/>
    <cellStyle name="Ôčíŕíńîâűé_(ňŕá 3č)" xfId="3029"/>
    <cellStyle name="Output" xfId="3028"/>
    <cellStyle name="Output 2" xfId="3027"/>
    <cellStyle name="Output 3" xfId="3026"/>
    <cellStyle name="Output 4" xfId="3025"/>
    <cellStyle name="PageHeading" xfId="3024"/>
    <cellStyle name="Percent 2" xfId="4689"/>
    <cellStyle name="Percent 2 2" xfId="4690"/>
    <cellStyle name="Percent 3" xfId="4691"/>
    <cellStyle name="Percent 3 10" xfId="4692"/>
    <cellStyle name="Percent 3 10 2" xfId="4693"/>
    <cellStyle name="Percent 3 11" xfId="4694"/>
    <cellStyle name="Percent 3 11 2" xfId="4695"/>
    <cellStyle name="Percent 3 12" xfId="4696"/>
    <cellStyle name="Percent 3 12 2" xfId="4697"/>
    <cellStyle name="Percent 3 13" xfId="4698"/>
    <cellStyle name="Percent 3 2" xfId="4699"/>
    <cellStyle name="Percent 3 2 10" xfId="4700"/>
    <cellStyle name="Percent 3 2 10 2" xfId="4701"/>
    <cellStyle name="Percent 3 2 11" xfId="4702"/>
    <cellStyle name="Percent 3 2 11 2" xfId="4703"/>
    <cellStyle name="Percent 3 2 12" xfId="4704"/>
    <cellStyle name="Percent 3 2 2" xfId="4705"/>
    <cellStyle name="Percent 3 2 2 10" xfId="4706"/>
    <cellStyle name="Percent 3 2 2 10 2" xfId="4707"/>
    <cellStyle name="Percent 3 2 2 11" xfId="4708"/>
    <cellStyle name="Percent 3 2 2 2" xfId="4709"/>
    <cellStyle name="Percent 3 2 2 2 10" xfId="4710"/>
    <cellStyle name="Percent 3 2 2 2 2" xfId="4711"/>
    <cellStyle name="Percent 3 2 2 2 2 2" xfId="4712"/>
    <cellStyle name="Percent 3 2 2 2 2 2 2" xfId="4713"/>
    <cellStyle name="Percent 3 2 2 2 2 3" xfId="4714"/>
    <cellStyle name="Percent 3 2 2 2 2 3 2" xfId="4715"/>
    <cellStyle name="Percent 3 2 2 2 2 4" xfId="4716"/>
    <cellStyle name="Percent 3 2 2 2 2 4 2" xfId="4717"/>
    <cellStyle name="Percent 3 2 2 2 2 5" xfId="4718"/>
    <cellStyle name="Percent 3 2 2 2 2 5 2" xfId="4719"/>
    <cellStyle name="Percent 3 2 2 2 2 6" xfId="4720"/>
    <cellStyle name="Percent 3 2 2 2 3" xfId="4721"/>
    <cellStyle name="Percent 3 2 2 2 3 2" xfId="4722"/>
    <cellStyle name="Percent 3 2 2 2 3 2 2" xfId="4723"/>
    <cellStyle name="Percent 3 2 2 2 3 3" xfId="4724"/>
    <cellStyle name="Percent 3 2 2 2 3 3 2" xfId="4725"/>
    <cellStyle name="Percent 3 2 2 2 3 4" xfId="4726"/>
    <cellStyle name="Percent 3 2 2 2 3 4 2" xfId="4727"/>
    <cellStyle name="Percent 3 2 2 2 3 5" xfId="4728"/>
    <cellStyle name="Percent 3 2 2 2 4" xfId="4729"/>
    <cellStyle name="Percent 3 2 2 2 4 2" xfId="4730"/>
    <cellStyle name="Percent 3 2 2 2 5" xfId="4731"/>
    <cellStyle name="Percent 3 2 2 2 5 2" xfId="4732"/>
    <cellStyle name="Percent 3 2 2 2 6" xfId="4733"/>
    <cellStyle name="Percent 3 2 2 2 6 2" xfId="4734"/>
    <cellStyle name="Percent 3 2 2 2 7" xfId="4735"/>
    <cellStyle name="Percent 3 2 2 2 7 2" xfId="4736"/>
    <cellStyle name="Percent 3 2 2 2 8" xfId="4737"/>
    <cellStyle name="Percent 3 2 2 2 8 2" xfId="4738"/>
    <cellStyle name="Percent 3 2 2 2 9" xfId="4739"/>
    <cellStyle name="Percent 3 2 2 2 9 2" xfId="4740"/>
    <cellStyle name="Percent 3 2 2 3" xfId="4741"/>
    <cellStyle name="Percent 3 2 2 3 2" xfId="4742"/>
    <cellStyle name="Percent 3 2 2 3 2 2" xfId="4743"/>
    <cellStyle name="Percent 3 2 2 3 3" xfId="4744"/>
    <cellStyle name="Percent 3 2 2 3 3 2" xfId="4745"/>
    <cellStyle name="Percent 3 2 2 3 4" xfId="4746"/>
    <cellStyle name="Percent 3 2 2 3 4 2" xfId="4747"/>
    <cellStyle name="Percent 3 2 2 3 5" xfId="4748"/>
    <cellStyle name="Percent 3 2 2 3 5 2" xfId="4749"/>
    <cellStyle name="Percent 3 2 2 3 6" xfId="4750"/>
    <cellStyle name="Percent 3 2 2 4" xfId="4751"/>
    <cellStyle name="Percent 3 2 2 4 2" xfId="4752"/>
    <cellStyle name="Percent 3 2 2 4 2 2" xfId="4753"/>
    <cellStyle name="Percent 3 2 2 4 3" xfId="4754"/>
    <cellStyle name="Percent 3 2 2 4 3 2" xfId="4755"/>
    <cellStyle name="Percent 3 2 2 4 4" xfId="4756"/>
    <cellStyle name="Percent 3 2 2 4 4 2" xfId="4757"/>
    <cellStyle name="Percent 3 2 2 4 5" xfId="4758"/>
    <cellStyle name="Percent 3 2 2 5" xfId="4759"/>
    <cellStyle name="Percent 3 2 2 5 2" xfId="4760"/>
    <cellStyle name="Percent 3 2 2 6" xfId="4761"/>
    <cellStyle name="Percent 3 2 2 6 2" xfId="4762"/>
    <cellStyle name="Percent 3 2 2 7" xfId="4763"/>
    <cellStyle name="Percent 3 2 2 7 2" xfId="4764"/>
    <cellStyle name="Percent 3 2 2 8" xfId="4765"/>
    <cellStyle name="Percent 3 2 2 8 2" xfId="4766"/>
    <cellStyle name="Percent 3 2 2 9" xfId="4767"/>
    <cellStyle name="Percent 3 2 2 9 2" xfId="4768"/>
    <cellStyle name="Percent 3 2 3" xfId="4769"/>
    <cellStyle name="Percent 3 2 3 10" xfId="4770"/>
    <cellStyle name="Percent 3 2 3 2" xfId="4771"/>
    <cellStyle name="Percent 3 2 3 2 2" xfId="4772"/>
    <cellStyle name="Percent 3 2 3 2 2 2" xfId="4773"/>
    <cellStyle name="Percent 3 2 3 2 3" xfId="4774"/>
    <cellStyle name="Percent 3 2 3 2 3 2" xfId="4775"/>
    <cellStyle name="Percent 3 2 3 2 4" xfId="4776"/>
    <cellStyle name="Percent 3 2 3 2 4 2" xfId="4777"/>
    <cellStyle name="Percent 3 2 3 2 5" xfId="4778"/>
    <cellStyle name="Percent 3 2 3 2 5 2" xfId="4779"/>
    <cellStyle name="Percent 3 2 3 2 6" xfId="4780"/>
    <cellStyle name="Percent 3 2 3 3" xfId="4781"/>
    <cellStyle name="Percent 3 2 3 3 2" xfId="4782"/>
    <cellStyle name="Percent 3 2 3 3 2 2" xfId="4783"/>
    <cellStyle name="Percent 3 2 3 3 3" xfId="4784"/>
    <cellStyle name="Percent 3 2 3 3 3 2" xfId="4785"/>
    <cellStyle name="Percent 3 2 3 3 4" xfId="4786"/>
    <cellStyle name="Percent 3 2 3 3 4 2" xfId="4787"/>
    <cellStyle name="Percent 3 2 3 3 5" xfId="4788"/>
    <cellStyle name="Percent 3 2 3 4" xfId="4789"/>
    <cellStyle name="Percent 3 2 3 4 2" xfId="4790"/>
    <cellStyle name="Percent 3 2 3 5" xfId="4791"/>
    <cellStyle name="Percent 3 2 3 5 2" xfId="4792"/>
    <cellStyle name="Percent 3 2 3 6" xfId="4793"/>
    <cellStyle name="Percent 3 2 3 6 2" xfId="4794"/>
    <cellStyle name="Percent 3 2 3 7" xfId="4795"/>
    <cellStyle name="Percent 3 2 3 7 2" xfId="4796"/>
    <cellStyle name="Percent 3 2 3 8" xfId="4797"/>
    <cellStyle name="Percent 3 2 3 8 2" xfId="4798"/>
    <cellStyle name="Percent 3 2 3 9" xfId="4799"/>
    <cellStyle name="Percent 3 2 3 9 2" xfId="4800"/>
    <cellStyle name="Percent 3 2 4" xfId="4801"/>
    <cellStyle name="Percent 3 2 4 2" xfId="4802"/>
    <cellStyle name="Percent 3 2 4 2 2" xfId="4803"/>
    <cellStyle name="Percent 3 2 4 3" xfId="4804"/>
    <cellStyle name="Percent 3 2 4 3 2" xfId="4805"/>
    <cellStyle name="Percent 3 2 4 4" xfId="4806"/>
    <cellStyle name="Percent 3 2 4 4 2" xfId="4807"/>
    <cellStyle name="Percent 3 2 4 5" xfId="4808"/>
    <cellStyle name="Percent 3 2 4 5 2" xfId="4809"/>
    <cellStyle name="Percent 3 2 4 6" xfId="4810"/>
    <cellStyle name="Percent 3 2 5" xfId="4811"/>
    <cellStyle name="Percent 3 2 5 2" xfId="4812"/>
    <cellStyle name="Percent 3 2 5 2 2" xfId="4813"/>
    <cellStyle name="Percent 3 2 5 3" xfId="4814"/>
    <cellStyle name="Percent 3 2 5 3 2" xfId="4815"/>
    <cellStyle name="Percent 3 2 5 4" xfId="4816"/>
    <cellStyle name="Percent 3 2 5 4 2" xfId="4817"/>
    <cellStyle name="Percent 3 2 5 5" xfId="4818"/>
    <cellStyle name="Percent 3 2 6" xfId="4819"/>
    <cellStyle name="Percent 3 2 6 2" xfId="4820"/>
    <cellStyle name="Percent 3 2 7" xfId="4821"/>
    <cellStyle name="Percent 3 2 7 2" xfId="4822"/>
    <cellStyle name="Percent 3 2 8" xfId="4823"/>
    <cellStyle name="Percent 3 2 8 2" xfId="4824"/>
    <cellStyle name="Percent 3 2 9" xfId="4825"/>
    <cellStyle name="Percent 3 2 9 2" xfId="4826"/>
    <cellStyle name="Percent 3 3" xfId="4827"/>
    <cellStyle name="Percent 3 3 10" xfId="4828"/>
    <cellStyle name="Percent 3 3 10 2" xfId="4829"/>
    <cellStyle name="Percent 3 3 11" xfId="4830"/>
    <cellStyle name="Percent 3 3 2" xfId="4831"/>
    <cellStyle name="Percent 3 3 2 10" xfId="4832"/>
    <cellStyle name="Percent 3 3 2 2" xfId="4833"/>
    <cellStyle name="Percent 3 3 2 2 2" xfId="4834"/>
    <cellStyle name="Percent 3 3 2 2 2 2" xfId="4835"/>
    <cellStyle name="Percent 3 3 2 2 3" xfId="4836"/>
    <cellStyle name="Percent 3 3 2 2 3 2" xfId="4837"/>
    <cellStyle name="Percent 3 3 2 2 4" xfId="4838"/>
    <cellStyle name="Percent 3 3 2 2 4 2" xfId="4839"/>
    <cellStyle name="Percent 3 3 2 2 5" xfId="4840"/>
    <cellStyle name="Percent 3 3 2 2 5 2" xfId="4841"/>
    <cellStyle name="Percent 3 3 2 2 6" xfId="4842"/>
    <cellStyle name="Percent 3 3 2 3" xfId="4843"/>
    <cellStyle name="Percent 3 3 2 3 2" xfId="4844"/>
    <cellStyle name="Percent 3 3 2 3 2 2" xfId="4845"/>
    <cellStyle name="Percent 3 3 2 3 3" xfId="4846"/>
    <cellStyle name="Percent 3 3 2 3 3 2" xfId="4847"/>
    <cellStyle name="Percent 3 3 2 3 4" xfId="4848"/>
    <cellStyle name="Percent 3 3 2 3 4 2" xfId="4849"/>
    <cellStyle name="Percent 3 3 2 3 5" xfId="4850"/>
    <cellStyle name="Percent 3 3 2 4" xfId="4851"/>
    <cellStyle name="Percent 3 3 2 4 2" xfId="4852"/>
    <cellStyle name="Percent 3 3 2 5" xfId="4853"/>
    <cellStyle name="Percent 3 3 2 5 2" xfId="4854"/>
    <cellStyle name="Percent 3 3 2 6" xfId="4855"/>
    <cellStyle name="Percent 3 3 2 6 2" xfId="4856"/>
    <cellStyle name="Percent 3 3 2 7" xfId="4857"/>
    <cellStyle name="Percent 3 3 2 7 2" xfId="4858"/>
    <cellStyle name="Percent 3 3 2 8" xfId="4859"/>
    <cellStyle name="Percent 3 3 2 8 2" xfId="4860"/>
    <cellStyle name="Percent 3 3 2 9" xfId="4861"/>
    <cellStyle name="Percent 3 3 2 9 2" xfId="4862"/>
    <cellStyle name="Percent 3 3 3" xfId="4863"/>
    <cellStyle name="Percent 3 3 3 2" xfId="4864"/>
    <cellStyle name="Percent 3 3 3 2 2" xfId="4865"/>
    <cellStyle name="Percent 3 3 3 3" xfId="4866"/>
    <cellStyle name="Percent 3 3 3 3 2" xfId="4867"/>
    <cellStyle name="Percent 3 3 3 4" xfId="4868"/>
    <cellStyle name="Percent 3 3 3 4 2" xfId="4869"/>
    <cellStyle name="Percent 3 3 3 5" xfId="4870"/>
    <cellStyle name="Percent 3 3 3 5 2" xfId="4871"/>
    <cellStyle name="Percent 3 3 3 6" xfId="4872"/>
    <cellStyle name="Percent 3 3 4" xfId="4873"/>
    <cellStyle name="Percent 3 3 4 2" xfId="4874"/>
    <cellStyle name="Percent 3 3 4 2 2" xfId="4875"/>
    <cellStyle name="Percent 3 3 4 3" xfId="4876"/>
    <cellStyle name="Percent 3 3 4 3 2" xfId="4877"/>
    <cellStyle name="Percent 3 3 4 4" xfId="4878"/>
    <cellStyle name="Percent 3 3 4 4 2" xfId="4879"/>
    <cellStyle name="Percent 3 3 4 5" xfId="4880"/>
    <cellStyle name="Percent 3 3 5" xfId="4881"/>
    <cellStyle name="Percent 3 3 5 2" xfId="4882"/>
    <cellStyle name="Percent 3 3 6" xfId="4883"/>
    <cellStyle name="Percent 3 3 6 2" xfId="4884"/>
    <cellStyle name="Percent 3 3 7" xfId="4885"/>
    <cellStyle name="Percent 3 3 7 2" xfId="4886"/>
    <cellStyle name="Percent 3 3 8" xfId="4887"/>
    <cellStyle name="Percent 3 3 8 2" xfId="4888"/>
    <cellStyle name="Percent 3 3 9" xfId="4889"/>
    <cellStyle name="Percent 3 3 9 2" xfId="4890"/>
    <cellStyle name="Percent 3 4" xfId="4891"/>
    <cellStyle name="Percent 3 4 10" xfId="4892"/>
    <cellStyle name="Percent 3 4 2" xfId="4893"/>
    <cellStyle name="Percent 3 4 2 2" xfId="4894"/>
    <cellStyle name="Percent 3 4 2 2 2" xfId="4895"/>
    <cellStyle name="Percent 3 4 2 3" xfId="4896"/>
    <cellStyle name="Percent 3 4 2 3 2" xfId="4897"/>
    <cellStyle name="Percent 3 4 2 4" xfId="4898"/>
    <cellStyle name="Percent 3 4 2 4 2" xfId="4899"/>
    <cellStyle name="Percent 3 4 2 5" xfId="4900"/>
    <cellStyle name="Percent 3 4 2 5 2" xfId="4901"/>
    <cellStyle name="Percent 3 4 2 6" xfId="4902"/>
    <cellStyle name="Percent 3 4 3" xfId="4903"/>
    <cellStyle name="Percent 3 4 3 2" xfId="4904"/>
    <cellStyle name="Percent 3 4 3 2 2" xfId="4905"/>
    <cellStyle name="Percent 3 4 3 3" xfId="4906"/>
    <cellStyle name="Percent 3 4 3 3 2" xfId="4907"/>
    <cellStyle name="Percent 3 4 3 4" xfId="4908"/>
    <cellStyle name="Percent 3 4 3 4 2" xfId="4909"/>
    <cellStyle name="Percent 3 4 3 5" xfId="4910"/>
    <cellStyle name="Percent 3 4 4" xfId="4911"/>
    <cellStyle name="Percent 3 4 4 2" xfId="4912"/>
    <cellStyle name="Percent 3 4 5" xfId="4913"/>
    <cellStyle name="Percent 3 4 5 2" xfId="4914"/>
    <cellStyle name="Percent 3 4 6" xfId="4915"/>
    <cellStyle name="Percent 3 4 6 2" xfId="4916"/>
    <cellStyle name="Percent 3 4 7" xfId="4917"/>
    <cellStyle name="Percent 3 4 7 2" xfId="4918"/>
    <cellStyle name="Percent 3 4 8" xfId="4919"/>
    <cellStyle name="Percent 3 4 8 2" xfId="4920"/>
    <cellStyle name="Percent 3 4 9" xfId="4921"/>
    <cellStyle name="Percent 3 4 9 2" xfId="4922"/>
    <cellStyle name="Percent 3 5" xfId="4923"/>
    <cellStyle name="Percent 3 5 2" xfId="4924"/>
    <cellStyle name="Percent 3 5 2 2" xfId="4925"/>
    <cellStyle name="Percent 3 5 3" xfId="4926"/>
    <cellStyle name="Percent 3 5 3 2" xfId="4927"/>
    <cellStyle name="Percent 3 5 4" xfId="4928"/>
    <cellStyle name="Percent 3 5 4 2" xfId="4929"/>
    <cellStyle name="Percent 3 5 5" xfId="4930"/>
    <cellStyle name="Percent 3 5 5 2" xfId="4931"/>
    <cellStyle name="Percent 3 5 6" xfId="4932"/>
    <cellStyle name="Percent 3 6" xfId="4933"/>
    <cellStyle name="Percent 3 6 2" xfId="4934"/>
    <cellStyle name="Percent 3 6 2 2" xfId="4935"/>
    <cellStyle name="Percent 3 6 3" xfId="4936"/>
    <cellStyle name="Percent 3 6 3 2" xfId="4937"/>
    <cellStyle name="Percent 3 6 4" xfId="4938"/>
    <cellStyle name="Percent 3 6 4 2" xfId="4939"/>
    <cellStyle name="Percent 3 6 5" xfId="4940"/>
    <cellStyle name="Percent 3 7" xfId="4941"/>
    <cellStyle name="Percent 3 7 2" xfId="4942"/>
    <cellStyle name="Percent 3 8" xfId="4943"/>
    <cellStyle name="Percent 3 8 2" xfId="4944"/>
    <cellStyle name="Percent 3 9" xfId="4945"/>
    <cellStyle name="Percent 3 9 2" xfId="4946"/>
    <cellStyle name="Percent 4" xfId="4947"/>
    <cellStyle name="Percent 6" xfId="4948"/>
    <cellStyle name="Price_Body" xfId="3023"/>
    <cellStyle name="Product" xfId="4949"/>
    <cellStyle name="QTitle" xfId="3022"/>
    <cellStyle name="QTitle 2" xfId="3021"/>
    <cellStyle name="QTitle 3" xfId="3020"/>
    <cellStyle name="range" xfId="3019"/>
    <cellStyle name="SAPBEXaggData" xfId="3018"/>
    <cellStyle name="SAPBEXaggData 2" xfId="3017"/>
    <cellStyle name="SAPBEXaggData 3" xfId="3016"/>
    <cellStyle name="SAPBEXaggData 4" xfId="3015"/>
    <cellStyle name="SAPBEXaggDataEmph" xfId="3014"/>
    <cellStyle name="SAPBEXaggDataEmph 2" xfId="3013"/>
    <cellStyle name="SAPBEXaggDataEmph 3" xfId="3012"/>
    <cellStyle name="SAPBEXaggDataEmph 4" xfId="3011"/>
    <cellStyle name="SAPBEXaggItem" xfId="3010"/>
    <cellStyle name="SAPBEXaggItem 2" xfId="3009"/>
    <cellStyle name="SAPBEXaggItem 3" xfId="3008"/>
    <cellStyle name="SAPBEXaggItem 4" xfId="3007"/>
    <cellStyle name="SAPBEXaggItemX" xfId="3006"/>
    <cellStyle name="SAPBEXaggItemX 2" xfId="3005"/>
    <cellStyle name="SAPBEXaggItemX 3" xfId="3004"/>
    <cellStyle name="SAPBEXaggItemX 4" xfId="3003"/>
    <cellStyle name="SAPBEXchaText" xfId="3002"/>
    <cellStyle name="SAPBEXchaText 2" xfId="3001"/>
    <cellStyle name="SAPBEXchaText 3" xfId="3000"/>
    <cellStyle name="SAPBEXchaText 4" xfId="2999"/>
    <cellStyle name="SAPBEXexcBad7" xfId="2998"/>
    <cellStyle name="SAPBEXexcBad7 2" xfId="2997"/>
    <cellStyle name="SAPBEXexcBad7 3" xfId="2996"/>
    <cellStyle name="SAPBEXexcBad7 4" xfId="2995"/>
    <cellStyle name="SAPBEXexcBad8" xfId="2994"/>
    <cellStyle name="SAPBEXexcBad8 2" xfId="2993"/>
    <cellStyle name="SAPBEXexcBad8 3" xfId="2992"/>
    <cellStyle name="SAPBEXexcBad8 4" xfId="2991"/>
    <cellStyle name="SAPBEXexcBad9" xfId="2990"/>
    <cellStyle name="SAPBEXexcBad9 2" xfId="2989"/>
    <cellStyle name="SAPBEXexcBad9 3" xfId="2988"/>
    <cellStyle name="SAPBEXexcBad9 4" xfId="2987"/>
    <cellStyle name="SAPBEXexcCritical4" xfId="2986"/>
    <cellStyle name="SAPBEXexcCritical4 2" xfId="2985"/>
    <cellStyle name="SAPBEXexcCritical4 3" xfId="2984"/>
    <cellStyle name="SAPBEXexcCritical4 4" xfId="2983"/>
    <cellStyle name="SAPBEXexcCritical5" xfId="2982"/>
    <cellStyle name="SAPBEXexcCritical5 2" xfId="2981"/>
    <cellStyle name="SAPBEXexcCritical5 3" xfId="2980"/>
    <cellStyle name="SAPBEXexcCritical5 4" xfId="2979"/>
    <cellStyle name="SAPBEXexcCritical6" xfId="2978"/>
    <cellStyle name="SAPBEXexcCritical6 2" xfId="2977"/>
    <cellStyle name="SAPBEXexcCritical6 3" xfId="2976"/>
    <cellStyle name="SAPBEXexcCritical6 4" xfId="2975"/>
    <cellStyle name="SAPBEXexcGood1" xfId="2974"/>
    <cellStyle name="SAPBEXexcGood1 2" xfId="2973"/>
    <cellStyle name="SAPBEXexcGood1 3" xfId="2972"/>
    <cellStyle name="SAPBEXexcGood1 4" xfId="2971"/>
    <cellStyle name="SAPBEXexcGood2" xfId="2970"/>
    <cellStyle name="SAPBEXexcGood2 2" xfId="2969"/>
    <cellStyle name="SAPBEXexcGood2 3" xfId="2968"/>
    <cellStyle name="SAPBEXexcGood2 4" xfId="2967"/>
    <cellStyle name="SAPBEXexcGood3" xfId="2966"/>
    <cellStyle name="SAPBEXexcGood3 2" xfId="2965"/>
    <cellStyle name="SAPBEXexcGood3 3" xfId="2964"/>
    <cellStyle name="SAPBEXexcGood3 4" xfId="2963"/>
    <cellStyle name="SAPBEXfilterDrill" xfId="2962"/>
    <cellStyle name="SAPBEXfilterDrill 2" xfId="2961"/>
    <cellStyle name="SAPBEXfilterDrill 3" xfId="2960"/>
    <cellStyle name="SAPBEXfilterDrill 4" xfId="2959"/>
    <cellStyle name="SAPBEXfilterItem" xfId="2958"/>
    <cellStyle name="SAPBEXfilterItem 2" xfId="2957"/>
    <cellStyle name="SAPBEXfilterItem 3" xfId="2956"/>
    <cellStyle name="SAPBEXfilterText" xfId="2955"/>
    <cellStyle name="SAPBEXformats" xfId="2954"/>
    <cellStyle name="SAPBEXformats 2" xfId="2953"/>
    <cellStyle name="SAPBEXformats 3" xfId="2952"/>
    <cellStyle name="SAPBEXformats 4" xfId="2951"/>
    <cellStyle name="SAPBEXheaderItem" xfId="2950"/>
    <cellStyle name="SAPBEXheaderItem 2" xfId="2949"/>
    <cellStyle name="SAPBEXheaderItem 3" xfId="2948"/>
    <cellStyle name="SAPBEXheaderItem 4" xfId="2947"/>
    <cellStyle name="SAPBEXheaderText" xfId="2946"/>
    <cellStyle name="SAPBEXheaderText 2" xfId="2945"/>
    <cellStyle name="SAPBEXheaderText 3" xfId="2944"/>
    <cellStyle name="SAPBEXheaderText 4" xfId="2943"/>
    <cellStyle name="SAPBEXHLevel0" xfId="2942"/>
    <cellStyle name="SAPBEXHLevel0 2" xfId="2941"/>
    <cellStyle name="SAPBEXHLevel0 3" xfId="2940"/>
    <cellStyle name="SAPBEXHLevel0 4" xfId="2939"/>
    <cellStyle name="SAPBEXHLevel0X" xfId="2938"/>
    <cellStyle name="SAPBEXHLevel0X 2" xfId="2937"/>
    <cellStyle name="SAPBEXHLevel0X 3" xfId="2936"/>
    <cellStyle name="SAPBEXHLevel0X 4" xfId="2935"/>
    <cellStyle name="SAPBEXHLevel1" xfId="2934"/>
    <cellStyle name="SAPBEXHLevel1 2" xfId="2933"/>
    <cellStyle name="SAPBEXHLevel1 3" xfId="2932"/>
    <cellStyle name="SAPBEXHLevel1 4" xfId="2931"/>
    <cellStyle name="SAPBEXHLevel1X" xfId="2930"/>
    <cellStyle name="SAPBEXHLevel1X 2" xfId="2929"/>
    <cellStyle name="SAPBEXHLevel1X 3" xfId="2928"/>
    <cellStyle name="SAPBEXHLevel1X 4" xfId="2927"/>
    <cellStyle name="SAPBEXHLevel2" xfId="2926"/>
    <cellStyle name="SAPBEXHLevel2 2" xfId="2925"/>
    <cellStyle name="SAPBEXHLevel2 3" xfId="2924"/>
    <cellStyle name="SAPBEXHLevel2 4" xfId="2923"/>
    <cellStyle name="SAPBEXHLevel2X" xfId="2922"/>
    <cellStyle name="SAPBEXHLevel2X 2" xfId="2921"/>
    <cellStyle name="SAPBEXHLevel2X 3" xfId="2920"/>
    <cellStyle name="SAPBEXHLevel2X 4" xfId="2919"/>
    <cellStyle name="SAPBEXHLevel3" xfId="2918"/>
    <cellStyle name="SAPBEXHLevel3 2" xfId="2917"/>
    <cellStyle name="SAPBEXHLevel3 3" xfId="2916"/>
    <cellStyle name="SAPBEXHLevel3 4" xfId="2915"/>
    <cellStyle name="SAPBEXHLevel3X" xfId="2914"/>
    <cellStyle name="SAPBEXHLevel3X 2" xfId="2913"/>
    <cellStyle name="SAPBEXHLevel3X 3" xfId="2912"/>
    <cellStyle name="SAPBEXHLevel3X 4" xfId="2911"/>
    <cellStyle name="SAPBEXinputData" xfId="2910"/>
    <cellStyle name="SAPBEXItemHeader" xfId="4950"/>
    <cellStyle name="SAPBEXresData" xfId="2909"/>
    <cellStyle name="SAPBEXresData 2" xfId="2908"/>
    <cellStyle name="SAPBEXresData 3" xfId="2907"/>
    <cellStyle name="SAPBEXresData 4" xfId="2906"/>
    <cellStyle name="SAPBEXresDataEmph" xfId="2905"/>
    <cellStyle name="SAPBEXresDataEmph 2" xfId="2904"/>
    <cellStyle name="SAPBEXresDataEmph 3" xfId="2903"/>
    <cellStyle name="SAPBEXresDataEmph 4" xfId="2902"/>
    <cellStyle name="SAPBEXresItem" xfId="2901"/>
    <cellStyle name="SAPBEXresItem 2" xfId="2900"/>
    <cellStyle name="SAPBEXresItem 3" xfId="2899"/>
    <cellStyle name="SAPBEXresItem 4" xfId="2898"/>
    <cellStyle name="SAPBEXresItemX" xfId="2897"/>
    <cellStyle name="SAPBEXresItemX 2" xfId="2896"/>
    <cellStyle name="SAPBEXresItemX 3" xfId="2895"/>
    <cellStyle name="SAPBEXresItemX 4" xfId="2894"/>
    <cellStyle name="SAPBEXstdData" xfId="2893"/>
    <cellStyle name="SAPBEXstdData 2" xfId="2892"/>
    <cellStyle name="SAPBEXstdData 3" xfId="2891"/>
    <cellStyle name="SAPBEXstdData 4" xfId="2890"/>
    <cellStyle name="SAPBEXstdDataEmph" xfId="2889"/>
    <cellStyle name="SAPBEXstdDataEmph 2" xfId="2888"/>
    <cellStyle name="SAPBEXstdDataEmph 3" xfId="2887"/>
    <cellStyle name="SAPBEXstdDataEmph 4" xfId="2886"/>
    <cellStyle name="SAPBEXstdItem" xfId="2885"/>
    <cellStyle name="SAPBEXstdItem 2" xfId="2884"/>
    <cellStyle name="SAPBEXstdItem 3" xfId="2883"/>
    <cellStyle name="SAPBEXstdItem 4" xfId="2882"/>
    <cellStyle name="SAPBEXstdItemX" xfId="2881"/>
    <cellStyle name="SAPBEXstdItemX 2" xfId="2880"/>
    <cellStyle name="SAPBEXstdItemX 3" xfId="2879"/>
    <cellStyle name="SAPBEXstdItemX 4" xfId="2878"/>
    <cellStyle name="SAPBEXtitle" xfId="2877"/>
    <cellStyle name="SAPBEXunassignedItem" xfId="4951"/>
    <cellStyle name="SAPBEXundefined" xfId="2876"/>
    <cellStyle name="SAPBEXundefined 2" xfId="2875"/>
    <cellStyle name="SAPBEXundefined 3" xfId="2874"/>
    <cellStyle name="SAPBEXundefined 4" xfId="2873"/>
    <cellStyle name="SEM-BPS-data" xfId="2872"/>
    <cellStyle name="SEM-BPS-head" xfId="2871"/>
    <cellStyle name="SEM-BPS-headdata" xfId="2870"/>
    <cellStyle name="SEM-BPS-headkey" xfId="2869"/>
    <cellStyle name="SEM-BPS-input-on" xfId="2868"/>
    <cellStyle name="SEM-BPS-key" xfId="2867"/>
    <cellStyle name="SEM-BPS-sub1" xfId="2866"/>
    <cellStyle name="SEM-BPS-sub2" xfId="2865"/>
    <cellStyle name="SEM-BPS-total" xfId="2864"/>
    <cellStyle name="Sheet Title" xfId="2863"/>
    <cellStyle name="Show_Sell" xfId="2862"/>
    <cellStyle name="Standard_Anpassen der Amortisation" xfId="2861"/>
    <cellStyle name="Style 1" xfId="4952"/>
    <cellStyle name="Table" xfId="2860"/>
    <cellStyle name="Table Heading" xfId="2859"/>
    <cellStyle name="Table Heading 2" xfId="2858"/>
    <cellStyle name="Title_1" xfId="2857"/>
    <cellStyle name="Total" xfId="2856"/>
    <cellStyle name="Unit" xfId="4953"/>
    <cellStyle name="Validation" xfId="2855"/>
    <cellStyle name="Warning Text" xfId="2854"/>
    <cellStyle name="white" xfId="2853"/>
    <cellStyle name="Wдhrung [0]_Compiling Utility Macros" xfId="2852"/>
    <cellStyle name="Wдhrung_Compiling Utility Macros" xfId="2851"/>
    <cellStyle name="YelNumbersCurr" xfId="2850"/>
    <cellStyle name="YelNumbersCurr 2" xfId="2849"/>
    <cellStyle name="YelNumbersCurr 3" xfId="2848"/>
    <cellStyle name="Акт" xfId="4954"/>
    <cellStyle name="Акт 2" xfId="4955"/>
    <cellStyle name="Акт 2 2" xfId="4956"/>
    <cellStyle name="Акт 2 3" xfId="4957"/>
    <cellStyle name="Акт 2 4" xfId="4958"/>
    <cellStyle name="АктМТСН" xfId="4959"/>
    <cellStyle name="АктМТСН 2" xfId="4960"/>
    <cellStyle name="АктМТСН 3" xfId="4961"/>
    <cellStyle name="АктМТСН 4" xfId="4962"/>
    <cellStyle name="АктМТСН 5" xfId="4963"/>
    <cellStyle name="АктМТСН 6" xfId="4964"/>
    <cellStyle name="АктМТСН 7" xfId="4965"/>
    <cellStyle name="АктМТСН 8" xfId="4966"/>
    <cellStyle name="АктМТСН 9" xfId="4967"/>
    <cellStyle name="Акцент1 10" xfId="4968"/>
    <cellStyle name="Акцент1 11" xfId="4969"/>
    <cellStyle name="Акцент1 12" xfId="4970"/>
    <cellStyle name="Акцент1 13" xfId="4971"/>
    <cellStyle name="Акцент1 14" xfId="4972"/>
    <cellStyle name="Акцент1 15" xfId="4973"/>
    <cellStyle name="Акцент1 2" xfId="2847"/>
    <cellStyle name="Акцент1 2 10" xfId="4974"/>
    <cellStyle name="Акцент1 2 11" xfId="4975"/>
    <cellStyle name="Акцент1 2 12" xfId="4976"/>
    <cellStyle name="Акцент1 2 13" xfId="4977"/>
    <cellStyle name="Акцент1 2 2" xfId="4978"/>
    <cellStyle name="Акцент1 2 2 2" xfId="4979"/>
    <cellStyle name="Акцент1 2 3" xfId="4980"/>
    <cellStyle name="Акцент1 2 3 2" xfId="4981"/>
    <cellStyle name="Акцент1 2 4" xfId="4982"/>
    <cellStyle name="Акцент1 2 4 2" xfId="4983"/>
    <cellStyle name="Акцент1 2 5" xfId="4984"/>
    <cellStyle name="Акцент1 2 5 2" xfId="4985"/>
    <cellStyle name="Акцент1 2 6" xfId="4986"/>
    <cellStyle name="Акцент1 2 7" xfId="4987"/>
    <cellStyle name="Акцент1 2 8" xfId="4988"/>
    <cellStyle name="Акцент1 2 9" xfId="4989"/>
    <cellStyle name="Акцент1 3" xfId="2846"/>
    <cellStyle name="Акцент1 3 2" xfId="4990"/>
    <cellStyle name="Акцент1 4" xfId="4991"/>
    <cellStyle name="Акцент1 5" xfId="4992"/>
    <cellStyle name="Акцент1 6" xfId="4993"/>
    <cellStyle name="Акцент1 7" xfId="4994"/>
    <cellStyle name="Акцент1 8" xfId="4995"/>
    <cellStyle name="Акцент1 9" xfId="4996"/>
    <cellStyle name="Акцент2 10" xfId="4997"/>
    <cellStyle name="Акцент2 11" xfId="4998"/>
    <cellStyle name="Акцент2 12" xfId="4999"/>
    <cellStyle name="Акцент2 13" xfId="5000"/>
    <cellStyle name="Акцент2 14" xfId="5001"/>
    <cellStyle name="Акцент2 15" xfId="5002"/>
    <cellStyle name="Акцент2 2" xfId="2845"/>
    <cellStyle name="Акцент2 2 10" xfId="5003"/>
    <cellStyle name="Акцент2 2 11" xfId="5004"/>
    <cellStyle name="Акцент2 2 12" xfId="5005"/>
    <cellStyle name="Акцент2 2 13" xfId="5006"/>
    <cellStyle name="Акцент2 2 2" xfId="5007"/>
    <cellStyle name="Акцент2 2 2 2" xfId="5008"/>
    <cellStyle name="Акцент2 2 3" xfId="5009"/>
    <cellStyle name="Акцент2 2 3 2" xfId="5010"/>
    <cellStyle name="Акцент2 2 4" xfId="5011"/>
    <cellStyle name="Акцент2 2 4 2" xfId="5012"/>
    <cellStyle name="Акцент2 2 5" xfId="5013"/>
    <cellStyle name="Акцент2 2 5 2" xfId="5014"/>
    <cellStyle name="Акцент2 2 6" xfId="5015"/>
    <cellStyle name="Акцент2 2 7" xfId="5016"/>
    <cellStyle name="Акцент2 2 8" xfId="5017"/>
    <cellStyle name="Акцент2 2 9" xfId="5018"/>
    <cellStyle name="Акцент2 3" xfId="2844"/>
    <cellStyle name="Акцент2 3 2" xfId="5019"/>
    <cellStyle name="Акцент2 4" xfId="5020"/>
    <cellStyle name="Акцент2 5" xfId="5021"/>
    <cellStyle name="Акцент2 6" xfId="5022"/>
    <cellStyle name="Акцент2 7" xfId="5023"/>
    <cellStyle name="Акцент2 8" xfId="5024"/>
    <cellStyle name="Акцент2 9" xfId="5025"/>
    <cellStyle name="Акцент3 10" xfId="5026"/>
    <cellStyle name="Акцент3 11" xfId="5027"/>
    <cellStyle name="Акцент3 12" xfId="5028"/>
    <cellStyle name="Акцент3 13" xfId="5029"/>
    <cellStyle name="Акцент3 14" xfId="5030"/>
    <cellStyle name="Акцент3 15" xfId="5031"/>
    <cellStyle name="Акцент3 2" xfId="2843"/>
    <cellStyle name="Акцент3 2 10" xfId="5032"/>
    <cellStyle name="Акцент3 2 11" xfId="5033"/>
    <cellStyle name="Акцент3 2 12" xfId="5034"/>
    <cellStyle name="Акцент3 2 13" xfId="5035"/>
    <cellStyle name="Акцент3 2 2" xfId="5036"/>
    <cellStyle name="Акцент3 2 2 2" xfId="5037"/>
    <cellStyle name="Акцент3 2 3" xfId="5038"/>
    <cellStyle name="Акцент3 2 3 2" xfId="5039"/>
    <cellStyle name="Акцент3 2 4" xfId="5040"/>
    <cellStyle name="Акцент3 2 4 2" xfId="5041"/>
    <cellStyle name="Акцент3 2 5" xfId="5042"/>
    <cellStyle name="Акцент3 2 5 2" xfId="5043"/>
    <cellStyle name="Акцент3 2 6" xfId="5044"/>
    <cellStyle name="Акцент3 2 7" xfId="5045"/>
    <cellStyle name="Акцент3 2 8" xfId="5046"/>
    <cellStyle name="Акцент3 2 9" xfId="5047"/>
    <cellStyle name="Акцент3 3" xfId="2842"/>
    <cellStyle name="Акцент3 3 2" xfId="5048"/>
    <cellStyle name="Акцент3 4" xfId="5049"/>
    <cellStyle name="Акцент3 5" xfId="5050"/>
    <cellStyle name="Акцент3 6" xfId="5051"/>
    <cellStyle name="Акцент3 7" xfId="5052"/>
    <cellStyle name="Акцент3 8" xfId="5053"/>
    <cellStyle name="Акцент3 9" xfId="5054"/>
    <cellStyle name="Акцент4 10" xfId="5055"/>
    <cellStyle name="Акцент4 11" xfId="5056"/>
    <cellStyle name="Акцент4 12" xfId="5057"/>
    <cellStyle name="Акцент4 13" xfId="5058"/>
    <cellStyle name="Акцент4 14" xfId="5059"/>
    <cellStyle name="Акцент4 15" xfId="5060"/>
    <cellStyle name="Акцент4 2" xfId="2841"/>
    <cellStyle name="Акцент4 2 10" xfId="5061"/>
    <cellStyle name="Акцент4 2 11" xfId="5062"/>
    <cellStyle name="Акцент4 2 12" xfId="5063"/>
    <cellStyle name="Акцент4 2 13" xfId="5064"/>
    <cellStyle name="Акцент4 2 2" xfId="5065"/>
    <cellStyle name="Акцент4 2 2 2" xfId="5066"/>
    <cellStyle name="Акцент4 2 3" xfId="5067"/>
    <cellStyle name="Акцент4 2 3 2" xfId="5068"/>
    <cellStyle name="Акцент4 2 4" xfId="5069"/>
    <cellStyle name="Акцент4 2 4 2" xfId="5070"/>
    <cellStyle name="Акцент4 2 5" xfId="5071"/>
    <cellStyle name="Акцент4 2 5 2" xfId="5072"/>
    <cellStyle name="Акцент4 2 6" xfId="5073"/>
    <cellStyle name="Акцент4 2 7" xfId="5074"/>
    <cellStyle name="Акцент4 2 8" xfId="5075"/>
    <cellStyle name="Акцент4 2 9" xfId="5076"/>
    <cellStyle name="Акцент4 3" xfId="2840"/>
    <cellStyle name="Акцент4 3 2" xfId="5077"/>
    <cellStyle name="Акцент4 4" xfId="5078"/>
    <cellStyle name="Акцент4 5" xfId="5079"/>
    <cellStyle name="Акцент4 6" xfId="5080"/>
    <cellStyle name="Акцент4 7" xfId="5081"/>
    <cellStyle name="Акцент4 8" xfId="5082"/>
    <cellStyle name="Акцент4 9" xfId="5083"/>
    <cellStyle name="Акцент5 10" xfId="5084"/>
    <cellStyle name="Акцент5 11" xfId="5085"/>
    <cellStyle name="Акцент5 12" xfId="5086"/>
    <cellStyle name="Акцент5 13" xfId="5087"/>
    <cellStyle name="Акцент5 14" xfId="5088"/>
    <cellStyle name="Акцент5 15" xfId="5089"/>
    <cellStyle name="Акцент5 2" xfId="2839"/>
    <cellStyle name="Акцент5 2 10" xfId="5090"/>
    <cellStyle name="Акцент5 2 11" xfId="5091"/>
    <cellStyle name="Акцент5 2 12" xfId="5092"/>
    <cellStyle name="Акцент5 2 13" xfId="5093"/>
    <cellStyle name="Акцент5 2 2" xfId="5094"/>
    <cellStyle name="Акцент5 2 2 2" xfId="5095"/>
    <cellStyle name="Акцент5 2 3" xfId="5096"/>
    <cellStyle name="Акцент5 2 3 2" xfId="5097"/>
    <cellStyle name="Акцент5 2 4" xfId="5098"/>
    <cellStyle name="Акцент5 2 4 2" xfId="5099"/>
    <cellStyle name="Акцент5 2 5" xfId="5100"/>
    <cellStyle name="Акцент5 2 5 2" xfId="5101"/>
    <cellStyle name="Акцент5 2 6" xfId="5102"/>
    <cellStyle name="Акцент5 2 7" xfId="5103"/>
    <cellStyle name="Акцент5 2 8" xfId="5104"/>
    <cellStyle name="Акцент5 2 9" xfId="5105"/>
    <cellStyle name="Акцент5 3" xfId="2838"/>
    <cellStyle name="Акцент5 3 2" xfId="5106"/>
    <cellStyle name="Акцент5 4" xfId="5107"/>
    <cellStyle name="Акцент5 5" xfId="5108"/>
    <cellStyle name="Акцент5 6" xfId="5109"/>
    <cellStyle name="Акцент5 7" xfId="5110"/>
    <cellStyle name="Акцент5 8" xfId="5111"/>
    <cellStyle name="Акцент5 9" xfId="5112"/>
    <cellStyle name="Акцент6 10" xfId="5113"/>
    <cellStyle name="Акцент6 11" xfId="5114"/>
    <cellStyle name="Акцент6 12" xfId="5115"/>
    <cellStyle name="Акцент6 13" xfId="5116"/>
    <cellStyle name="Акцент6 14" xfId="5117"/>
    <cellStyle name="Акцент6 15" xfId="5118"/>
    <cellStyle name="Акцент6 2" xfId="2837"/>
    <cellStyle name="Акцент6 2 10" xfId="5119"/>
    <cellStyle name="Акцент6 2 11" xfId="5120"/>
    <cellStyle name="Акцент6 2 12" xfId="5121"/>
    <cellStyle name="Акцент6 2 13" xfId="5122"/>
    <cellStyle name="Акцент6 2 2" xfId="5123"/>
    <cellStyle name="Акцент6 2 2 2" xfId="5124"/>
    <cellStyle name="Акцент6 2 3" xfId="5125"/>
    <cellStyle name="Акцент6 2 3 2" xfId="5126"/>
    <cellStyle name="Акцент6 2 4" xfId="5127"/>
    <cellStyle name="Акцент6 2 4 2" xfId="5128"/>
    <cellStyle name="Акцент6 2 5" xfId="5129"/>
    <cellStyle name="Акцент6 2 5 2" xfId="5130"/>
    <cellStyle name="Акцент6 2 6" xfId="5131"/>
    <cellStyle name="Акцент6 2 7" xfId="5132"/>
    <cellStyle name="Акцент6 2 8" xfId="5133"/>
    <cellStyle name="Акцент6 2 9" xfId="5134"/>
    <cellStyle name="Акцент6 3" xfId="2836"/>
    <cellStyle name="Акцент6 3 2" xfId="5135"/>
    <cellStyle name="Акцент6 4" xfId="5136"/>
    <cellStyle name="Акцент6 5" xfId="5137"/>
    <cellStyle name="Акцент6 6" xfId="5138"/>
    <cellStyle name="Акцент6 7" xfId="5139"/>
    <cellStyle name="Акцент6 8" xfId="5140"/>
    <cellStyle name="Акцент6 9" xfId="5141"/>
    <cellStyle name="Беззащитный" xfId="2835"/>
    <cellStyle name="Ввод  10" xfId="5142"/>
    <cellStyle name="Ввод  11" xfId="5143"/>
    <cellStyle name="Ввод  12" xfId="5144"/>
    <cellStyle name="Ввод  13" xfId="5145"/>
    <cellStyle name="Ввод  14" xfId="5146"/>
    <cellStyle name="Ввод  15" xfId="5147"/>
    <cellStyle name="Ввод  2" xfId="2834"/>
    <cellStyle name="Ввод  2 10" xfId="5148"/>
    <cellStyle name="Ввод  2 11" xfId="5149"/>
    <cellStyle name="Ввод  2 12" xfId="5150"/>
    <cellStyle name="Ввод  2 13" xfId="5151"/>
    <cellStyle name="Ввод  2 2" xfId="2833"/>
    <cellStyle name="Ввод  2 2 2" xfId="5152"/>
    <cellStyle name="Ввод  2 2 3" xfId="5153"/>
    <cellStyle name="Ввод  2 3" xfId="2832"/>
    <cellStyle name="Ввод  2 3 2" xfId="5154"/>
    <cellStyle name="Ввод  2 3 3" xfId="5155"/>
    <cellStyle name="Ввод  2 4" xfId="5156"/>
    <cellStyle name="Ввод  2 4 2" xfId="5157"/>
    <cellStyle name="Ввод  2 4 3" xfId="5158"/>
    <cellStyle name="Ввод  2 5" xfId="5159"/>
    <cellStyle name="Ввод  2 5 2" xfId="5160"/>
    <cellStyle name="Ввод  2 5 3" xfId="5161"/>
    <cellStyle name="Ввод  2 6" xfId="5162"/>
    <cellStyle name="Ввод  2 6 2" xfId="5163"/>
    <cellStyle name="Ввод  2 7" xfId="5164"/>
    <cellStyle name="Ввод  2 8" xfId="5165"/>
    <cellStyle name="Ввод  2 9" xfId="5166"/>
    <cellStyle name="Ввод  2_Xl0000305" xfId="5167"/>
    <cellStyle name="Ввод  3" xfId="2831"/>
    <cellStyle name="Ввод  3 2" xfId="2830"/>
    <cellStyle name="Ввод  3 3" xfId="2829"/>
    <cellStyle name="Ввод  4" xfId="5168"/>
    <cellStyle name="Ввод  5" xfId="5169"/>
    <cellStyle name="Ввод  6" xfId="5170"/>
    <cellStyle name="Ввод  7" xfId="5171"/>
    <cellStyle name="Ввод  8" xfId="5172"/>
    <cellStyle name="Ввод  9" xfId="5173"/>
    <cellStyle name="ВедРесурсов" xfId="5174"/>
    <cellStyle name="ВедРесурсов 2" xfId="5175"/>
    <cellStyle name="ВедРесурсов 2 2" xfId="5176"/>
    <cellStyle name="ВедРесурсов 2 3" xfId="5177"/>
    <cellStyle name="ВедРесурсов 2 4" xfId="5178"/>
    <cellStyle name="ВедРесурсовАкт" xfId="5179"/>
    <cellStyle name="Внешняя сылка" xfId="2828"/>
    <cellStyle name="Вывод 10" xfId="5180"/>
    <cellStyle name="Вывод 11" xfId="5181"/>
    <cellStyle name="Вывод 12" xfId="5182"/>
    <cellStyle name="Вывод 13" xfId="5183"/>
    <cellStyle name="Вывод 14" xfId="5184"/>
    <cellStyle name="Вывод 15" xfId="5185"/>
    <cellStyle name="Вывод 2" xfId="2827"/>
    <cellStyle name="Вывод 2 10" xfId="5186"/>
    <cellStyle name="Вывод 2 11" xfId="5187"/>
    <cellStyle name="Вывод 2 12" xfId="5188"/>
    <cellStyle name="Вывод 2 13" xfId="5189"/>
    <cellStyle name="Вывод 2 2" xfId="2826"/>
    <cellStyle name="Вывод 2 2 2" xfId="5190"/>
    <cellStyle name="Вывод 2 2 3" xfId="5191"/>
    <cellStyle name="Вывод 2 3" xfId="2825"/>
    <cellStyle name="Вывод 2 3 2" xfId="5192"/>
    <cellStyle name="Вывод 2 3 3" xfId="5193"/>
    <cellStyle name="Вывод 2 4" xfId="2824"/>
    <cellStyle name="Вывод 2 4 2" xfId="5194"/>
    <cellStyle name="Вывод 2 4 3" xfId="5195"/>
    <cellStyle name="Вывод 2 5" xfId="5196"/>
    <cellStyle name="Вывод 2 5 2" xfId="5197"/>
    <cellStyle name="Вывод 2 5 3" xfId="5198"/>
    <cellStyle name="Вывод 2 6" xfId="5199"/>
    <cellStyle name="Вывод 2 6 2" xfId="5200"/>
    <cellStyle name="Вывод 2 7" xfId="5201"/>
    <cellStyle name="Вывод 2 8" xfId="5202"/>
    <cellStyle name="Вывод 2 9" xfId="5203"/>
    <cellStyle name="Вывод 2_Xl0000305" xfId="5204"/>
    <cellStyle name="Вывод 3" xfId="2823"/>
    <cellStyle name="Вывод 3 2" xfId="2822"/>
    <cellStyle name="Вывод 3 3" xfId="2821"/>
    <cellStyle name="Вывод 3 4" xfId="2820"/>
    <cellStyle name="Вывод 4" xfId="5205"/>
    <cellStyle name="Вывод 5" xfId="5206"/>
    <cellStyle name="Вывод 6" xfId="5207"/>
    <cellStyle name="Вывод 7" xfId="5208"/>
    <cellStyle name="Вывод 8" xfId="5209"/>
    <cellStyle name="Вывод 9" xfId="5210"/>
    <cellStyle name="Вычисление 10" xfId="5211"/>
    <cellStyle name="Вычисление 11" xfId="5212"/>
    <cellStyle name="Вычисление 12" xfId="5213"/>
    <cellStyle name="Вычисление 13" xfId="5214"/>
    <cellStyle name="Вычисление 14" xfId="5215"/>
    <cellStyle name="Вычисление 15" xfId="5216"/>
    <cellStyle name="Вычисление 2" xfId="2819"/>
    <cellStyle name="Вычисление 2 10" xfId="5217"/>
    <cellStyle name="Вычисление 2 11" xfId="5218"/>
    <cellStyle name="Вычисление 2 12" xfId="5219"/>
    <cellStyle name="Вычисление 2 13" xfId="5220"/>
    <cellStyle name="Вычисление 2 2" xfId="2818"/>
    <cellStyle name="Вычисление 2 2 2" xfId="5221"/>
    <cellStyle name="Вычисление 2 2 3" xfId="5222"/>
    <cellStyle name="Вычисление 2 3" xfId="2817"/>
    <cellStyle name="Вычисление 2 3 2" xfId="5223"/>
    <cellStyle name="Вычисление 2 3 3" xfId="5224"/>
    <cellStyle name="Вычисление 2 4" xfId="5225"/>
    <cellStyle name="Вычисление 2 4 2" xfId="5226"/>
    <cellStyle name="Вычисление 2 4 3" xfId="5227"/>
    <cellStyle name="Вычисление 2 5" xfId="5228"/>
    <cellStyle name="Вычисление 2 5 2" xfId="5229"/>
    <cellStyle name="Вычисление 2 5 3" xfId="5230"/>
    <cellStyle name="Вычисление 2 6" xfId="5231"/>
    <cellStyle name="Вычисление 2 6 2" xfId="5232"/>
    <cellStyle name="Вычисление 2 7" xfId="5233"/>
    <cellStyle name="Вычисление 2 8" xfId="5234"/>
    <cellStyle name="Вычисление 2 9" xfId="5235"/>
    <cellStyle name="Вычисление 2_Xl0000305" xfId="5236"/>
    <cellStyle name="Вычисление 3" xfId="2816"/>
    <cellStyle name="Вычисление 3 2" xfId="2815"/>
    <cellStyle name="Вычисление 3 3" xfId="2814"/>
    <cellStyle name="Вычисление 4" xfId="5237"/>
    <cellStyle name="Вычисление 5" xfId="5238"/>
    <cellStyle name="Вычисление 6" xfId="5239"/>
    <cellStyle name="Вычисление 7" xfId="5240"/>
    <cellStyle name="Вычисление 8" xfId="5241"/>
    <cellStyle name="Вычисление 9" xfId="5242"/>
    <cellStyle name="Гиперссылка 2" xfId="5243"/>
    <cellStyle name="Гиперссылка 3" xfId="5244"/>
    <cellStyle name="Денежный 2" xfId="5245"/>
    <cellStyle name="Денежный 2 2" xfId="5246"/>
    <cellStyle name="Денежный 3" xfId="5247"/>
    <cellStyle name="Денежный 3 2" xfId="5248"/>
    <cellStyle name="Денежный 3 2 2" xfId="5249"/>
    <cellStyle name="Денежный 3 2 2 2" xfId="5250"/>
    <cellStyle name="Денежный 3 2 3" xfId="5251"/>
    <cellStyle name="Денежный 3 3" xfId="5252"/>
    <cellStyle name="Денежный 3 3 2" xfId="5253"/>
    <cellStyle name="Денежный 3 3 2 2" xfId="5254"/>
    <cellStyle name="Денежный 3 3 3" xfId="5255"/>
    <cellStyle name="Заголовок" xfId="2813"/>
    <cellStyle name="Заголовок 1 10" xfId="5256"/>
    <cellStyle name="Заголовок 1 11" xfId="5257"/>
    <cellStyle name="Заголовок 1 12" xfId="5258"/>
    <cellStyle name="Заголовок 1 13" xfId="5259"/>
    <cellStyle name="Заголовок 1 14" xfId="5260"/>
    <cellStyle name="Заголовок 1 15" xfId="5261"/>
    <cellStyle name="Заголовок 1 2" xfId="2812"/>
    <cellStyle name="Заголовок 1 2 10" xfId="5262"/>
    <cellStyle name="Заголовок 1 2 11" xfId="5263"/>
    <cellStyle name="Заголовок 1 2 12" xfId="5264"/>
    <cellStyle name="Заголовок 1 2 13" xfId="5265"/>
    <cellStyle name="Заголовок 1 2 2" xfId="5266"/>
    <cellStyle name="Заголовок 1 2 2 2" xfId="5267"/>
    <cellStyle name="Заголовок 1 2 3" xfId="5268"/>
    <cellStyle name="Заголовок 1 2 3 2" xfId="5269"/>
    <cellStyle name="Заголовок 1 2 4" xfId="5270"/>
    <cellStyle name="Заголовок 1 2 4 2" xfId="5271"/>
    <cellStyle name="Заголовок 1 2 5" xfId="5272"/>
    <cellStyle name="Заголовок 1 2 5 2" xfId="5273"/>
    <cellStyle name="Заголовок 1 2 6" xfId="5274"/>
    <cellStyle name="Заголовок 1 2 7" xfId="5275"/>
    <cellStyle name="Заголовок 1 2 8" xfId="5276"/>
    <cellStyle name="Заголовок 1 2 9" xfId="5277"/>
    <cellStyle name="Заголовок 1 2_Xl0000305" xfId="5278"/>
    <cellStyle name="Заголовок 1 3" xfId="5279"/>
    <cellStyle name="Заголовок 1 3 2" xfId="5280"/>
    <cellStyle name="Заголовок 1 4" xfId="5281"/>
    <cellStyle name="Заголовок 1 5" xfId="5282"/>
    <cellStyle name="Заголовок 1 6" xfId="5283"/>
    <cellStyle name="Заголовок 1 7" xfId="5284"/>
    <cellStyle name="Заголовок 1 8" xfId="5285"/>
    <cellStyle name="Заголовок 1 9" xfId="5286"/>
    <cellStyle name="Заголовок 2 10" xfId="5287"/>
    <cellStyle name="Заголовок 2 11" xfId="5288"/>
    <cellStyle name="Заголовок 2 12" xfId="5289"/>
    <cellStyle name="Заголовок 2 13" xfId="5290"/>
    <cellStyle name="Заголовок 2 14" xfId="5291"/>
    <cellStyle name="Заголовок 2 15" xfId="5292"/>
    <cellStyle name="Заголовок 2 2" xfId="2811"/>
    <cellStyle name="Заголовок 2 2 10" xfId="5293"/>
    <cellStyle name="Заголовок 2 2 11" xfId="5294"/>
    <cellStyle name="Заголовок 2 2 12" xfId="5295"/>
    <cellStyle name="Заголовок 2 2 13" xfId="5296"/>
    <cellStyle name="Заголовок 2 2 2" xfId="5297"/>
    <cellStyle name="Заголовок 2 2 2 2" xfId="5298"/>
    <cellStyle name="Заголовок 2 2 3" xfId="5299"/>
    <cellStyle name="Заголовок 2 2 3 2" xfId="5300"/>
    <cellStyle name="Заголовок 2 2 4" xfId="5301"/>
    <cellStyle name="Заголовок 2 2 4 2" xfId="5302"/>
    <cellStyle name="Заголовок 2 2 5" xfId="5303"/>
    <cellStyle name="Заголовок 2 2 5 2" xfId="5304"/>
    <cellStyle name="Заголовок 2 2 6" xfId="5305"/>
    <cellStyle name="Заголовок 2 2 7" xfId="5306"/>
    <cellStyle name="Заголовок 2 2 8" xfId="5307"/>
    <cellStyle name="Заголовок 2 2 9" xfId="5308"/>
    <cellStyle name="Заголовок 2 2_Xl0000305" xfId="5309"/>
    <cellStyle name="Заголовок 2 3" xfId="5310"/>
    <cellStyle name="Заголовок 2 3 2" xfId="5311"/>
    <cellStyle name="Заголовок 2 4" xfId="5312"/>
    <cellStyle name="Заголовок 2 5" xfId="5313"/>
    <cellStyle name="Заголовок 2 6" xfId="5314"/>
    <cellStyle name="Заголовок 2 7" xfId="5315"/>
    <cellStyle name="Заголовок 2 8" xfId="5316"/>
    <cellStyle name="Заголовок 2 9" xfId="5317"/>
    <cellStyle name="Заголовок 3 10" xfId="5318"/>
    <cellStyle name="Заголовок 3 11" xfId="5319"/>
    <cellStyle name="Заголовок 3 12" xfId="5320"/>
    <cellStyle name="Заголовок 3 13" xfId="5321"/>
    <cellStyle name="Заголовок 3 14" xfId="5322"/>
    <cellStyle name="Заголовок 3 15" xfId="5323"/>
    <cellStyle name="Заголовок 3 2" xfId="2810"/>
    <cellStyle name="Заголовок 3 2 10" xfId="5324"/>
    <cellStyle name="Заголовок 3 2 11" xfId="5325"/>
    <cellStyle name="Заголовок 3 2 12" xfId="5326"/>
    <cellStyle name="Заголовок 3 2 13" xfId="5327"/>
    <cellStyle name="Заголовок 3 2 2" xfId="5328"/>
    <cellStyle name="Заголовок 3 2 2 2" xfId="5329"/>
    <cellStyle name="Заголовок 3 2 3" xfId="5330"/>
    <cellStyle name="Заголовок 3 2 3 2" xfId="5331"/>
    <cellStyle name="Заголовок 3 2 4" xfId="5332"/>
    <cellStyle name="Заголовок 3 2 4 2" xfId="5333"/>
    <cellStyle name="Заголовок 3 2 5" xfId="5334"/>
    <cellStyle name="Заголовок 3 2 5 2" xfId="5335"/>
    <cellStyle name="Заголовок 3 2 6" xfId="5336"/>
    <cellStyle name="Заголовок 3 2 7" xfId="5337"/>
    <cellStyle name="Заголовок 3 2 8" xfId="5338"/>
    <cellStyle name="Заголовок 3 2 9" xfId="5339"/>
    <cellStyle name="Заголовок 3 2_Xl0000305" xfId="5340"/>
    <cellStyle name="Заголовок 3 3" xfId="5341"/>
    <cellStyle name="Заголовок 3 3 2" xfId="5342"/>
    <cellStyle name="Заголовок 3 4" xfId="5343"/>
    <cellStyle name="Заголовок 3 5" xfId="5344"/>
    <cellStyle name="Заголовок 3 6" xfId="5345"/>
    <cellStyle name="Заголовок 3 7" xfId="5346"/>
    <cellStyle name="Заголовок 3 8" xfId="5347"/>
    <cellStyle name="Заголовок 3 9" xfId="5348"/>
    <cellStyle name="Заголовок 4 10" xfId="5349"/>
    <cellStyle name="Заголовок 4 11" xfId="5350"/>
    <cellStyle name="Заголовок 4 12" xfId="5351"/>
    <cellStyle name="Заголовок 4 13" xfId="5352"/>
    <cellStyle name="Заголовок 4 14" xfId="5353"/>
    <cellStyle name="Заголовок 4 15" xfId="5354"/>
    <cellStyle name="Заголовок 4 2" xfId="2809"/>
    <cellStyle name="Заголовок 4 2 10" xfId="5355"/>
    <cellStyle name="Заголовок 4 2 11" xfId="5356"/>
    <cellStyle name="Заголовок 4 2 12" xfId="5357"/>
    <cellStyle name="Заголовок 4 2 13" xfId="5358"/>
    <cellStyle name="Заголовок 4 2 2" xfId="5359"/>
    <cellStyle name="Заголовок 4 2 2 2" xfId="5360"/>
    <cellStyle name="Заголовок 4 2 3" xfId="5361"/>
    <cellStyle name="Заголовок 4 2 3 2" xfId="5362"/>
    <cellStyle name="Заголовок 4 2 4" xfId="5363"/>
    <cellStyle name="Заголовок 4 2 4 2" xfId="5364"/>
    <cellStyle name="Заголовок 4 2 5" xfId="5365"/>
    <cellStyle name="Заголовок 4 2 5 2" xfId="5366"/>
    <cellStyle name="Заголовок 4 2 6" xfId="5367"/>
    <cellStyle name="Заголовок 4 2 7" xfId="5368"/>
    <cellStyle name="Заголовок 4 2 8" xfId="5369"/>
    <cellStyle name="Заголовок 4 2 9" xfId="5370"/>
    <cellStyle name="Заголовок 4 3" xfId="5371"/>
    <cellStyle name="Заголовок 4 3 2" xfId="5372"/>
    <cellStyle name="Заголовок 4 4" xfId="5373"/>
    <cellStyle name="Заголовок 4 5" xfId="5374"/>
    <cellStyle name="Заголовок 4 6" xfId="5375"/>
    <cellStyle name="Заголовок 4 7" xfId="5376"/>
    <cellStyle name="Заголовок 4 8" xfId="5377"/>
    <cellStyle name="Заголовок 4 9" xfId="5378"/>
    <cellStyle name="ЗаголовокСтолбца" xfId="2808"/>
    <cellStyle name="ЗаголовокСтолбца 2" xfId="5379"/>
    <cellStyle name="Защитный" xfId="2807"/>
    <cellStyle name="Значение" xfId="2806"/>
    <cellStyle name="Значение 2" xfId="2805"/>
    <cellStyle name="Значение 3" xfId="2804"/>
    <cellStyle name="Зоголовок" xfId="2803"/>
    <cellStyle name="зфпуруфвштп" xfId="2802"/>
    <cellStyle name="Индексы" xfId="5380"/>
    <cellStyle name="Индексы 2" xfId="5381"/>
    <cellStyle name="Индексы 3" xfId="5382"/>
    <cellStyle name="Индексы 4" xfId="5383"/>
    <cellStyle name="Итог 10" xfId="5384"/>
    <cellStyle name="Итог 11" xfId="5385"/>
    <cellStyle name="Итог 12" xfId="5386"/>
    <cellStyle name="Итог 13" xfId="5387"/>
    <cellStyle name="Итог 14" xfId="5388"/>
    <cellStyle name="Итог 15" xfId="5389"/>
    <cellStyle name="Итог 2" xfId="2800"/>
    <cellStyle name="Итог 2 10" xfId="5390"/>
    <cellStyle name="Итог 2 11" xfId="5391"/>
    <cellStyle name="Итог 2 12" xfId="5392"/>
    <cellStyle name="Итог 2 13" xfId="5393"/>
    <cellStyle name="Итог 2 2" xfId="2799"/>
    <cellStyle name="Итог 2 2 2" xfId="5394"/>
    <cellStyle name="Итог 2 2 3" xfId="5395"/>
    <cellStyle name="Итог 2 3" xfId="2798"/>
    <cellStyle name="Итог 2 3 2" xfId="5396"/>
    <cellStyle name="Итог 2 3 3" xfId="5397"/>
    <cellStyle name="Итог 2 4" xfId="2797"/>
    <cellStyle name="Итог 2 4 2" xfId="5398"/>
    <cellStyle name="Итог 2 4 3" xfId="5399"/>
    <cellStyle name="Итог 2 5" xfId="5400"/>
    <cellStyle name="Итог 2 5 2" xfId="5401"/>
    <cellStyle name="Итог 2 5 3" xfId="5402"/>
    <cellStyle name="Итог 2 6" xfId="5403"/>
    <cellStyle name="Итог 2 6 2" xfId="5404"/>
    <cellStyle name="Итог 2 7" xfId="5405"/>
    <cellStyle name="Итог 2 8" xfId="5406"/>
    <cellStyle name="Итог 2 9" xfId="5407"/>
    <cellStyle name="Итог 2_Xl0000305" xfId="5408"/>
    <cellStyle name="Итог 3" xfId="2796"/>
    <cellStyle name="Итог 3 2" xfId="2795"/>
    <cellStyle name="Итог 3 3" xfId="2794"/>
    <cellStyle name="Итог 3 4" xfId="2793"/>
    <cellStyle name="Итог 4" xfId="5409"/>
    <cellStyle name="Итог 5" xfId="5410"/>
    <cellStyle name="Итог 6" xfId="5411"/>
    <cellStyle name="Итог 7" xfId="5412"/>
    <cellStyle name="Итог 8" xfId="5413"/>
    <cellStyle name="Итог 9" xfId="5414"/>
    <cellStyle name="Итоги" xfId="5415"/>
    <cellStyle name="Итоги 2" xfId="5416"/>
    <cellStyle name="Итого" xfId="2792"/>
    <cellStyle name="Итого 2" xfId="2791"/>
    <cellStyle name="Итого 3" xfId="2790"/>
    <cellStyle name="ИтогоАктБазЦ" xfId="5417"/>
    <cellStyle name="ИтогоАктБИМ" xfId="5418"/>
    <cellStyle name="ИтогоАктБИМ 2" xfId="5419"/>
    <cellStyle name="ИтогоАктБИМ 3" xfId="5420"/>
    <cellStyle name="ИтогоАктБИМ 4" xfId="5421"/>
    <cellStyle name="ИтогоАктБИМ 5" xfId="5422"/>
    <cellStyle name="ИтогоАктБИМ 6" xfId="5423"/>
    <cellStyle name="ИтогоАктБИМ 7" xfId="5424"/>
    <cellStyle name="ИтогоАктБИМ 8" xfId="5425"/>
    <cellStyle name="ИтогоАктБИМ 9" xfId="5426"/>
    <cellStyle name="ИтогоАктРесМет" xfId="5427"/>
    <cellStyle name="ИтогоАктРесМет 2" xfId="5428"/>
    <cellStyle name="ИтогоАктРесМет 3" xfId="5429"/>
    <cellStyle name="ИтогоАктРесМет 4" xfId="5430"/>
    <cellStyle name="ИтогоАктРесМет 5" xfId="5431"/>
    <cellStyle name="ИтогоАктРесМет 6" xfId="5432"/>
    <cellStyle name="ИтогоАктРесМет 7" xfId="5433"/>
    <cellStyle name="ИтогоАктРесМет 8" xfId="5434"/>
    <cellStyle name="ИтогоАктРесМет 9" xfId="5435"/>
    <cellStyle name="ИтогоАктТекЦ" xfId="5436"/>
    <cellStyle name="ИтогоБазЦ" xfId="5437"/>
    <cellStyle name="ИтогоБИМ" xfId="5438"/>
    <cellStyle name="ИтогоБИМ 2" xfId="5439"/>
    <cellStyle name="ИтогоБИМ 2 2" xfId="5440"/>
    <cellStyle name="ИтогоБИМ 3" xfId="5441"/>
    <cellStyle name="ИтогоБИМ 4" xfId="5442"/>
    <cellStyle name="ИтогоБИМ 5" xfId="5443"/>
    <cellStyle name="ИтогоБИМ 6" xfId="5444"/>
    <cellStyle name="ИтогоБИМ 7" xfId="5445"/>
    <cellStyle name="ИтогоБИМ 8" xfId="5446"/>
    <cellStyle name="ИтогоБИМ 9" xfId="5447"/>
    <cellStyle name="ИтогоРесМет" xfId="5448"/>
    <cellStyle name="ИтогоРесМет 2" xfId="5449"/>
    <cellStyle name="ИтогоРесМет 3" xfId="5450"/>
    <cellStyle name="ИтогоРесМет 4" xfId="5451"/>
    <cellStyle name="ИтогоРесМет 5" xfId="5452"/>
    <cellStyle name="ИтогоРесМет 6" xfId="5453"/>
    <cellStyle name="ИтогоРесМет 7" xfId="5454"/>
    <cellStyle name="ИтогоРесМет 8" xfId="5455"/>
    <cellStyle name="ИтогоРесМет 9" xfId="5456"/>
    <cellStyle name="ИтогоТекЦ" xfId="5457"/>
    <cellStyle name="йешеду" xfId="2801"/>
    <cellStyle name="Контрольная ячейка 10" xfId="5458"/>
    <cellStyle name="Контрольная ячейка 11" xfId="5459"/>
    <cellStyle name="Контрольная ячейка 12" xfId="5460"/>
    <cellStyle name="Контрольная ячейка 13" xfId="5461"/>
    <cellStyle name="Контрольная ячейка 14" xfId="5462"/>
    <cellStyle name="Контрольная ячейка 15" xfId="5463"/>
    <cellStyle name="Контрольная ячейка 2" xfId="2789"/>
    <cellStyle name="Контрольная ячейка 2 10" xfId="5464"/>
    <cellStyle name="Контрольная ячейка 2 11" xfId="5465"/>
    <cellStyle name="Контрольная ячейка 2 12" xfId="5466"/>
    <cellStyle name="Контрольная ячейка 2 13" xfId="5467"/>
    <cellStyle name="Контрольная ячейка 2 2" xfId="5468"/>
    <cellStyle name="Контрольная ячейка 2 2 2" xfId="5469"/>
    <cellStyle name="Контрольная ячейка 2 3" xfId="5470"/>
    <cellStyle name="Контрольная ячейка 2 3 2" xfId="5471"/>
    <cellStyle name="Контрольная ячейка 2 4" xfId="5472"/>
    <cellStyle name="Контрольная ячейка 2 4 2" xfId="5473"/>
    <cellStyle name="Контрольная ячейка 2 5" xfId="5474"/>
    <cellStyle name="Контрольная ячейка 2 5 2" xfId="5475"/>
    <cellStyle name="Контрольная ячейка 2 6" xfId="5476"/>
    <cellStyle name="Контрольная ячейка 2 7" xfId="5477"/>
    <cellStyle name="Контрольная ячейка 2 8" xfId="5478"/>
    <cellStyle name="Контрольная ячейка 2 9" xfId="5479"/>
    <cellStyle name="Контрольная ячейка 2_Xl0000305" xfId="5480"/>
    <cellStyle name="Контрольная ячейка 3" xfId="2788"/>
    <cellStyle name="Контрольная ячейка 3 2" xfId="5481"/>
    <cellStyle name="Контрольная ячейка 4" xfId="5482"/>
    <cellStyle name="Контрольная ячейка 5" xfId="5483"/>
    <cellStyle name="Контрольная ячейка 6" xfId="5484"/>
    <cellStyle name="Контрольная ячейка 7" xfId="5485"/>
    <cellStyle name="Контрольная ячейка 8" xfId="5486"/>
    <cellStyle name="Контрольная ячейка 9" xfId="5487"/>
    <cellStyle name="ЛокСмета" xfId="5488"/>
    <cellStyle name="ЛокСмета 2" xfId="5489"/>
    <cellStyle name="ЛокСмета 2 2" xfId="5490"/>
    <cellStyle name="ЛокСмета 2 3" xfId="5491"/>
    <cellStyle name="ЛокСмета 2 4" xfId="5492"/>
    <cellStyle name="ЛокСмета 3" xfId="5493"/>
    <cellStyle name="ЛокСмета_11.10.11 К дог.Очистные Сырзавод ПС Борисоглеб" xfId="5494"/>
    <cellStyle name="ЛокСмМТСН" xfId="5495"/>
    <cellStyle name="ЛокСмМТСН 2" xfId="5496"/>
    <cellStyle name="ЛокСмМТСН 3" xfId="5497"/>
    <cellStyle name="ЛокСмМТСН 4" xfId="5498"/>
    <cellStyle name="ЛокСмМТСН 5" xfId="5499"/>
    <cellStyle name="ЛокСмМТСН 6" xfId="5500"/>
    <cellStyle name="ЛокСмМТСН 7" xfId="5501"/>
    <cellStyle name="ЛокСмМТСН 8" xfId="5502"/>
    <cellStyle name="ЛокСмМТСН 9" xfId="5503"/>
    <cellStyle name="М29" xfId="5504"/>
    <cellStyle name="М29 2" xfId="5505"/>
    <cellStyle name="М29 3" xfId="5506"/>
    <cellStyle name="М29 4" xfId="5507"/>
    <cellStyle name="М29 5" xfId="5508"/>
    <cellStyle name="М29 6" xfId="5509"/>
    <cellStyle name="М29 7" xfId="5510"/>
    <cellStyle name="М29 8" xfId="5511"/>
    <cellStyle name="М29 9" xfId="5512"/>
    <cellStyle name="Мои наименования показателей" xfId="2784"/>
    <cellStyle name="Мои наименования показателей 2" xfId="2783"/>
    <cellStyle name="Мои наименования показателей 3" xfId="2782"/>
    <cellStyle name="Мои наименования показателей 4" xfId="2781"/>
    <cellStyle name="Мой заголовок" xfId="2787"/>
    <cellStyle name="Мой заголовок листа" xfId="2786"/>
    <cellStyle name="Мой заголовок листа 2" xfId="2785"/>
    <cellStyle name="Название 10" xfId="5513"/>
    <cellStyle name="Название 11" xfId="5514"/>
    <cellStyle name="Название 12" xfId="5515"/>
    <cellStyle name="Название 13" xfId="5516"/>
    <cellStyle name="Название 14" xfId="5517"/>
    <cellStyle name="Название 15" xfId="5518"/>
    <cellStyle name="Название 2" xfId="2780"/>
    <cellStyle name="Название 2 10" xfId="5519"/>
    <cellStyle name="Название 2 11" xfId="5520"/>
    <cellStyle name="Название 2 12" xfId="5521"/>
    <cellStyle name="Название 2 13" xfId="5522"/>
    <cellStyle name="Название 2 2" xfId="5523"/>
    <cellStyle name="Название 2 2 2" xfId="5524"/>
    <cellStyle name="Название 2 3" xfId="5525"/>
    <cellStyle name="Название 2 3 2" xfId="5526"/>
    <cellStyle name="Название 2 4" xfId="5527"/>
    <cellStyle name="Название 2 4 2" xfId="5528"/>
    <cellStyle name="Название 2 5" xfId="5529"/>
    <cellStyle name="Название 2 5 2" xfId="5530"/>
    <cellStyle name="Название 2 6" xfId="5531"/>
    <cellStyle name="Название 2 7" xfId="5532"/>
    <cellStyle name="Название 2 8" xfId="5533"/>
    <cellStyle name="Название 2 9" xfId="5534"/>
    <cellStyle name="Название 3" xfId="5535"/>
    <cellStyle name="Название 3 2" xfId="5536"/>
    <cellStyle name="Название 4" xfId="5537"/>
    <cellStyle name="Название 5" xfId="5538"/>
    <cellStyle name="Название 6" xfId="5539"/>
    <cellStyle name="Название 7" xfId="5540"/>
    <cellStyle name="Название 8" xfId="5541"/>
    <cellStyle name="Название 9" xfId="5542"/>
    <cellStyle name="Нейтральный 10" xfId="5543"/>
    <cellStyle name="Нейтральный 11" xfId="5544"/>
    <cellStyle name="Нейтральный 12" xfId="5545"/>
    <cellStyle name="Нейтральный 13" xfId="5546"/>
    <cellStyle name="Нейтральный 14" xfId="5547"/>
    <cellStyle name="Нейтральный 15" xfId="5548"/>
    <cellStyle name="Нейтральный 2" xfId="2779"/>
    <cellStyle name="Нейтральный 2 10" xfId="5549"/>
    <cellStyle name="Нейтральный 2 11" xfId="5550"/>
    <cellStyle name="Нейтральный 2 12" xfId="5551"/>
    <cellStyle name="Нейтральный 2 13" xfId="5552"/>
    <cellStyle name="Нейтральный 2 2" xfId="5553"/>
    <cellStyle name="Нейтральный 2 2 2" xfId="5554"/>
    <cellStyle name="Нейтральный 2 3" xfId="5555"/>
    <cellStyle name="Нейтральный 2 3 2" xfId="5556"/>
    <cellStyle name="Нейтральный 2 4" xfId="5557"/>
    <cellStyle name="Нейтральный 2 4 2" xfId="5558"/>
    <cellStyle name="Нейтральный 2 5" xfId="5559"/>
    <cellStyle name="Нейтральный 2 5 2" xfId="5560"/>
    <cellStyle name="Нейтральный 2 6" xfId="5561"/>
    <cellStyle name="Нейтральный 2 7" xfId="5562"/>
    <cellStyle name="Нейтральный 2 8" xfId="5563"/>
    <cellStyle name="Нейтральный 2 9" xfId="5564"/>
    <cellStyle name="Нейтральный 3" xfId="2778"/>
    <cellStyle name="Нейтральный 3 2" xfId="5565"/>
    <cellStyle name="Нейтральный 4" xfId="5566"/>
    <cellStyle name="Нейтральный 5" xfId="5567"/>
    <cellStyle name="Нейтральный 6" xfId="5568"/>
    <cellStyle name="Нейтральный 7" xfId="5569"/>
    <cellStyle name="Нейтральный 8" xfId="5570"/>
    <cellStyle name="Нейтральный 9" xfId="5571"/>
    <cellStyle name="ОбСмета" xfId="5572"/>
    <cellStyle name="ОбСмета 2" xfId="5573"/>
    <cellStyle name="ОбСмета 3" xfId="5574"/>
    <cellStyle name="ОбСмета 4" xfId="5575"/>
    <cellStyle name="ОбСмета 5" xfId="5576"/>
    <cellStyle name="ОбСмета 6" xfId="5577"/>
    <cellStyle name="ОбСмета 7" xfId="5578"/>
    <cellStyle name="ОбСмета 8" xfId="5579"/>
    <cellStyle name="ОбСмета 9" xfId="5580"/>
    <cellStyle name="Обычный" xfId="0" builtinId="0"/>
    <cellStyle name="Обычный 10" xfId="1"/>
    <cellStyle name="Обычный 10 10" xfId="2"/>
    <cellStyle name="Обычный 10 11" xfId="3"/>
    <cellStyle name="Обычный 10 12" xfId="4"/>
    <cellStyle name="Обычный 10 13" xfId="5"/>
    <cellStyle name="Обычный 10 14" xfId="6"/>
    <cellStyle name="Обычный 10 15" xfId="7"/>
    <cellStyle name="Обычный 10 16" xfId="8"/>
    <cellStyle name="Обычный 10 17" xfId="9"/>
    <cellStyle name="Обычный 10 18" xfId="10"/>
    <cellStyle name="Обычный 10 19" xfId="11"/>
    <cellStyle name="Обычный 10 2" xfId="12"/>
    <cellStyle name="Обычный 10 2 2" xfId="5581"/>
    <cellStyle name="Обычный 10 2 2 2" xfId="5582"/>
    <cellStyle name="Обычный 10 2 2 2 2" xfId="5583"/>
    <cellStyle name="Обычный 10 2 2 2 3" xfId="5584"/>
    <cellStyle name="Обычный 10 2 2 3" xfId="5585"/>
    <cellStyle name="Обычный 10 2 2 4" xfId="5586"/>
    <cellStyle name="Обычный 10 2 2 6" xfId="5587"/>
    <cellStyle name="Обычный 10 2 3" xfId="5588"/>
    <cellStyle name="Обычный 10 2 3 2" xfId="5589"/>
    <cellStyle name="Обычный 10 2 3 3" xfId="5590"/>
    <cellStyle name="Обычный 10 2 4" xfId="5591"/>
    <cellStyle name="Обычный 10 2 4 2" xfId="5592"/>
    <cellStyle name="Обычный 10 2 5" xfId="5593"/>
    <cellStyle name="Обычный 10 2 6" xfId="2776"/>
    <cellStyle name="Обычный 10 20" xfId="13"/>
    <cellStyle name="Обычный 10 21" xfId="14"/>
    <cellStyle name="Обычный 10 22" xfId="15"/>
    <cellStyle name="Обычный 10 23" xfId="16"/>
    <cellStyle name="Обычный 10 24" xfId="17"/>
    <cellStyle name="Обычный 10 25" xfId="18"/>
    <cellStyle name="Обычный 10 26" xfId="19"/>
    <cellStyle name="Обычный 10 27" xfId="20"/>
    <cellStyle name="Обычный 10 28" xfId="21"/>
    <cellStyle name="Обычный 10 29" xfId="22"/>
    <cellStyle name="Обычный 10 3" xfId="23"/>
    <cellStyle name="Обычный 10 3 2" xfId="5594"/>
    <cellStyle name="Обычный 10 3 2 2" xfId="5595"/>
    <cellStyle name="Обычный 10 3 3" xfId="5596"/>
    <cellStyle name="Обычный 10 3 4" xfId="5597"/>
    <cellStyle name="Обычный 10 30" xfId="24"/>
    <cellStyle name="Обычный 10 31" xfId="25"/>
    <cellStyle name="Обычный 10 32" xfId="26"/>
    <cellStyle name="Обычный 10 33" xfId="27"/>
    <cellStyle name="Обычный 10 34" xfId="28"/>
    <cellStyle name="Обычный 10 35" xfId="29"/>
    <cellStyle name="Обычный 10 36" xfId="30"/>
    <cellStyle name="Обычный 10 37" xfId="31"/>
    <cellStyle name="Обычный 10 38" xfId="32"/>
    <cellStyle name="Обычный 10 39" xfId="33"/>
    <cellStyle name="Обычный 10 4" xfId="34"/>
    <cellStyle name="Обычный 10 4 2" xfId="5599"/>
    <cellStyle name="Обычный 10 4 3" xfId="5598"/>
    <cellStyle name="Обычный 10 40" xfId="35"/>
    <cellStyle name="Обычный 10 41" xfId="36"/>
    <cellStyle name="Обычный 10 42" xfId="37"/>
    <cellStyle name="Обычный 10 43" xfId="38"/>
    <cellStyle name="Обычный 10 44" xfId="2777"/>
    <cellStyle name="Обычный 10 5" xfId="39"/>
    <cellStyle name="Обычный 10 5 2" xfId="5600"/>
    <cellStyle name="Обычный 10 6" xfId="40"/>
    <cellStyle name="Обычный 10 6 2" xfId="5601"/>
    <cellStyle name="Обычный 10 7" xfId="41"/>
    <cellStyle name="Обычный 10 8" xfId="42"/>
    <cellStyle name="Обычный 10 9" xfId="43"/>
    <cellStyle name="Обычный 10_12.08.2014г. ССР ПС Левобережная +коэф июль++++" xfId="5602"/>
    <cellStyle name="Обычный 100" xfId="5603"/>
    <cellStyle name="Обычный 101" xfId="5604"/>
    <cellStyle name="Обычный 102" xfId="5605"/>
    <cellStyle name="Обычный 11" xfId="44"/>
    <cellStyle name="Обычный 11 10" xfId="45"/>
    <cellStyle name="Обычный 11 11" xfId="46"/>
    <cellStyle name="Обычный 11 12" xfId="47"/>
    <cellStyle name="Обычный 11 13" xfId="48"/>
    <cellStyle name="Обычный 11 14" xfId="49"/>
    <cellStyle name="Обычный 11 15" xfId="50"/>
    <cellStyle name="Обычный 11 16" xfId="51"/>
    <cellStyle name="Обычный 11 17" xfId="52"/>
    <cellStyle name="Обычный 11 18" xfId="53"/>
    <cellStyle name="Обычный 11 19" xfId="54"/>
    <cellStyle name="Обычный 11 2" xfId="55"/>
    <cellStyle name="Обычный 11 2 2" xfId="5606"/>
    <cellStyle name="Обычный 11 2 2 2" xfId="5607"/>
    <cellStyle name="Обычный 11 2 2 2 2" xfId="5608"/>
    <cellStyle name="Обычный 11 2 2 3" xfId="5609"/>
    <cellStyle name="Обычный 11 2 3" xfId="5610"/>
    <cellStyle name="Обычный 11 2 4" xfId="5611"/>
    <cellStyle name="Обычный 11 2 5" xfId="2774"/>
    <cellStyle name="Обычный 11 20" xfId="56"/>
    <cellStyle name="Обычный 11 21" xfId="57"/>
    <cellStyle name="Обычный 11 22" xfId="58"/>
    <cellStyle name="Обычный 11 23" xfId="59"/>
    <cellStyle name="Обычный 11 24" xfId="60"/>
    <cellStyle name="Обычный 11 25" xfId="61"/>
    <cellStyle name="Обычный 11 26" xfId="62"/>
    <cellStyle name="Обычный 11 27" xfId="63"/>
    <cellStyle name="Обычный 11 28" xfId="64"/>
    <cellStyle name="Обычный 11 29" xfId="65"/>
    <cellStyle name="Обычный 11 3" xfId="66"/>
    <cellStyle name="Обычный 11 3 2" xfId="5612"/>
    <cellStyle name="Обычный 11 3 2 2" xfId="5613"/>
    <cellStyle name="Обычный 11 3 3" xfId="5614"/>
    <cellStyle name="Обычный 11 3 4" xfId="5615"/>
    <cellStyle name="Обычный 11 30" xfId="67"/>
    <cellStyle name="Обычный 11 31" xfId="68"/>
    <cellStyle name="Обычный 11 32" xfId="69"/>
    <cellStyle name="Обычный 11 33" xfId="70"/>
    <cellStyle name="Обычный 11 34" xfId="71"/>
    <cellStyle name="Обычный 11 35" xfId="72"/>
    <cellStyle name="Обычный 11 36" xfId="73"/>
    <cellStyle name="Обычный 11 37" xfId="74"/>
    <cellStyle name="Обычный 11 38" xfId="75"/>
    <cellStyle name="Обычный 11 39" xfId="76"/>
    <cellStyle name="Обычный 11 4" xfId="77"/>
    <cellStyle name="Обычный 11 40" xfId="78"/>
    <cellStyle name="Обычный 11 41" xfId="79"/>
    <cellStyle name="Обычный 11 42" xfId="80"/>
    <cellStyle name="Обычный 11 43" xfId="81"/>
    <cellStyle name="Обычный 11 44" xfId="2775"/>
    <cellStyle name="Обычный 11 5" xfId="82"/>
    <cellStyle name="Обычный 11 6" xfId="83"/>
    <cellStyle name="Обычный 11 7" xfId="84"/>
    <cellStyle name="Обычный 11 7 2" xfId="5617"/>
    <cellStyle name="Обычный 11 7 2 2" xfId="5618"/>
    <cellStyle name="Обычный 11 7 2 2 2" xfId="5619"/>
    <cellStyle name="Обычный 11 7 2 2 3" xfId="5620"/>
    <cellStyle name="Обычный 11 7 3" xfId="5616"/>
    <cellStyle name="Обычный 11 8" xfId="85"/>
    <cellStyle name="Обычный 11 8 2" xfId="5621"/>
    <cellStyle name="Обычный 11 9" xfId="86"/>
    <cellStyle name="Обычный 12" xfId="87"/>
    <cellStyle name="Обычный 12 10" xfId="88"/>
    <cellStyle name="Обычный 12 11" xfId="89"/>
    <cellStyle name="Обычный 12 12" xfId="90"/>
    <cellStyle name="Обычный 12 13" xfId="91"/>
    <cellStyle name="Обычный 12 14" xfId="92"/>
    <cellStyle name="Обычный 12 15" xfId="93"/>
    <cellStyle name="Обычный 12 16" xfId="94"/>
    <cellStyle name="Обычный 12 17" xfId="95"/>
    <cellStyle name="Обычный 12 18" xfId="96"/>
    <cellStyle name="Обычный 12 19" xfId="97"/>
    <cellStyle name="Обычный 12 2" xfId="98"/>
    <cellStyle name="Обычный 12 2 2" xfId="5622"/>
    <cellStyle name="Обычный 12 2 2 2" xfId="5623"/>
    <cellStyle name="Обычный 12 2 3" xfId="5624"/>
    <cellStyle name="Обычный 12 2 4" xfId="5625"/>
    <cellStyle name="Обычный 12 2 5" xfId="5626"/>
    <cellStyle name="Обычный 12 2 6" xfId="2772"/>
    <cellStyle name="Обычный 12 20" xfId="99"/>
    <cellStyle name="Обычный 12 21" xfId="100"/>
    <cellStyle name="Обычный 12 22" xfId="101"/>
    <cellStyle name="Обычный 12 23" xfId="102"/>
    <cellStyle name="Обычный 12 24" xfId="103"/>
    <cellStyle name="Обычный 12 25" xfId="104"/>
    <cellStyle name="Обычный 12 26" xfId="105"/>
    <cellStyle name="Обычный 12 27" xfId="106"/>
    <cellStyle name="Обычный 12 28" xfId="107"/>
    <cellStyle name="Обычный 12 29" xfId="108"/>
    <cellStyle name="Обычный 12 3" xfId="109"/>
    <cellStyle name="Обычный 12 3 2" xfId="5627"/>
    <cellStyle name="Обычный 12 3 3" xfId="2771"/>
    <cellStyle name="Обычный 12 30" xfId="110"/>
    <cellStyle name="Обычный 12 31" xfId="111"/>
    <cellStyle name="Обычный 12 32" xfId="112"/>
    <cellStyle name="Обычный 12 33" xfId="113"/>
    <cellStyle name="Обычный 12 34" xfId="114"/>
    <cellStyle name="Обычный 12 35" xfId="115"/>
    <cellStyle name="Обычный 12 36" xfId="116"/>
    <cellStyle name="Обычный 12 37" xfId="117"/>
    <cellStyle name="Обычный 12 38" xfId="118"/>
    <cellStyle name="Обычный 12 39" xfId="119"/>
    <cellStyle name="Обычный 12 4" xfId="120"/>
    <cellStyle name="Обычный 12 4 2" xfId="5628"/>
    <cellStyle name="Обычный 12 40" xfId="121"/>
    <cellStyle name="Обычный 12 41" xfId="122"/>
    <cellStyle name="Обычный 12 42" xfId="123"/>
    <cellStyle name="Обычный 12 43" xfId="124"/>
    <cellStyle name="Обычный 12 44" xfId="2773"/>
    <cellStyle name="Обычный 12 5" xfId="125"/>
    <cellStyle name="Обычный 12 6" xfId="126"/>
    <cellStyle name="Обычный 12 7" xfId="127"/>
    <cellStyle name="Обычный 12 8" xfId="128"/>
    <cellStyle name="Обычный 12 9" xfId="129"/>
    <cellStyle name="Обычный 13" xfId="130"/>
    <cellStyle name="Обычный 13 10" xfId="131"/>
    <cellStyle name="Обычный 13 11" xfId="132"/>
    <cellStyle name="Обычный 13 12" xfId="133"/>
    <cellStyle name="Обычный 13 13" xfId="134"/>
    <cellStyle name="Обычный 13 14" xfId="135"/>
    <cellStyle name="Обычный 13 15" xfId="136"/>
    <cellStyle name="Обычный 13 16" xfId="137"/>
    <cellStyle name="Обычный 13 17" xfId="138"/>
    <cellStyle name="Обычный 13 18" xfId="139"/>
    <cellStyle name="Обычный 13 19" xfId="140"/>
    <cellStyle name="Обычный 13 2" xfId="141"/>
    <cellStyle name="Обычный 13 2 2" xfId="5629"/>
    <cellStyle name="Обычный 13 2 3" xfId="2769"/>
    <cellStyle name="Обычный 13 20" xfId="142"/>
    <cellStyle name="Обычный 13 21" xfId="143"/>
    <cellStyle name="Обычный 13 22" xfId="144"/>
    <cellStyle name="Обычный 13 23" xfId="145"/>
    <cellStyle name="Обычный 13 24" xfId="146"/>
    <cellStyle name="Обычный 13 25" xfId="147"/>
    <cellStyle name="Обычный 13 26" xfId="148"/>
    <cellStyle name="Обычный 13 27" xfId="149"/>
    <cellStyle name="Обычный 13 28" xfId="150"/>
    <cellStyle name="Обычный 13 29" xfId="151"/>
    <cellStyle name="Обычный 13 3" xfId="152"/>
    <cellStyle name="Обычный 13 3 2" xfId="5630"/>
    <cellStyle name="Обычный 13 30" xfId="153"/>
    <cellStyle name="Обычный 13 31" xfId="154"/>
    <cellStyle name="Обычный 13 32" xfId="155"/>
    <cellStyle name="Обычный 13 33" xfId="156"/>
    <cellStyle name="Обычный 13 34" xfId="157"/>
    <cellStyle name="Обычный 13 35" xfId="158"/>
    <cellStyle name="Обычный 13 36" xfId="159"/>
    <cellStyle name="Обычный 13 37" xfId="160"/>
    <cellStyle name="Обычный 13 38" xfId="161"/>
    <cellStyle name="Обычный 13 39" xfId="162"/>
    <cellStyle name="Обычный 13 4" xfId="163"/>
    <cellStyle name="Обычный 13 4 2" xfId="5631"/>
    <cellStyle name="Обычный 13 40" xfId="164"/>
    <cellStyle name="Обычный 13 41" xfId="165"/>
    <cellStyle name="Обычный 13 42" xfId="166"/>
    <cellStyle name="Обычный 13 43" xfId="167"/>
    <cellStyle name="Обычный 13 44" xfId="2770"/>
    <cellStyle name="Обычный 13 5" xfId="168"/>
    <cellStyle name="Обычный 13 6" xfId="169"/>
    <cellStyle name="Обычный 13 7" xfId="170"/>
    <cellStyle name="Обычный 13 8" xfId="171"/>
    <cellStyle name="Обычный 13 9" xfId="172"/>
    <cellStyle name="Обычный 13_12.08.2014г. ССР ПС Левобережная +коэф июль++++" xfId="5632"/>
    <cellStyle name="Обычный 14" xfId="173"/>
    <cellStyle name="Обычный 14 10" xfId="174"/>
    <cellStyle name="Обычный 14 11" xfId="175"/>
    <cellStyle name="Обычный 14 12" xfId="176"/>
    <cellStyle name="Обычный 14 13" xfId="177"/>
    <cellStyle name="Обычный 14 14" xfId="178"/>
    <cellStyle name="Обычный 14 15" xfId="179"/>
    <cellStyle name="Обычный 14 16" xfId="180"/>
    <cellStyle name="Обычный 14 17" xfId="181"/>
    <cellStyle name="Обычный 14 18" xfId="182"/>
    <cellStyle name="Обычный 14 19" xfId="183"/>
    <cellStyle name="Обычный 14 2" xfId="184"/>
    <cellStyle name="Обычный 14 2 2" xfId="2767"/>
    <cellStyle name="Обычный 14 20" xfId="185"/>
    <cellStyle name="Обычный 14 21" xfId="186"/>
    <cellStyle name="Обычный 14 22" xfId="187"/>
    <cellStyle name="Обычный 14 23" xfId="188"/>
    <cellStyle name="Обычный 14 24" xfId="189"/>
    <cellStyle name="Обычный 14 25" xfId="190"/>
    <cellStyle name="Обычный 14 26" xfId="191"/>
    <cellStyle name="Обычный 14 27" xfId="192"/>
    <cellStyle name="Обычный 14 28" xfId="193"/>
    <cellStyle name="Обычный 14 29" xfId="194"/>
    <cellStyle name="Обычный 14 3" xfId="195"/>
    <cellStyle name="Обычный 14 3 2" xfId="5633"/>
    <cellStyle name="Обычный 14 30" xfId="196"/>
    <cellStyle name="Обычный 14 31" xfId="197"/>
    <cellStyle name="Обычный 14 32" xfId="198"/>
    <cellStyle name="Обычный 14 33" xfId="199"/>
    <cellStyle name="Обычный 14 34" xfId="200"/>
    <cellStyle name="Обычный 14 35" xfId="201"/>
    <cellStyle name="Обычный 14 36" xfId="202"/>
    <cellStyle name="Обычный 14 37" xfId="203"/>
    <cellStyle name="Обычный 14 38" xfId="204"/>
    <cellStyle name="Обычный 14 39" xfId="205"/>
    <cellStyle name="Обычный 14 4" xfId="206"/>
    <cellStyle name="Обычный 14 4 2" xfId="5634"/>
    <cellStyle name="Обычный 14 40" xfId="207"/>
    <cellStyle name="Обычный 14 41" xfId="208"/>
    <cellStyle name="Обычный 14 42" xfId="209"/>
    <cellStyle name="Обычный 14 43" xfId="210"/>
    <cellStyle name="Обычный 14 44" xfId="2768"/>
    <cellStyle name="Обычный 14 5" xfId="211"/>
    <cellStyle name="Обычный 14 5 2" xfId="5635"/>
    <cellStyle name="Обычный 14 6" xfId="212"/>
    <cellStyle name="Обычный 14 7" xfId="213"/>
    <cellStyle name="Обычный 14 8" xfId="214"/>
    <cellStyle name="Обычный 14 9" xfId="215"/>
    <cellStyle name="Обычный 143" xfId="2766"/>
    <cellStyle name="Обычный 144" xfId="3257"/>
    <cellStyle name="Обычный 15" xfId="216"/>
    <cellStyle name="Обычный 15 10" xfId="217"/>
    <cellStyle name="Обычный 15 11" xfId="218"/>
    <cellStyle name="Обычный 15 12" xfId="219"/>
    <cellStyle name="Обычный 15 13" xfId="220"/>
    <cellStyle name="Обычный 15 14" xfId="221"/>
    <cellStyle name="Обычный 15 15" xfId="222"/>
    <cellStyle name="Обычный 15 16" xfId="223"/>
    <cellStyle name="Обычный 15 17" xfId="224"/>
    <cellStyle name="Обычный 15 18" xfId="225"/>
    <cellStyle name="Обычный 15 19" xfId="226"/>
    <cellStyle name="Обычный 15 2" xfId="227"/>
    <cellStyle name="Обычный 15 2 2" xfId="2764"/>
    <cellStyle name="Обычный 15 20" xfId="228"/>
    <cellStyle name="Обычный 15 21" xfId="229"/>
    <cellStyle name="Обычный 15 22" xfId="230"/>
    <cellStyle name="Обычный 15 23" xfId="231"/>
    <cellStyle name="Обычный 15 24" xfId="232"/>
    <cellStyle name="Обычный 15 25" xfId="233"/>
    <cellStyle name="Обычный 15 26" xfId="234"/>
    <cellStyle name="Обычный 15 27" xfId="235"/>
    <cellStyle name="Обычный 15 28" xfId="236"/>
    <cellStyle name="Обычный 15 29" xfId="237"/>
    <cellStyle name="Обычный 15 3" xfId="238"/>
    <cellStyle name="Обычный 15 3 2" xfId="5636"/>
    <cellStyle name="Обычный 15 30" xfId="239"/>
    <cellStyle name="Обычный 15 31" xfId="240"/>
    <cellStyle name="Обычный 15 32" xfId="241"/>
    <cellStyle name="Обычный 15 33" xfId="242"/>
    <cellStyle name="Обычный 15 34" xfId="243"/>
    <cellStyle name="Обычный 15 35" xfId="244"/>
    <cellStyle name="Обычный 15 36" xfId="245"/>
    <cellStyle name="Обычный 15 37" xfId="246"/>
    <cellStyle name="Обычный 15 38" xfId="247"/>
    <cellStyle name="Обычный 15 39" xfId="248"/>
    <cellStyle name="Обычный 15 4" xfId="249"/>
    <cellStyle name="Обычный 15 4 2" xfId="5637"/>
    <cellStyle name="Обычный 15 40" xfId="250"/>
    <cellStyle name="Обычный 15 41" xfId="251"/>
    <cellStyle name="Обычный 15 42" xfId="252"/>
    <cellStyle name="Обычный 15 43" xfId="253"/>
    <cellStyle name="Обычный 15 44" xfId="2765"/>
    <cellStyle name="Обычный 15 5" xfId="254"/>
    <cellStyle name="Обычный 15 6" xfId="255"/>
    <cellStyle name="Обычный 15 7" xfId="256"/>
    <cellStyle name="Обычный 15 8" xfId="257"/>
    <cellStyle name="Обычный 15 9" xfId="258"/>
    <cellStyle name="Обычный 16" xfId="259"/>
    <cellStyle name="Обычный 16 10" xfId="260"/>
    <cellStyle name="Обычный 16 11" xfId="261"/>
    <cellStyle name="Обычный 16 12" xfId="262"/>
    <cellStyle name="Обычный 16 13" xfId="263"/>
    <cellStyle name="Обычный 16 14" xfId="264"/>
    <cellStyle name="Обычный 16 15" xfId="265"/>
    <cellStyle name="Обычный 16 16" xfId="266"/>
    <cellStyle name="Обычный 16 17" xfId="267"/>
    <cellStyle name="Обычный 16 18" xfId="268"/>
    <cellStyle name="Обычный 16 19" xfId="269"/>
    <cellStyle name="Обычный 16 2" xfId="270"/>
    <cellStyle name="Обычный 16 2 2" xfId="5638"/>
    <cellStyle name="Обычный 16 2 3" xfId="5639"/>
    <cellStyle name="Обычный 16 2 4" xfId="2762"/>
    <cellStyle name="Обычный 16 20" xfId="271"/>
    <cellStyle name="Обычный 16 21" xfId="272"/>
    <cellStyle name="Обычный 16 22" xfId="273"/>
    <cellStyle name="Обычный 16 23" xfId="274"/>
    <cellStyle name="Обычный 16 24" xfId="275"/>
    <cellStyle name="Обычный 16 25" xfId="276"/>
    <cellStyle name="Обычный 16 26" xfId="277"/>
    <cellStyle name="Обычный 16 27" xfId="278"/>
    <cellStyle name="Обычный 16 28" xfId="279"/>
    <cellStyle name="Обычный 16 29" xfId="280"/>
    <cellStyle name="Обычный 16 3" xfId="281"/>
    <cellStyle name="Обычный 16 3 10" xfId="5641"/>
    <cellStyle name="Обычный 16 3 10 2" xfId="5642"/>
    <cellStyle name="Обычный 16 3 11" xfId="5643"/>
    <cellStyle name="Обычный 16 3 11 2" xfId="5644"/>
    <cellStyle name="Обычный 16 3 12" xfId="5645"/>
    <cellStyle name="Обычный 16 3 13" xfId="5640"/>
    <cellStyle name="Обычный 16 3 2" xfId="5646"/>
    <cellStyle name="Обычный 16 3 2 10" xfId="5647"/>
    <cellStyle name="Обычный 16 3 2 10 2" xfId="5648"/>
    <cellStyle name="Обычный 16 3 2 11" xfId="5649"/>
    <cellStyle name="Обычный 16 3 2 2" xfId="5650"/>
    <cellStyle name="Обычный 16 3 2 2 10" xfId="5651"/>
    <cellStyle name="Обычный 16 3 2 2 2" xfId="5652"/>
    <cellStyle name="Обычный 16 3 2 2 2 2" xfId="5653"/>
    <cellStyle name="Обычный 16 3 2 2 2 2 2" xfId="5654"/>
    <cellStyle name="Обычный 16 3 2 2 2 3" xfId="5655"/>
    <cellStyle name="Обычный 16 3 2 2 2 3 2" xfId="5656"/>
    <cellStyle name="Обычный 16 3 2 2 2 4" xfId="5657"/>
    <cellStyle name="Обычный 16 3 2 2 2 4 2" xfId="5658"/>
    <cellStyle name="Обычный 16 3 2 2 2 5" xfId="5659"/>
    <cellStyle name="Обычный 16 3 2 2 2 5 2" xfId="5660"/>
    <cellStyle name="Обычный 16 3 2 2 2 6" xfId="5661"/>
    <cellStyle name="Обычный 16 3 2 2 3" xfId="5662"/>
    <cellStyle name="Обычный 16 3 2 2 3 2" xfId="5663"/>
    <cellStyle name="Обычный 16 3 2 2 3 2 2" xfId="5664"/>
    <cellStyle name="Обычный 16 3 2 2 3 3" xfId="5665"/>
    <cellStyle name="Обычный 16 3 2 2 3 3 2" xfId="5666"/>
    <cellStyle name="Обычный 16 3 2 2 3 4" xfId="5667"/>
    <cellStyle name="Обычный 16 3 2 2 3 4 2" xfId="5668"/>
    <cellStyle name="Обычный 16 3 2 2 3 5" xfId="5669"/>
    <cellStyle name="Обычный 16 3 2 2 4" xfId="5670"/>
    <cellStyle name="Обычный 16 3 2 2 4 2" xfId="5671"/>
    <cellStyle name="Обычный 16 3 2 2 5" xfId="5672"/>
    <cellStyle name="Обычный 16 3 2 2 5 2" xfId="5673"/>
    <cellStyle name="Обычный 16 3 2 2 6" xfId="5674"/>
    <cellStyle name="Обычный 16 3 2 2 6 2" xfId="5675"/>
    <cellStyle name="Обычный 16 3 2 2 7" xfId="5676"/>
    <cellStyle name="Обычный 16 3 2 2 7 2" xfId="5677"/>
    <cellStyle name="Обычный 16 3 2 2 8" xfId="5678"/>
    <cellStyle name="Обычный 16 3 2 2 8 2" xfId="5679"/>
    <cellStyle name="Обычный 16 3 2 2 9" xfId="5680"/>
    <cellStyle name="Обычный 16 3 2 2 9 2" xfId="5681"/>
    <cellStyle name="Обычный 16 3 2 3" xfId="5682"/>
    <cellStyle name="Обычный 16 3 2 3 2" xfId="5683"/>
    <cellStyle name="Обычный 16 3 2 3 2 2" xfId="5684"/>
    <cellStyle name="Обычный 16 3 2 3 3" xfId="5685"/>
    <cellStyle name="Обычный 16 3 2 3 3 2" xfId="5686"/>
    <cellStyle name="Обычный 16 3 2 3 4" xfId="5687"/>
    <cellStyle name="Обычный 16 3 2 3 4 2" xfId="5688"/>
    <cellStyle name="Обычный 16 3 2 3 5" xfId="5689"/>
    <cellStyle name="Обычный 16 3 2 3 5 2" xfId="5690"/>
    <cellStyle name="Обычный 16 3 2 3 6" xfId="5691"/>
    <cellStyle name="Обычный 16 3 2 4" xfId="5692"/>
    <cellStyle name="Обычный 16 3 2 4 2" xfId="5693"/>
    <cellStyle name="Обычный 16 3 2 4 2 2" xfId="5694"/>
    <cellStyle name="Обычный 16 3 2 4 3" xfId="5695"/>
    <cellStyle name="Обычный 16 3 2 4 3 2" xfId="5696"/>
    <cellStyle name="Обычный 16 3 2 4 4" xfId="5697"/>
    <cellStyle name="Обычный 16 3 2 4 4 2" xfId="5698"/>
    <cellStyle name="Обычный 16 3 2 4 5" xfId="5699"/>
    <cellStyle name="Обычный 16 3 2 5" xfId="5700"/>
    <cellStyle name="Обычный 16 3 2 5 2" xfId="5701"/>
    <cellStyle name="Обычный 16 3 2 6" xfId="5702"/>
    <cellStyle name="Обычный 16 3 2 6 2" xfId="5703"/>
    <cellStyle name="Обычный 16 3 2 7" xfId="5704"/>
    <cellStyle name="Обычный 16 3 2 7 2" xfId="5705"/>
    <cellStyle name="Обычный 16 3 2 8" xfId="5706"/>
    <cellStyle name="Обычный 16 3 2 8 2" xfId="5707"/>
    <cellStyle name="Обычный 16 3 2 9" xfId="5708"/>
    <cellStyle name="Обычный 16 3 2 9 2" xfId="5709"/>
    <cellStyle name="Обычный 16 3 3" xfId="5710"/>
    <cellStyle name="Обычный 16 3 3 10" xfId="5711"/>
    <cellStyle name="Обычный 16 3 3 2" xfId="5712"/>
    <cellStyle name="Обычный 16 3 3 2 2" xfId="5713"/>
    <cellStyle name="Обычный 16 3 3 2 2 2" xfId="5714"/>
    <cellStyle name="Обычный 16 3 3 2 3" xfId="5715"/>
    <cellStyle name="Обычный 16 3 3 2 3 2" xfId="5716"/>
    <cellStyle name="Обычный 16 3 3 2 4" xfId="5717"/>
    <cellStyle name="Обычный 16 3 3 2 4 2" xfId="5718"/>
    <cellStyle name="Обычный 16 3 3 2 5" xfId="5719"/>
    <cellStyle name="Обычный 16 3 3 2 5 2" xfId="5720"/>
    <cellStyle name="Обычный 16 3 3 2 6" xfId="5721"/>
    <cellStyle name="Обычный 16 3 3 3" xfId="5722"/>
    <cellStyle name="Обычный 16 3 3 3 2" xfId="5723"/>
    <cellStyle name="Обычный 16 3 3 3 2 2" xfId="5724"/>
    <cellStyle name="Обычный 16 3 3 3 3" xfId="5725"/>
    <cellStyle name="Обычный 16 3 3 3 3 2" xfId="5726"/>
    <cellStyle name="Обычный 16 3 3 3 4" xfId="5727"/>
    <cellStyle name="Обычный 16 3 3 3 4 2" xfId="5728"/>
    <cellStyle name="Обычный 16 3 3 3 5" xfId="5729"/>
    <cellStyle name="Обычный 16 3 3 4" xfId="5730"/>
    <cellStyle name="Обычный 16 3 3 4 2" xfId="5731"/>
    <cellStyle name="Обычный 16 3 3 5" xfId="5732"/>
    <cellStyle name="Обычный 16 3 3 5 2" xfId="5733"/>
    <cellStyle name="Обычный 16 3 3 6" xfId="5734"/>
    <cellStyle name="Обычный 16 3 3 6 2" xfId="5735"/>
    <cellStyle name="Обычный 16 3 3 7" xfId="5736"/>
    <cellStyle name="Обычный 16 3 3 7 2" xfId="5737"/>
    <cellStyle name="Обычный 16 3 3 8" xfId="5738"/>
    <cellStyle name="Обычный 16 3 3 8 2" xfId="5739"/>
    <cellStyle name="Обычный 16 3 3 9" xfId="5740"/>
    <cellStyle name="Обычный 16 3 3 9 2" xfId="5741"/>
    <cellStyle name="Обычный 16 3 4" xfId="5742"/>
    <cellStyle name="Обычный 16 3 4 2" xfId="5743"/>
    <cellStyle name="Обычный 16 3 4 2 2" xfId="5744"/>
    <cellStyle name="Обычный 16 3 4 3" xfId="5745"/>
    <cellStyle name="Обычный 16 3 4 3 2" xfId="5746"/>
    <cellStyle name="Обычный 16 3 4 4" xfId="5747"/>
    <cellStyle name="Обычный 16 3 4 4 2" xfId="5748"/>
    <cellStyle name="Обычный 16 3 4 5" xfId="5749"/>
    <cellStyle name="Обычный 16 3 4 5 2" xfId="5750"/>
    <cellStyle name="Обычный 16 3 4 6" xfId="5751"/>
    <cellStyle name="Обычный 16 3 5" xfId="5752"/>
    <cellStyle name="Обычный 16 3 5 2" xfId="5753"/>
    <cellStyle name="Обычный 16 3 5 2 2" xfId="5754"/>
    <cellStyle name="Обычный 16 3 5 3" xfId="5755"/>
    <cellStyle name="Обычный 16 3 5 3 2" xfId="5756"/>
    <cellStyle name="Обычный 16 3 5 4" xfId="5757"/>
    <cellStyle name="Обычный 16 3 5 4 2" xfId="5758"/>
    <cellStyle name="Обычный 16 3 5 5" xfId="5759"/>
    <cellStyle name="Обычный 16 3 6" xfId="5760"/>
    <cellStyle name="Обычный 16 3 6 2" xfId="5761"/>
    <cellStyle name="Обычный 16 3 7" xfId="5762"/>
    <cellStyle name="Обычный 16 3 7 2" xfId="5763"/>
    <cellStyle name="Обычный 16 3 8" xfId="5764"/>
    <cellStyle name="Обычный 16 3 8 2" xfId="5765"/>
    <cellStyle name="Обычный 16 3 9" xfId="5766"/>
    <cellStyle name="Обычный 16 3 9 2" xfId="5767"/>
    <cellStyle name="Обычный 16 30" xfId="282"/>
    <cellStyle name="Обычный 16 31" xfId="283"/>
    <cellStyle name="Обычный 16 32" xfId="284"/>
    <cellStyle name="Обычный 16 33" xfId="285"/>
    <cellStyle name="Обычный 16 34" xfId="286"/>
    <cellStyle name="Обычный 16 35" xfId="287"/>
    <cellStyle name="Обычный 16 36" xfId="288"/>
    <cellStyle name="Обычный 16 37" xfId="289"/>
    <cellStyle name="Обычный 16 38" xfId="290"/>
    <cellStyle name="Обычный 16 39" xfId="291"/>
    <cellStyle name="Обычный 16 4" xfId="292"/>
    <cellStyle name="Обычный 16 4 2" xfId="5768"/>
    <cellStyle name="Обычный 16 40" xfId="293"/>
    <cellStyle name="Обычный 16 41" xfId="294"/>
    <cellStyle name="Обычный 16 42" xfId="295"/>
    <cellStyle name="Обычный 16 43" xfId="296"/>
    <cellStyle name="Обычный 16 44" xfId="2763"/>
    <cellStyle name="Обычный 16 5" xfId="297"/>
    <cellStyle name="Обычный 16 5 2" xfId="5769"/>
    <cellStyle name="Обычный 16 6" xfId="298"/>
    <cellStyle name="Обычный 16 7" xfId="299"/>
    <cellStyle name="Обычный 16 8" xfId="300"/>
    <cellStyle name="Обычный 16 9" xfId="301"/>
    <cellStyle name="Обычный 17" xfId="302"/>
    <cellStyle name="Обычный 17 10" xfId="303"/>
    <cellStyle name="Обычный 17 11" xfId="304"/>
    <cellStyle name="Обычный 17 12" xfId="305"/>
    <cellStyle name="Обычный 17 13" xfId="306"/>
    <cellStyle name="Обычный 17 14" xfId="307"/>
    <cellStyle name="Обычный 17 15" xfId="308"/>
    <cellStyle name="Обычный 17 16" xfId="309"/>
    <cellStyle name="Обычный 17 17" xfId="310"/>
    <cellStyle name="Обычный 17 18" xfId="311"/>
    <cellStyle name="Обычный 17 19" xfId="312"/>
    <cellStyle name="Обычный 17 2" xfId="313"/>
    <cellStyle name="Обычный 17 2 2" xfId="5770"/>
    <cellStyle name="Обычный 17 2 3" xfId="2760"/>
    <cellStyle name="Обычный 17 20" xfId="314"/>
    <cellStyle name="Обычный 17 21" xfId="315"/>
    <cellStyle name="Обычный 17 22" xfId="316"/>
    <cellStyle name="Обычный 17 23" xfId="317"/>
    <cellStyle name="Обычный 17 24" xfId="318"/>
    <cellStyle name="Обычный 17 25" xfId="319"/>
    <cellStyle name="Обычный 17 26" xfId="320"/>
    <cellStyle name="Обычный 17 27" xfId="321"/>
    <cellStyle name="Обычный 17 28" xfId="322"/>
    <cellStyle name="Обычный 17 29" xfId="323"/>
    <cellStyle name="Обычный 17 3" xfId="324"/>
    <cellStyle name="Обычный 17 30" xfId="325"/>
    <cellStyle name="Обычный 17 31" xfId="326"/>
    <cellStyle name="Обычный 17 32" xfId="327"/>
    <cellStyle name="Обычный 17 33" xfId="328"/>
    <cellStyle name="Обычный 17 34" xfId="329"/>
    <cellStyle name="Обычный 17 35" xfId="330"/>
    <cellStyle name="Обычный 17 36" xfId="331"/>
    <cellStyle name="Обычный 17 37" xfId="332"/>
    <cellStyle name="Обычный 17 38" xfId="333"/>
    <cellStyle name="Обычный 17 39" xfId="334"/>
    <cellStyle name="Обычный 17 4" xfId="335"/>
    <cellStyle name="Обычный 17 40" xfId="336"/>
    <cellStyle name="Обычный 17 41" xfId="337"/>
    <cellStyle name="Обычный 17 42" xfId="338"/>
    <cellStyle name="Обычный 17 43" xfId="339"/>
    <cellStyle name="Обычный 17 44" xfId="2761"/>
    <cellStyle name="Обычный 17 5" xfId="340"/>
    <cellStyle name="Обычный 17 5 2" xfId="5771"/>
    <cellStyle name="Обычный 17 5 2 10" xfId="5772"/>
    <cellStyle name="Обычный 17 5 2 10 2" xfId="5773"/>
    <cellStyle name="Обычный 17 5 2 11" xfId="5774"/>
    <cellStyle name="Обычный 17 5 2 11 2" xfId="5775"/>
    <cellStyle name="Обычный 17 5 2 12" xfId="5776"/>
    <cellStyle name="Обычный 17 5 2 2" xfId="5777"/>
    <cellStyle name="Обычный 17 5 2 2 10" xfId="5778"/>
    <cellStyle name="Обычный 17 5 2 2 10 2" xfId="5779"/>
    <cellStyle name="Обычный 17 5 2 2 11" xfId="5780"/>
    <cellStyle name="Обычный 17 5 2 2 2" xfId="5781"/>
    <cellStyle name="Обычный 17 5 2 2 2 10" xfId="5782"/>
    <cellStyle name="Обычный 17 5 2 2 2 2" xfId="5783"/>
    <cellStyle name="Обычный 17 5 2 2 2 2 2" xfId="5784"/>
    <cellStyle name="Обычный 17 5 2 2 2 2 2 2" xfId="5785"/>
    <cellStyle name="Обычный 17 5 2 2 2 2 3" xfId="5786"/>
    <cellStyle name="Обычный 17 5 2 2 2 2 3 2" xfId="5787"/>
    <cellStyle name="Обычный 17 5 2 2 2 2 4" xfId="5788"/>
    <cellStyle name="Обычный 17 5 2 2 2 2 4 2" xfId="5789"/>
    <cellStyle name="Обычный 17 5 2 2 2 2 5" xfId="5790"/>
    <cellStyle name="Обычный 17 5 2 2 2 2 5 2" xfId="5791"/>
    <cellStyle name="Обычный 17 5 2 2 2 2 6" xfId="5792"/>
    <cellStyle name="Обычный 17 5 2 2 2 3" xfId="5793"/>
    <cellStyle name="Обычный 17 5 2 2 2 3 2" xfId="5794"/>
    <cellStyle name="Обычный 17 5 2 2 2 3 2 2" xfId="5795"/>
    <cellStyle name="Обычный 17 5 2 2 2 3 3" xfId="5796"/>
    <cellStyle name="Обычный 17 5 2 2 2 3 3 2" xfId="5797"/>
    <cellStyle name="Обычный 17 5 2 2 2 3 4" xfId="5798"/>
    <cellStyle name="Обычный 17 5 2 2 2 3 4 2" xfId="5799"/>
    <cellStyle name="Обычный 17 5 2 2 2 3 5" xfId="5800"/>
    <cellStyle name="Обычный 17 5 2 2 2 4" xfId="5801"/>
    <cellStyle name="Обычный 17 5 2 2 2 4 2" xfId="5802"/>
    <cellStyle name="Обычный 17 5 2 2 2 5" xfId="5803"/>
    <cellStyle name="Обычный 17 5 2 2 2 5 2" xfId="5804"/>
    <cellStyle name="Обычный 17 5 2 2 2 6" xfId="5805"/>
    <cellStyle name="Обычный 17 5 2 2 2 6 2" xfId="5806"/>
    <cellStyle name="Обычный 17 5 2 2 2 7" xfId="5807"/>
    <cellStyle name="Обычный 17 5 2 2 2 7 2" xfId="5808"/>
    <cellStyle name="Обычный 17 5 2 2 2 8" xfId="5809"/>
    <cellStyle name="Обычный 17 5 2 2 2 8 2" xfId="5810"/>
    <cellStyle name="Обычный 17 5 2 2 2 9" xfId="5811"/>
    <cellStyle name="Обычный 17 5 2 2 2 9 2" xfId="5812"/>
    <cellStyle name="Обычный 17 5 2 2 3" xfId="5813"/>
    <cellStyle name="Обычный 17 5 2 2 3 2" xfId="5814"/>
    <cellStyle name="Обычный 17 5 2 2 3 2 2" xfId="5815"/>
    <cellStyle name="Обычный 17 5 2 2 3 3" xfId="5816"/>
    <cellStyle name="Обычный 17 5 2 2 3 3 2" xfId="5817"/>
    <cellStyle name="Обычный 17 5 2 2 3 4" xfId="5818"/>
    <cellStyle name="Обычный 17 5 2 2 3 4 2" xfId="5819"/>
    <cellStyle name="Обычный 17 5 2 2 3 5" xfId="5820"/>
    <cellStyle name="Обычный 17 5 2 2 3 5 2" xfId="5821"/>
    <cellStyle name="Обычный 17 5 2 2 3 6" xfId="5822"/>
    <cellStyle name="Обычный 17 5 2 2 4" xfId="5823"/>
    <cellStyle name="Обычный 17 5 2 2 4 2" xfId="5824"/>
    <cellStyle name="Обычный 17 5 2 2 4 2 2" xfId="5825"/>
    <cellStyle name="Обычный 17 5 2 2 4 3" xfId="5826"/>
    <cellStyle name="Обычный 17 5 2 2 4 3 2" xfId="5827"/>
    <cellStyle name="Обычный 17 5 2 2 4 4" xfId="5828"/>
    <cellStyle name="Обычный 17 5 2 2 4 4 2" xfId="5829"/>
    <cellStyle name="Обычный 17 5 2 2 4 5" xfId="5830"/>
    <cellStyle name="Обычный 17 5 2 2 5" xfId="5831"/>
    <cellStyle name="Обычный 17 5 2 2 5 2" xfId="5832"/>
    <cellStyle name="Обычный 17 5 2 2 6" xfId="5833"/>
    <cellStyle name="Обычный 17 5 2 2 6 2" xfId="5834"/>
    <cellStyle name="Обычный 17 5 2 2 7" xfId="5835"/>
    <cellStyle name="Обычный 17 5 2 2 7 2" xfId="5836"/>
    <cellStyle name="Обычный 17 5 2 2 8" xfId="5837"/>
    <cellStyle name="Обычный 17 5 2 2 8 2" xfId="5838"/>
    <cellStyle name="Обычный 17 5 2 2 9" xfId="5839"/>
    <cellStyle name="Обычный 17 5 2 2 9 2" xfId="5840"/>
    <cellStyle name="Обычный 17 5 2 3" xfId="5841"/>
    <cellStyle name="Обычный 17 5 2 3 10" xfId="5842"/>
    <cellStyle name="Обычный 17 5 2 3 2" xfId="5843"/>
    <cellStyle name="Обычный 17 5 2 3 2 2" xfId="5844"/>
    <cellStyle name="Обычный 17 5 2 3 2 2 2" xfId="5845"/>
    <cellStyle name="Обычный 17 5 2 3 2 3" xfId="5846"/>
    <cellStyle name="Обычный 17 5 2 3 2 3 2" xfId="5847"/>
    <cellStyle name="Обычный 17 5 2 3 2 4" xfId="5848"/>
    <cellStyle name="Обычный 17 5 2 3 2 4 2" xfId="5849"/>
    <cellStyle name="Обычный 17 5 2 3 2 5" xfId="5850"/>
    <cellStyle name="Обычный 17 5 2 3 2 5 2" xfId="5851"/>
    <cellStyle name="Обычный 17 5 2 3 2 6" xfId="5852"/>
    <cellStyle name="Обычный 17 5 2 3 3" xfId="5853"/>
    <cellStyle name="Обычный 17 5 2 3 3 2" xfId="5854"/>
    <cellStyle name="Обычный 17 5 2 3 3 2 2" xfId="5855"/>
    <cellStyle name="Обычный 17 5 2 3 3 3" xfId="5856"/>
    <cellStyle name="Обычный 17 5 2 3 3 3 2" xfId="5857"/>
    <cellStyle name="Обычный 17 5 2 3 3 4" xfId="5858"/>
    <cellStyle name="Обычный 17 5 2 3 3 4 2" xfId="5859"/>
    <cellStyle name="Обычный 17 5 2 3 3 5" xfId="5860"/>
    <cellStyle name="Обычный 17 5 2 3 4" xfId="5861"/>
    <cellStyle name="Обычный 17 5 2 3 4 2" xfId="5862"/>
    <cellStyle name="Обычный 17 5 2 3 5" xfId="5863"/>
    <cellStyle name="Обычный 17 5 2 3 5 2" xfId="5864"/>
    <cellStyle name="Обычный 17 5 2 3 6" xfId="5865"/>
    <cellStyle name="Обычный 17 5 2 3 6 2" xfId="5866"/>
    <cellStyle name="Обычный 17 5 2 3 7" xfId="5867"/>
    <cellStyle name="Обычный 17 5 2 3 7 2" xfId="5868"/>
    <cellStyle name="Обычный 17 5 2 3 8" xfId="5869"/>
    <cellStyle name="Обычный 17 5 2 3 8 2" xfId="5870"/>
    <cellStyle name="Обычный 17 5 2 3 9" xfId="5871"/>
    <cellStyle name="Обычный 17 5 2 3 9 2" xfId="5872"/>
    <cellStyle name="Обычный 17 5 2 4" xfId="5873"/>
    <cellStyle name="Обычный 17 5 2 4 2" xfId="5874"/>
    <cellStyle name="Обычный 17 5 2 4 2 2" xfId="5875"/>
    <cellStyle name="Обычный 17 5 2 4 3" xfId="5876"/>
    <cellStyle name="Обычный 17 5 2 4 3 2" xfId="5877"/>
    <cellStyle name="Обычный 17 5 2 4 4" xfId="5878"/>
    <cellStyle name="Обычный 17 5 2 4 4 2" xfId="5879"/>
    <cellStyle name="Обычный 17 5 2 4 5" xfId="5880"/>
    <cellStyle name="Обычный 17 5 2 4 5 2" xfId="5881"/>
    <cellStyle name="Обычный 17 5 2 4 6" xfId="5882"/>
    <cellStyle name="Обычный 17 5 2 5" xfId="5883"/>
    <cellStyle name="Обычный 17 5 2 5 2" xfId="5884"/>
    <cellStyle name="Обычный 17 5 2 5 2 2" xfId="5885"/>
    <cellStyle name="Обычный 17 5 2 5 3" xfId="5886"/>
    <cellStyle name="Обычный 17 5 2 5 3 2" xfId="5887"/>
    <cellStyle name="Обычный 17 5 2 5 4" xfId="5888"/>
    <cellStyle name="Обычный 17 5 2 5 4 2" xfId="5889"/>
    <cellStyle name="Обычный 17 5 2 5 5" xfId="5890"/>
    <cellStyle name="Обычный 17 5 2 6" xfId="5891"/>
    <cellStyle name="Обычный 17 5 2 6 2" xfId="5892"/>
    <cellStyle name="Обычный 17 5 2 7" xfId="5893"/>
    <cellStyle name="Обычный 17 5 2 7 2" xfId="5894"/>
    <cellStyle name="Обычный 17 5 2 8" xfId="5895"/>
    <cellStyle name="Обычный 17 5 2 8 2" xfId="5896"/>
    <cellStyle name="Обычный 17 5 2 9" xfId="5897"/>
    <cellStyle name="Обычный 17 5 2 9 2" xfId="5898"/>
    <cellStyle name="Обычный 17 5 3" xfId="2488"/>
    <cellStyle name="Обычный 17 6" xfId="341"/>
    <cellStyle name="Обычный 17 7" xfId="342"/>
    <cellStyle name="Обычный 17 7 2" xfId="5899"/>
    <cellStyle name="Обычный 17 8" xfId="343"/>
    <cellStyle name="Обычный 17 9" xfId="344"/>
    <cellStyle name="Обычный 172" xfId="345"/>
    <cellStyle name="Обычный 172 2" xfId="346"/>
    <cellStyle name="Обычный 175" xfId="2759"/>
    <cellStyle name="Обычный 176" xfId="5900"/>
    <cellStyle name="Обычный 176 10" xfId="5901"/>
    <cellStyle name="Обычный 176 10 2" xfId="5902"/>
    <cellStyle name="Обычный 176 11" xfId="5903"/>
    <cellStyle name="Обычный 176 11 2" xfId="5904"/>
    <cellStyle name="Обычный 176 12" xfId="5905"/>
    <cellStyle name="Обычный 176 2" xfId="5906"/>
    <cellStyle name="Обычный 176 2 10" xfId="5907"/>
    <cellStyle name="Обычный 176 2 10 2" xfId="5908"/>
    <cellStyle name="Обычный 176 2 11" xfId="5909"/>
    <cellStyle name="Обычный 176 2 2" xfId="5910"/>
    <cellStyle name="Обычный 176 2 2 10" xfId="5911"/>
    <cellStyle name="Обычный 176 2 2 2" xfId="5912"/>
    <cellStyle name="Обычный 176 2 2 2 2" xfId="5913"/>
    <cellStyle name="Обычный 176 2 2 2 2 2" xfId="5914"/>
    <cellStyle name="Обычный 176 2 2 2 3" xfId="5915"/>
    <cellStyle name="Обычный 176 2 2 2 3 2" xfId="5916"/>
    <cellStyle name="Обычный 176 2 2 2 4" xfId="5917"/>
    <cellStyle name="Обычный 176 2 2 2 4 2" xfId="5918"/>
    <cellStyle name="Обычный 176 2 2 2 5" xfId="5919"/>
    <cellStyle name="Обычный 176 2 2 2 5 2" xfId="5920"/>
    <cellStyle name="Обычный 176 2 2 2 6" xfId="5921"/>
    <cellStyle name="Обычный 176 2 2 3" xfId="5922"/>
    <cellStyle name="Обычный 176 2 2 3 2" xfId="5923"/>
    <cellStyle name="Обычный 176 2 2 3 2 2" xfId="5924"/>
    <cellStyle name="Обычный 176 2 2 3 3" xfId="5925"/>
    <cellStyle name="Обычный 176 2 2 3 3 2" xfId="5926"/>
    <cellStyle name="Обычный 176 2 2 3 4" xfId="5927"/>
    <cellStyle name="Обычный 176 2 2 3 4 2" xfId="5928"/>
    <cellStyle name="Обычный 176 2 2 3 5" xfId="5929"/>
    <cellStyle name="Обычный 176 2 2 4" xfId="5930"/>
    <cellStyle name="Обычный 176 2 2 4 2" xfId="5931"/>
    <cellStyle name="Обычный 176 2 2 5" xfId="5932"/>
    <cellStyle name="Обычный 176 2 2 5 2" xfId="5933"/>
    <cellStyle name="Обычный 176 2 2 6" xfId="5934"/>
    <cellStyle name="Обычный 176 2 2 6 2" xfId="5935"/>
    <cellStyle name="Обычный 176 2 2 7" xfId="5936"/>
    <cellStyle name="Обычный 176 2 2 7 2" xfId="5937"/>
    <cellStyle name="Обычный 176 2 2 8" xfId="5938"/>
    <cellStyle name="Обычный 176 2 2 8 2" xfId="5939"/>
    <cellStyle name="Обычный 176 2 2 9" xfId="5940"/>
    <cellStyle name="Обычный 176 2 2 9 2" xfId="5941"/>
    <cellStyle name="Обычный 176 2 3" xfId="5942"/>
    <cellStyle name="Обычный 176 2 3 2" xfId="5943"/>
    <cellStyle name="Обычный 176 2 3 2 2" xfId="5944"/>
    <cellStyle name="Обычный 176 2 3 3" xfId="5945"/>
    <cellStyle name="Обычный 176 2 3 3 2" xfId="5946"/>
    <cellStyle name="Обычный 176 2 3 4" xfId="5947"/>
    <cellStyle name="Обычный 176 2 3 4 2" xfId="5948"/>
    <cellStyle name="Обычный 176 2 3 5" xfId="5949"/>
    <cellStyle name="Обычный 176 2 3 5 2" xfId="5950"/>
    <cellStyle name="Обычный 176 2 3 6" xfId="5951"/>
    <cellStyle name="Обычный 176 2 4" xfId="5952"/>
    <cellStyle name="Обычный 176 2 4 2" xfId="5953"/>
    <cellStyle name="Обычный 176 2 4 2 2" xfId="5954"/>
    <cellStyle name="Обычный 176 2 4 3" xfId="5955"/>
    <cellStyle name="Обычный 176 2 4 3 2" xfId="5956"/>
    <cellStyle name="Обычный 176 2 4 4" xfId="5957"/>
    <cellStyle name="Обычный 176 2 4 4 2" xfId="5958"/>
    <cellStyle name="Обычный 176 2 4 5" xfId="5959"/>
    <cellStyle name="Обычный 176 2 5" xfId="5960"/>
    <cellStyle name="Обычный 176 2 5 2" xfId="5961"/>
    <cellStyle name="Обычный 176 2 6" xfId="5962"/>
    <cellStyle name="Обычный 176 2 6 2" xfId="5963"/>
    <cellStyle name="Обычный 176 2 7" xfId="5964"/>
    <cellStyle name="Обычный 176 2 7 2" xfId="5965"/>
    <cellStyle name="Обычный 176 2 8" xfId="5966"/>
    <cellStyle name="Обычный 176 2 8 2" xfId="5967"/>
    <cellStyle name="Обычный 176 2 9" xfId="5968"/>
    <cellStyle name="Обычный 176 2 9 2" xfId="5969"/>
    <cellStyle name="Обычный 176 3" xfId="5970"/>
    <cellStyle name="Обычный 176 3 10" xfId="5971"/>
    <cellStyle name="Обычный 176 3 2" xfId="5972"/>
    <cellStyle name="Обычный 176 3 2 2" xfId="5973"/>
    <cellStyle name="Обычный 176 3 2 2 2" xfId="5974"/>
    <cellStyle name="Обычный 176 3 2 3" xfId="5975"/>
    <cellStyle name="Обычный 176 3 2 3 2" xfId="5976"/>
    <cellStyle name="Обычный 176 3 2 4" xfId="5977"/>
    <cellStyle name="Обычный 176 3 2 4 2" xfId="5978"/>
    <cellStyle name="Обычный 176 3 2 5" xfId="5979"/>
    <cellStyle name="Обычный 176 3 2 5 2" xfId="5980"/>
    <cellStyle name="Обычный 176 3 2 6" xfId="5981"/>
    <cellStyle name="Обычный 176 3 3" xfId="5982"/>
    <cellStyle name="Обычный 176 3 3 2" xfId="5983"/>
    <cellStyle name="Обычный 176 3 3 2 2" xfId="5984"/>
    <cellStyle name="Обычный 176 3 3 3" xfId="5985"/>
    <cellStyle name="Обычный 176 3 3 3 2" xfId="5986"/>
    <cellStyle name="Обычный 176 3 3 4" xfId="5987"/>
    <cellStyle name="Обычный 176 3 3 4 2" xfId="5988"/>
    <cellStyle name="Обычный 176 3 3 5" xfId="5989"/>
    <cellStyle name="Обычный 176 3 4" xfId="5990"/>
    <cellStyle name="Обычный 176 3 4 2" xfId="5991"/>
    <cellStyle name="Обычный 176 3 5" xfId="5992"/>
    <cellStyle name="Обычный 176 3 5 2" xfId="5993"/>
    <cellStyle name="Обычный 176 3 6" xfId="5994"/>
    <cellStyle name="Обычный 176 3 6 2" xfId="5995"/>
    <cellStyle name="Обычный 176 3 7" xfId="5996"/>
    <cellStyle name="Обычный 176 3 7 2" xfId="5997"/>
    <cellStyle name="Обычный 176 3 8" xfId="5998"/>
    <cellStyle name="Обычный 176 3 8 2" xfId="5999"/>
    <cellStyle name="Обычный 176 3 9" xfId="6000"/>
    <cellStyle name="Обычный 176 3 9 2" xfId="6001"/>
    <cellStyle name="Обычный 176 4" xfId="6002"/>
    <cellStyle name="Обычный 176 4 2" xfId="6003"/>
    <cellStyle name="Обычный 176 4 2 2" xfId="6004"/>
    <cellStyle name="Обычный 176 4 3" xfId="6005"/>
    <cellStyle name="Обычный 176 4 3 2" xfId="6006"/>
    <cellStyle name="Обычный 176 4 4" xfId="6007"/>
    <cellStyle name="Обычный 176 4 4 2" xfId="6008"/>
    <cellStyle name="Обычный 176 4 5" xfId="6009"/>
    <cellStyle name="Обычный 176 4 5 2" xfId="6010"/>
    <cellStyle name="Обычный 176 4 6" xfId="6011"/>
    <cellStyle name="Обычный 176 5" xfId="6012"/>
    <cellStyle name="Обычный 176 5 2" xfId="6013"/>
    <cellStyle name="Обычный 176 5 2 2" xfId="6014"/>
    <cellStyle name="Обычный 176 5 3" xfId="6015"/>
    <cellStyle name="Обычный 176 5 3 2" xfId="6016"/>
    <cellStyle name="Обычный 176 5 4" xfId="6017"/>
    <cellStyle name="Обычный 176 5 4 2" xfId="6018"/>
    <cellStyle name="Обычный 176 5 5" xfId="6019"/>
    <cellStyle name="Обычный 176 6" xfId="6020"/>
    <cellStyle name="Обычный 176 6 2" xfId="6021"/>
    <cellStyle name="Обычный 176 7" xfId="6022"/>
    <cellStyle name="Обычный 176 7 2" xfId="6023"/>
    <cellStyle name="Обычный 176 8" xfId="6024"/>
    <cellStyle name="Обычный 176 8 2" xfId="6025"/>
    <cellStyle name="Обычный 176 9" xfId="6026"/>
    <cellStyle name="Обычный 176 9 2" xfId="6027"/>
    <cellStyle name="Обычный 18" xfId="347"/>
    <cellStyle name="Обычный 18 10" xfId="348"/>
    <cellStyle name="Обычный 18 10 10" xfId="6029"/>
    <cellStyle name="Обычный 18 10 10 2" xfId="6030"/>
    <cellStyle name="Обычный 18 10 11" xfId="6031"/>
    <cellStyle name="Обычный 18 10 11 2" xfId="6032"/>
    <cellStyle name="Обычный 18 10 12" xfId="6033"/>
    <cellStyle name="Обычный 18 10 13" xfId="6028"/>
    <cellStyle name="Обычный 18 10 2" xfId="6034"/>
    <cellStyle name="Обычный 18 10 2 10" xfId="6035"/>
    <cellStyle name="Обычный 18 10 2 10 2" xfId="6036"/>
    <cellStyle name="Обычный 18 10 2 11" xfId="6037"/>
    <cellStyle name="Обычный 18 10 2 2" xfId="6038"/>
    <cellStyle name="Обычный 18 10 2 2 10" xfId="6039"/>
    <cellStyle name="Обычный 18 10 2 2 2" xfId="6040"/>
    <cellStyle name="Обычный 18 10 2 2 2 2" xfId="6041"/>
    <cellStyle name="Обычный 18 10 2 2 2 2 2" xfId="6042"/>
    <cellStyle name="Обычный 18 10 2 2 2 3" xfId="6043"/>
    <cellStyle name="Обычный 18 10 2 2 2 3 2" xfId="6044"/>
    <cellStyle name="Обычный 18 10 2 2 2 4" xfId="6045"/>
    <cellStyle name="Обычный 18 10 2 2 2 4 2" xfId="6046"/>
    <cellStyle name="Обычный 18 10 2 2 2 5" xfId="6047"/>
    <cellStyle name="Обычный 18 10 2 2 2 5 2" xfId="6048"/>
    <cellStyle name="Обычный 18 10 2 2 2 6" xfId="6049"/>
    <cellStyle name="Обычный 18 10 2 2 3" xfId="6050"/>
    <cellStyle name="Обычный 18 10 2 2 3 2" xfId="6051"/>
    <cellStyle name="Обычный 18 10 2 2 3 2 2" xfId="6052"/>
    <cellStyle name="Обычный 18 10 2 2 3 3" xfId="6053"/>
    <cellStyle name="Обычный 18 10 2 2 3 3 2" xfId="6054"/>
    <cellStyle name="Обычный 18 10 2 2 3 4" xfId="6055"/>
    <cellStyle name="Обычный 18 10 2 2 3 4 2" xfId="6056"/>
    <cellStyle name="Обычный 18 10 2 2 3 5" xfId="6057"/>
    <cellStyle name="Обычный 18 10 2 2 4" xfId="6058"/>
    <cellStyle name="Обычный 18 10 2 2 4 2" xfId="6059"/>
    <cellStyle name="Обычный 18 10 2 2 5" xfId="6060"/>
    <cellStyle name="Обычный 18 10 2 2 5 2" xfId="6061"/>
    <cellStyle name="Обычный 18 10 2 2 6" xfId="6062"/>
    <cellStyle name="Обычный 18 10 2 2 6 2" xfId="6063"/>
    <cellStyle name="Обычный 18 10 2 2 7" xfId="6064"/>
    <cellStyle name="Обычный 18 10 2 2 7 2" xfId="6065"/>
    <cellStyle name="Обычный 18 10 2 2 8" xfId="6066"/>
    <cellStyle name="Обычный 18 10 2 2 8 2" xfId="6067"/>
    <cellStyle name="Обычный 18 10 2 2 9" xfId="6068"/>
    <cellStyle name="Обычный 18 10 2 2 9 2" xfId="6069"/>
    <cellStyle name="Обычный 18 10 2 3" xfId="6070"/>
    <cellStyle name="Обычный 18 10 2 3 2" xfId="6071"/>
    <cellStyle name="Обычный 18 10 2 3 2 2" xfId="6072"/>
    <cellStyle name="Обычный 18 10 2 3 3" xfId="6073"/>
    <cellStyle name="Обычный 18 10 2 3 3 2" xfId="6074"/>
    <cellStyle name="Обычный 18 10 2 3 4" xfId="6075"/>
    <cellStyle name="Обычный 18 10 2 3 4 2" xfId="6076"/>
    <cellStyle name="Обычный 18 10 2 3 5" xfId="6077"/>
    <cellStyle name="Обычный 18 10 2 3 5 2" xfId="6078"/>
    <cellStyle name="Обычный 18 10 2 3 6" xfId="6079"/>
    <cellStyle name="Обычный 18 10 2 4" xfId="6080"/>
    <cellStyle name="Обычный 18 10 2 4 2" xfId="6081"/>
    <cellStyle name="Обычный 18 10 2 4 2 2" xfId="6082"/>
    <cellStyle name="Обычный 18 10 2 4 3" xfId="6083"/>
    <cellStyle name="Обычный 18 10 2 4 3 2" xfId="6084"/>
    <cellStyle name="Обычный 18 10 2 4 4" xfId="6085"/>
    <cellStyle name="Обычный 18 10 2 4 4 2" xfId="6086"/>
    <cellStyle name="Обычный 18 10 2 4 5" xfId="6087"/>
    <cellStyle name="Обычный 18 10 2 5" xfId="6088"/>
    <cellStyle name="Обычный 18 10 2 5 2" xfId="6089"/>
    <cellStyle name="Обычный 18 10 2 6" xfId="6090"/>
    <cellStyle name="Обычный 18 10 2 6 2" xfId="6091"/>
    <cellStyle name="Обычный 18 10 2 7" xfId="6092"/>
    <cellStyle name="Обычный 18 10 2 7 2" xfId="6093"/>
    <cellStyle name="Обычный 18 10 2 8" xfId="6094"/>
    <cellStyle name="Обычный 18 10 2 8 2" xfId="6095"/>
    <cellStyle name="Обычный 18 10 2 9" xfId="6096"/>
    <cellStyle name="Обычный 18 10 2 9 2" xfId="6097"/>
    <cellStyle name="Обычный 18 10 3" xfId="6098"/>
    <cellStyle name="Обычный 18 10 3 10" xfId="6099"/>
    <cellStyle name="Обычный 18 10 3 2" xfId="6100"/>
    <cellStyle name="Обычный 18 10 3 2 2" xfId="6101"/>
    <cellStyle name="Обычный 18 10 3 2 2 2" xfId="6102"/>
    <cellStyle name="Обычный 18 10 3 2 3" xfId="6103"/>
    <cellStyle name="Обычный 18 10 3 2 3 2" xfId="6104"/>
    <cellStyle name="Обычный 18 10 3 2 4" xfId="6105"/>
    <cellStyle name="Обычный 18 10 3 2 4 2" xfId="6106"/>
    <cellStyle name="Обычный 18 10 3 2 5" xfId="6107"/>
    <cellStyle name="Обычный 18 10 3 2 5 2" xfId="6108"/>
    <cellStyle name="Обычный 18 10 3 2 6" xfId="6109"/>
    <cellStyle name="Обычный 18 10 3 3" xfId="6110"/>
    <cellStyle name="Обычный 18 10 3 3 2" xfId="6111"/>
    <cellStyle name="Обычный 18 10 3 3 2 2" xfId="6112"/>
    <cellStyle name="Обычный 18 10 3 3 3" xfId="6113"/>
    <cellStyle name="Обычный 18 10 3 3 3 2" xfId="6114"/>
    <cellStyle name="Обычный 18 10 3 3 4" xfId="6115"/>
    <cellStyle name="Обычный 18 10 3 3 4 2" xfId="6116"/>
    <cellStyle name="Обычный 18 10 3 3 5" xfId="6117"/>
    <cellStyle name="Обычный 18 10 3 4" xfId="6118"/>
    <cellStyle name="Обычный 18 10 3 4 2" xfId="6119"/>
    <cellStyle name="Обычный 18 10 3 5" xfId="6120"/>
    <cellStyle name="Обычный 18 10 3 5 2" xfId="6121"/>
    <cellStyle name="Обычный 18 10 3 6" xfId="6122"/>
    <cellStyle name="Обычный 18 10 3 6 2" xfId="6123"/>
    <cellStyle name="Обычный 18 10 3 7" xfId="6124"/>
    <cellStyle name="Обычный 18 10 3 7 2" xfId="6125"/>
    <cellStyle name="Обычный 18 10 3 8" xfId="6126"/>
    <cellStyle name="Обычный 18 10 3 8 2" xfId="6127"/>
    <cellStyle name="Обычный 18 10 3 9" xfId="6128"/>
    <cellStyle name="Обычный 18 10 3 9 2" xfId="6129"/>
    <cellStyle name="Обычный 18 10 4" xfId="6130"/>
    <cellStyle name="Обычный 18 10 4 2" xfId="6131"/>
    <cellStyle name="Обычный 18 10 4 2 2" xfId="6132"/>
    <cellStyle name="Обычный 18 10 4 3" xfId="6133"/>
    <cellStyle name="Обычный 18 10 4 3 2" xfId="6134"/>
    <cellStyle name="Обычный 18 10 4 4" xfId="6135"/>
    <cellStyle name="Обычный 18 10 4 4 2" xfId="6136"/>
    <cellStyle name="Обычный 18 10 4 5" xfId="6137"/>
    <cellStyle name="Обычный 18 10 4 5 2" xfId="6138"/>
    <cellStyle name="Обычный 18 10 4 6" xfId="6139"/>
    <cellStyle name="Обычный 18 10 5" xfId="6140"/>
    <cellStyle name="Обычный 18 10 5 2" xfId="6141"/>
    <cellStyle name="Обычный 18 10 5 2 2" xfId="6142"/>
    <cellStyle name="Обычный 18 10 5 3" xfId="6143"/>
    <cellStyle name="Обычный 18 10 5 3 2" xfId="6144"/>
    <cellStyle name="Обычный 18 10 5 4" xfId="6145"/>
    <cellStyle name="Обычный 18 10 5 4 2" xfId="6146"/>
    <cellStyle name="Обычный 18 10 5 5" xfId="6147"/>
    <cellStyle name="Обычный 18 10 6" xfId="6148"/>
    <cellStyle name="Обычный 18 10 6 2" xfId="6149"/>
    <cellStyle name="Обычный 18 10 7" xfId="6150"/>
    <cellStyle name="Обычный 18 10 7 2" xfId="6151"/>
    <cellStyle name="Обычный 18 10 8" xfId="6152"/>
    <cellStyle name="Обычный 18 10 8 2" xfId="6153"/>
    <cellStyle name="Обычный 18 10 9" xfId="6154"/>
    <cellStyle name="Обычный 18 10 9 2" xfId="6155"/>
    <cellStyle name="Обычный 18 11" xfId="349"/>
    <cellStyle name="Обычный 18 11 10" xfId="6157"/>
    <cellStyle name="Обычный 18 11 10 2" xfId="6158"/>
    <cellStyle name="Обычный 18 11 11" xfId="6159"/>
    <cellStyle name="Обычный 18 11 11 2" xfId="6160"/>
    <cellStyle name="Обычный 18 11 12" xfId="6161"/>
    <cellStyle name="Обычный 18 11 13" xfId="6156"/>
    <cellStyle name="Обычный 18 11 2" xfId="6162"/>
    <cellStyle name="Обычный 18 11 2 10" xfId="6163"/>
    <cellStyle name="Обычный 18 11 2 10 2" xfId="6164"/>
    <cellStyle name="Обычный 18 11 2 11" xfId="6165"/>
    <cellStyle name="Обычный 18 11 2 2" xfId="6166"/>
    <cellStyle name="Обычный 18 11 2 2 10" xfId="6167"/>
    <cellStyle name="Обычный 18 11 2 2 2" xfId="6168"/>
    <cellStyle name="Обычный 18 11 2 2 2 2" xfId="6169"/>
    <cellStyle name="Обычный 18 11 2 2 2 2 2" xfId="6170"/>
    <cellStyle name="Обычный 18 11 2 2 2 3" xfId="6171"/>
    <cellStyle name="Обычный 18 11 2 2 2 3 2" xfId="6172"/>
    <cellStyle name="Обычный 18 11 2 2 2 4" xfId="6173"/>
    <cellStyle name="Обычный 18 11 2 2 2 4 2" xfId="6174"/>
    <cellStyle name="Обычный 18 11 2 2 2 5" xfId="6175"/>
    <cellStyle name="Обычный 18 11 2 2 2 5 2" xfId="6176"/>
    <cellStyle name="Обычный 18 11 2 2 2 6" xfId="6177"/>
    <cellStyle name="Обычный 18 11 2 2 3" xfId="6178"/>
    <cellStyle name="Обычный 18 11 2 2 3 2" xfId="6179"/>
    <cellStyle name="Обычный 18 11 2 2 3 2 2" xfId="6180"/>
    <cellStyle name="Обычный 18 11 2 2 3 3" xfId="6181"/>
    <cellStyle name="Обычный 18 11 2 2 3 3 2" xfId="6182"/>
    <cellStyle name="Обычный 18 11 2 2 3 4" xfId="6183"/>
    <cellStyle name="Обычный 18 11 2 2 3 4 2" xfId="6184"/>
    <cellStyle name="Обычный 18 11 2 2 3 5" xfId="6185"/>
    <cellStyle name="Обычный 18 11 2 2 4" xfId="6186"/>
    <cellStyle name="Обычный 18 11 2 2 4 2" xfId="6187"/>
    <cellStyle name="Обычный 18 11 2 2 5" xfId="6188"/>
    <cellStyle name="Обычный 18 11 2 2 5 2" xfId="6189"/>
    <cellStyle name="Обычный 18 11 2 2 6" xfId="6190"/>
    <cellStyle name="Обычный 18 11 2 2 6 2" xfId="6191"/>
    <cellStyle name="Обычный 18 11 2 2 7" xfId="6192"/>
    <cellStyle name="Обычный 18 11 2 2 7 2" xfId="6193"/>
    <cellStyle name="Обычный 18 11 2 2 8" xfId="6194"/>
    <cellStyle name="Обычный 18 11 2 2 8 2" xfId="6195"/>
    <cellStyle name="Обычный 18 11 2 2 9" xfId="6196"/>
    <cellStyle name="Обычный 18 11 2 2 9 2" xfId="6197"/>
    <cellStyle name="Обычный 18 11 2 3" xfId="6198"/>
    <cellStyle name="Обычный 18 11 2 3 2" xfId="6199"/>
    <cellStyle name="Обычный 18 11 2 3 2 2" xfId="6200"/>
    <cellStyle name="Обычный 18 11 2 3 3" xfId="6201"/>
    <cellStyle name="Обычный 18 11 2 3 3 2" xfId="6202"/>
    <cellStyle name="Обычный 18 11 2 3 4" xfId="6203"/>
    <cellStyle name="Обычный 18 11 2 3 4 2" xfId="6204"/>
    <cellStyle name="Обычный 18 11 2 3 5" xfId="6205"/>
    <cellStyle name="Обычный 18 11 2 3 5 2" xfId="6206"/>
    <cellStyle name="Обычный 18 11 2 3 6" xfId="6207"/>
    <cellStyle name="Обычный 18 11 2 4" xfId="6208"/>
    <cellStyle name="Обычный 18 11 2 4 2" xfId="6209"/>
    <cellStyle name="Обычный 18 11 2 4 2 2" xfId="6210"/>
    <cellStyle name="Обычный 18 11 2 4 3" xfId="6211"/>
    <cellStyle name="Обычный 18 11 2 4 3 2" xfId="6212"/>
    <cellStyle name="Обычный 18 11 2 4 4" xfId="6213"/>
    <cellStyle name="Обычный 18 11 2 4 4 2" xfId="6214"/>
    <cellStyle name="Обычный 18 11 2 4 5" xfId="6215"/>
    <cellStyle name="Обычный 18 11 2 5" xfId="6216"/>
    <cellStyle name="Обычный 18 11 2 5 2" xfId="6217"/>
    <cellStyle name="Обычный 18 11 2 6" xfId="6218"/>
    <cellStyle name="Обычный 18 11 2 6 2" xfId="6219"/>
    <cellStyle name="Обычный 18 11 2 7" xfId="6220"/>
    <cellStyle name="Обычный 18 11 2 7 2" xfId="6221"/>
    <cellStyle name="Обычный 18 11 2 8" xfId="6222"/>
    <cellStyle name="Обычный 18 11 2 8 2" xfId="6223"/>
    <cellStyle name="Обычный 18 11 2 9" xfId="6224"/>
    <cellStyle name="Обычный 18 11 2 9 2" xfId="6225"/>
    <cellStyle name="Обычный 18 11 3" xfId="6226"/>
    <cellStyle name="Обычный 18 11 3 10" xfId="6227"/>
    <cellStyle name="Обычный 18 11 3 2" xfId="6228"/>
    <cellStyle name="Обычный 18 11 3 2 2" xfId="6229"/>
    <cellStyle name="Обычный 18 11 3 2 2 2" xfId="6230"/>
    <cellStyle name="Обычный 18 11 3 2 3" xfId="6231"/>
    <cellStyle name="Обычный 18 11 3 2 3 2" xfId="6232"/>
    <cellStyle name="Обычный 18 11 3 2 4" xfId="6233"/>
    <cellStyle name="Обычный 18 11 3 2 4 2" xfId="6234"/>
    <cellStyle name="Обычный 18 11 3 2 5" xfId="6235"/>
    <cellStyle name="Обычный 18 11 3 2 5 2" xfId="6236"/>
    <cellStyle name="Обычный 18 11 3 2 6" xfId="6237"/>
    <cellStyle name="Обычный 18 11 3 3" xfId="6238"/>
    <cellStyle name="Обычный 18 11 3 3 2" xfId="6239"/>
    <cellStyle name="Обычный 18 11 3 3 2 2" xfId="6240"/>
    <cellStyle name="Обычный 18 11 3 3 3" xfId="6241"/>
    <cellStyle name="Обычный 18 11 3 3 3 2" xfId="6242"/>
    <cellStyle name="Обычный 18 11 3 3 4" xfId="6243"/>
    <cellStyle name="Обычный 18 11 3 3 4 2" xfId="6244"/>
    <cellStyle name="Обычный 18 11 3 3 5" xfId="6245"/>
    <cellStyle name="Обычный 18 11 3 4" xfId="6246"/>
    <cellStyle name="Обычный 18 11 3 4 2" xfId="6247"/>
    <cellStyle name="Обычный 18 11 3 5" xfId="6248"/>
    <cellStyle name="Обычный 18 11 3 5 2" xfId="6249"/>
    <cellStyle name="Обычный 18 11 3 6" xfId="6250"/>
    <cellStyle name="Обычный 18 11 3 6 2" xfId="6251"/>
    <cellStyle name="Обычный 18 11 3 7" xfId="6252"/>
    <cellStyle name="Обычный 18 11 3 7 2" xfId="6253"/>
    <cellStyle name="Обычный 18 11 3 8" xfId="6254"/>
    <cellStyle name="Обычный 18 11 3 8 2" xfId="6255"/>
    <cellStyle name="Обычный 18 11 3 9" xfId="6256"/>
    <cellStyle name="Обычный 18 11 3 9 2" xfId="6257"/>
    <cellStyle name="Обычный 18 11 4" xfId="6258"/>
    <cellStyle name="Обычный 18 11 4 2" xfId="6259"/>
    <cellStyle name="Обычный 18 11 4 2 2" xfId="6260"/>
    <cellStyle name="Обычный 18 11 4 3" xfId="6261"/>
    <cellStyle name="Обычный 18 11 4 3 2" xfId="6262"/>
    <cellStyle name="Обычный 18 11 4 4" xfId="6263"/>
    <cellStyle name="Обычный 18 11 4 4 2" xfId="6264"/>
    <cellStyle name="Обычный 18 11 4 5" xfId="6265"/>
    <cellStyle name="Обычный 18 11 4 5 2" xfId="6266"/>
    <cellStyle name="Обычный 18 11 4 6" xfId="6267"/>
    <cellStyle name="Обычный 18 11 5" xfId="6268"/>
    <cellStyle name="Обычный 18 11 5 2" xfId="6269"/>
    <cellStyle name="Обычный 18 11 5 2 2" xfId="6270"/>
    <cellStyle name="Обычный 18 11 5 3" xfId="6271"/>
    <cellStyle name="Обычный 18 11 5 3 2" xfId="6272"/>
    <cellStyle name="Обычный 18 11 5 4" xfId="6273"/>
    <cellStyle name="Обычный 18 11 5 4 2" xfId="6274"/>
    <cellStyle name="Обычный 18 11 5 5" xfId="6275"/>
    <cellStyle name="Обычный 18 11 6" xfId="6276"/>
    <cellStyle name="Обычный 18 11 6 2" xfId="6277"/>
    <cellStyle name="Обычный 18 11 7" xfId="6278"/>
    <cellStyle name="Обычный 18 11 7 2" xfId="6279"/>
    <cellStyle name="Обычный 18 11 8" xfId="6280"/>
    <cellStyle name="Обычный 18 11 8 2" xfId="6281"/>
    <cellStyle name="Обычный 18 11 9" xfId="6282"/>
    <cellStyle name="Обычный 18 11 9 2" xfId="6283"/>
    <cellStyle name="Обычный 18 12" xfId="350"/>
    <cellStyle name="Обычный 18 12 10" xfId="6285"/>
    <cellStyle name="Обычный 18 12 10 2" xfId="6286"/>
    <cellStyle name="Обычный 18 12 11" xfId="6287"/>
    <cellStyle name="Обычный 18 12 11 2" xfId="6288"/>
    <cellStyle name="Обычный 18 12 12" xfId="6289"/>
    <cellStyle name="Обычный 18 12 13" xfId="6284"/>
    <cellStyle name="Обычный 18 12 2" xfId="6290"/>
    <cellStyle name="Обычный 18 12 2 10" xfId="6291"/>
    <cellStyle name="Обычный 18 12 2 10 2" xfId="6292"/>
    <cellStyle name="Обычный 18 12 2 11" xfId="6293"/>
    <cellStyle name="Обычный 18 12 2 2" xfId="6294"/>
    <cellStyle name="Обычный 18 12 2 2 10" xfId="6295"/>
    <cellStyle name="Обычный 18 12 2 2 2" xfId="6296"/>
    <cellStyle name="Обычный 18 12 2 2 2 2" xfId="6297"/>
    <cellStyle name="Обычный 18 12 2 2 2 2 2" xfId="6298"/>
    <cellStyle name="Обычный 18 12 2 2 2 3" xfId="6299"/>
    <cellStyle name="Обычный 18 12 2 2 2 3 2" xfId="6300"/>
    <cellStyle name="Обычный 18 12 2 2 2 4" xfId="6301"/>
    <cellStyle name="Обычный 18 12 2 2 2 4 2" xfId="6302"/>
    <cellStyle name="Обычный 18 12 2 2 2 5" xfId="6303"/>
    <cellStyle name="Обычный 18 12 2 2 2 5 2" xfId="6304"/>
    <cellStyle name="Обычный 18 12 2 2 2 6" xfId="6305"/>
    <cellStyle name="Обычный 18 12 2 2 3" xfId="6306"/>
    <cellStyle name="Обычный 18 12 2 2 3 2" xfId="6307"/>
    <cellStyle name="Обычный 18 12 2 2 3 2 2" xfId="6308"/>
    <cellStyle name="Обычный 18 12 2 2 3 3" xfId="6309"/>
    <cellStyle name="Обычный 18 12 2 2 3 3 2" xfId="6310"/>
    <cellStyle name="Обычный 18 12 2 2 3 4" xfId="6311"/>
    <cellStyle name="Обычный 18 12 2 2 3 4 2" xfId="6312"/>
    <cellStyle name="Обычный 18 12 2 2 3 5" xfId="6313"/>
    <cellStyle name="Обычный 18 12 2 2 4" xfId="6314"/>
    <cellStyle name="Обычный 18 12 2 2 4 2" xfId="6315"/>
    <cellStyle name="Обычный 18 12 2 2 5" xfId="6316"/>
    <cellStyle name="Обычный 18 12 2 2 5 2" xfId="6317"/>
    <cellStyle name="Обычный 18 12 2 2 6" xfId="6318"/>
    <cellStyle name="Обычный 18 12 2 2 6 2" xfId="6319"/>
    <cellStyle name="Обычный 18 12 2 2 7" xfId="6320"/>
    <cellStyle name="Обычный 18 12 2 2 7 2" xfId="6321"/>
    <cellStyle name="Обычный 18 12 2 2 8" xfId="6322"/>
    <cellStyle name="Обычный 18 12 2 2 8 2" xfId="6323"/>
    <cellStyle name="Обычный 18 12 2 2 9" xfId="6324"/>
    <cellStyle name="Обычный 18 12 2 2 9 2" xfId="6325"/>
    <cellStyle name="Обычный 18 12 2 3" xfId="6326"/>
    <cellStyle name="Обычный 18 12 2 3 2" xfId="6327"/>
    <cellStyle name="Обычный 18 12 2 3 2 2" xfId="6328"/>
    <cellStyle name="Обычный 18 12 2 3 3" xfId="6329"/>
    <cellStyle name="Обычный 18 12 2 3 3 2" xfId="6330"/>
    <cellStyle name="Обычный 18 12 2 3 4" xfId="6331"/>
    <cellStyle name="Обычный 18 12 2 3 4 2" xfId="6332"/>
    <cellStyle name="Обычный 18 12 2 3 5" xfId="6333"/>
    <cellStyle name="Обычный 18 12 2 3 5 2" xfId="6334"/>
    <cellStyle name="Обычный 18 12 2 3 6" xfId="6335"/>
    <cellStyle name="Обычный 18 12 2 4" xfId="6336"/>
    <cellStyle name="Обычный 18 12 2 4 2" xfId="6337"/>
    <cellStyle name="Обычный 18 12 2 4 2 2" xfId="6338"/>
    <cellStyle name="Обычный 18 12 2 4 3" xfId="6339"/>
    <cellStyle name="Обычный 18 12 2 4 3 2" xfId="6340"/>
    <cellStyle name="Обычный 18 12 2 4 4" xfId="6341"/>
    <cellStyle name="Обычный 18 12 2 4 4 2" xfId="6342"/>
    <cellStyle name="Обычный 18 12 2 4 5" xfId="6343"/>
    <cellStyle name="Обычный 18 12 2 5" xfId="6344"/>
    <cellStyle name="Обычный 18 12 2 5 2" xfId="6345"/>
    <cellStyle name="Обычный 18 12 2 6" xfId="6346"/>
    <cellStyle name="Обычный 18 12 2 6 2" xfId="6347"/>
    <cellStyle name="Обычный 18 12 2 7" xfId="6348"/>
    <cellStyle name="Обычный 18 12 2 7 2" xfId="6349"/>
    <cellStyle name="Обычный 18 12 2 8" xfId="6350"/>
    <cellStyle name="Обычный 18 12 2 8 2" xfId="6351"/>
    <cellStyle name="Обычный 18 12 2 9" xfId="6352"/>
    <cellStyle name="Обычный 18 12 2 9 2" xfId="6353"/>
    <cellStyle name="Обычный 18 12 3" xfId="6354"/>
    <cellStyle name="Обычный 18 12 3 10" xfId="6355"/>
    <cellStyle name="Обычный 18 12 3 2" xfId="6356"/>
    <cellStyle name="Обычный 18 12 3 2 2" xfId="6357"/>
    <cellStyle name="Обычный 18 12 3 2 2 2" xfId="6358"/>
    <cellStyle name="Обычный 18 12 3 2 3" xfId="6359"/>
    <cellStyle name="Обычный 18 12 3 2 3 2" xfId="6360"/>
    <cellStyle name="Обычный 18 12 3 2 4" xfId="6361"/>
    <cellStyle name="Обычный 18 12 3 2 4 2" xfId="6362"/>
    <cellStyle name="Обычный 18 12 3 2 5" xfId="6363"/>
    <cellStyle name="Обычный 18 12 3 2 5 2" xfId="6364"/>
    <cellStyle name="Обычный 18 12 3 2 6" xfId="6365"/>
    <cellStyle name="Обычный 18 12 3 3" xfId="6366"/>
    <cellStyle name="Обычный 18 12 3 3 2" xfId="6367"/>
    <cellStyle name="Обычный 18 12 3 3 2 2" xfId="6368"/>
    <cellStyle name="Обычный 18 12 3 3 3" xfId="6369"/>
    <cellStyle name="Обычный 18 12 3 3 3 2" xfId="6370"/>
    <cellStyle name="Обычный 18 12 3 3 4" xfId="6371"/>
    <cellStyle name="Обычный 18 12 3 3 4 2" xfId="6372"/>
    <cellStyle name="Обычный 18 12 3 3 5" xfId="6373"/>
    <cellStyle name="Обычный 18 12 3 4" xfId="6374"/>
    <cellStyle name="Обычный 18 12 3 4 2" xfId="6375"/>
    <cellStyle name="Обычный 18 12 3 5" xfId="6376"/>
    <cellStyle name="Обычный 18 12 3 5 2" xfId="6377"/>
    <cellStyle name="Обычный 18 12 3 6" xfId="6378"/>
    <cellStyle name="Обычный 18 12 3 6 2" xfId="6379"/>
    <cellStyle name="Обычный 18 12 3 7" xfId="6380"/>
    <cellStyle name="Обычный 18 12 3 7 2" xfId="6381"/>
    <cellStyle name="Обычный 18 12 3 8" xfId="6382"/>
    <cellStyle name="Обычный 18 12 3 8 2" xfId="6383"/>
    <cellStyle name="Обычный 18 12 3 9" xfId="6384"/>
    <cellStyle name="Обычный 18 12 3 9 2" xfId="6385"/>
    <cellStyle name="Обычный 18 12 4" xfId="6386"/>
    <cellStyle name="Обычный 18 12 4 2" xfId="6387"/>
    <cellStyle name="Обычный 18 12 4 2 2" xfId="6388"/>
    <cellStyle name="Обычный 18 12 4 3" xfId="6389"/>
    <cellStyle name="Обычный 18 12 4 3 2" xfId="6390"/>
    <cellStyle name="Обычный 18 12 4 4" xfId="6391"/>
    <cellStyle name="Обычный 18 12 4 4 2" xfId="6392"/>
    <cellStyle name="Обычный 18 12 4 5" xfId="6393"/>
    <cellStyle name="Обычный 18 12 4 5 2" xfId="6394"/>
    <cellStyle name="Обычный 18 12 4 6" xfId="6395"/>
    <cellStyle name="Обычный 18 12 5" xfId="6396"/>
    <cellStyle name="Обычный 18 12 5 2" xfId="6397"/>
    <cellStyle name="Обычный 18 12 5 2 2" xfId="6398"/>
    <cellStyle name="Обычный 18 12 5 3" xfId="6399"/>
    <cellStyle name="Обычный 18 12 5 3 2" xfId="6400"/>
    <cellStyle name="Обычный 18 12 5 4" xfId="6401"/>
    <cellStyle name="Обычный 18 12 5 4 2" xfId="6402"/>
    <cellStyle name="Обычный 18 12 5 5" xfId="6403"/>
    <cellStyle name="Обычный 18 12 6" xfId="6404"/>
    <cellStyle name="Обычный 18 12 6 2" xfId="6405"/>
    <cellStyle name="Обычный 18 12 7" xfId="6406"/>
    <cellStyle name="Обычный 18 12 7 2" xfId="6407"/>
    <cellStyle name="Обычный 18 12 8" xfId="6408"/>
    <cellStyle name="Обычный 18 12 8 2" xfId="6409"/>
    <cellStyle name="Обычный 18 12 9" xfId="6410"/>
    <cellStyle name="Обычный 18 12 9 2" xfId="6411"/>
    <cellStyle name="Обычный 18 13" xfId="351"/>
    <cellStyle name="Обычный 18 13 10" xfId="6413"/>
    <cellStyle name="Обычный 18 13 10 2" xfId="6414"/>
    <cellStyle name="Обычный 18 13 11" xfId="6415"/>
    <cellStyle name="Обычный 18 13 11 2" xfId="6416"/>
    <cellStyle name="Обычный 18 13 12" xfId="6417"/>
    <cellStyle name="Обычный 18 13 13" xfId="6412"/>
    <cellStyle name="Обычный 18 13 2" xfId="6418"/>
    <cellStyle name="Обычный 18 13 2 10" xfId="6419"/>
    <cellStyle name="Обычный 18 13 2 10 2" xfId="6420"/>
    <cellStyle name="Обычный 18 13 2 11" xfId="6421"/>
    <cellStyle name="Обычный 18 13 2 2" xfId="6422"/>
    <cellStyle name="Обычный 18 13 2 2 10" xfId="6423"/>
    <cellStyle name="Обычный 18 13 2 2 2" xfId="6424"/>
    <cellStyle name="Обычный 18 13 2 2 2 2" xfId="6425"/>
    <cellStyle name="Обычный 18 13 2 2 2 2 2" xfId="6426"/>
    <cellStyle name="Обычный 18 13 2 2 2 3" xfId="6427"/>
    <cellStyle name="Обычный 18 13 2 2 2 3 2" xfId="6428"/>
    <cellStyle name="Обычный 18 13 2 2 2 4" xfId="6429"/>
    <cellStyle name="Обычный 18 13 2 2 2 4 2" xfId="6430"/>
    <cellStyle name="Обычный 18 13 2 2 2 5" xfId="6431"/>
    <cellStyle name="Обычный 18 13 2 2 2 5 2" xfId="6432"/>
    <cellStyle name="Обычный 18 13 2 2 2 6" xfId="6433"/>
    <cellStyle name="Обычный 18 13 2 2 3" xfId="6434"/>
    <cellStyle name="Обычный 18 13 2 2 3 2" xfId="6435"/>
    <cellStyle name="Обычный 18 13 2 2 3 2 2" xfId="6436"/>
    <cellStyle name="Обычный 18 13 2 2 3 3" xfId="6437"/>
    <cellStyle name="Обычный 18 13 2 2 3 3 2" xfId="6438"/>
    <cellStyle name="Обычный 18 13 2 2 3 4" xfId="6439"/>
    <cellStyle name="Обычный 18 13 2 2 3 4 2" xfId="6440"/>
    <cellStyle name="Обычный 18 13 2 2 3 5" xfId="6441"/>
    <cellStyle name="Обычный 18 13 2 2 4" xfId="6442"/>
    <cellStyle name="Обычный 18 13 2 2 4 2" xfId="6443"/>
    <cellStyle name="Обычный 18 13 2 2 5" xfId="6444"/>
    <cellStyle name="Обычный 18 13 2 2 5 2" xfId="6445"/>
    <cellStyle name="Обычный 18 13 2 2 6" xfId="6446"/>
    <cellStyle name="Обычный 18 13 2 2 6 2" xfId="6447"/>
    <cellStyle name="Обычный 18 13 2 2 7" xfId="6448"/>
    <cellStyle name="Обычный 18 13 2 2 7 2" xfId="6449"/>
    <cellStyle name="Обычный 18 13 2 2 8" xfId="6450"/>
    <cellStyle name="Обычный 18 13 2 2 8 2" xfId="6451"/>
    <cellStyle name="Обычный 18 13 2 2 9" xfId="6452"/>
    <cellStyle name="Обычный 18 13 2 2 9 2" xfId="6453"/>
    <cellStyle name="Обычный 18 13 2 3" xfId="6454"/>
    <cellStyle name="Обычный 18 13 2 3 2" xfId="6455"/>
    <cellStyle name="Обычный 18 13 2 3 2 2" xfId="6456"/>
    <cellStyle name="Обычный 18 13 2 3 3" xfId="6457"/>
    <cellStyle name="Обычный 18 13 2 3 3 2" xfId="6458"/>
    <cellStyle name="Обычный 18 13 2 3 4" xfId="6459"/>
    <cellStyle name="Обычный 18 13 2 3 4 2" xfId="6460"/>
    <cellStyle name="Обычный 18 13 2 3 5" xfId="6461"/>
    <cellStyle name="Обычный 18 13 2 3 5 2" xfId="6462"/>
    <cellStyle name="Обычный 18 13 2 3 6" xfId="6463"/>
    <cellStyle name="Обычный 18 13 2 4" xfId="6464"/>
    <cellStyle name="Обычный 18 13 2 4 2" xfId="6465"/>
    <cellStyle name="Обычный 18 13 2 4 2 2" xfId="6466"/>
    <cellStyle name="Обычный 18 13 2 4 3" xfId="6467"/>
    <cellStyle name="Обычный 18 13 2 4 3 2" xfId="6468"/>
    <cellStyle name="Обычный 18 13 2 4 4" xfId="6469"/>
    <cellStyle name="Обычный 18 13 2 4 4 2" xfId="6470"/>
    <cellStyle name="Обычный 18 13 2 4 5" xfId="6471"/>
    <cellStyle name="Обычный 18 13 2 5" xfId="6472"/>
    <cellStyle name="Обычный 18 13 2 5 2" xfId="6473"/>
    <cellStyle name="Обычный 18 13 2 6" xfId="6474"/>
    <cellStyle name="Обычный 18 13 2 6 2" xfId="6475"/>
    <cellStyle name="Обычный 18 13 2 7" xfId="6476"/>
    <cellStyle name="Обычный 18 13 2 7 2" xfId="6477"/>
    <cellStyle name="Обычный 18 13 2 8" xfId="6478"/>
    <cellStyle name="Обычный 18 13 2 8 2" xfId="6479"/>
    <cellStyle name="Обычный 18 13 2 9" xfId="6480"/>
    <cellStyle name="Обычный 18 13 2 9 2" xfId="6481"/>
    <cellStyle name="Обычный 18 13 3" xfId="6482"/>
    <cellStyle name="Обычный 18 13 3 10" xfId="6483"/>
    <cellStyle name="Обычный 18 13 3 2" xfId="6484"/>
    <cellStyle name="Обычный 18 13 3 2 2" xfId="6485"/>
    <cellStyle name="Обычный 18 13 3 2 2 2" xfId="6486"/>
    <cellStyle name="Обычный 18 13 3 2 3" xfId="6487"/>
    <cellStyle name="Обычный 18 13 3 2 3 2" xfId="6488"/>
    <cellStyle name="Обычный 18 13 3 2 4" xfId="6489"/>
    <cellStyle name="Обычный 18 13 3 2 4 2" xfId="6490"/>
    <cellStyle name="Обычный 18 13 3 2 5" xfId="6491"/>
    <cellStyle name="Обычный 18 13 3 2 5 2" xfId="6492"/>
    <cellStyle name="Обычный 18 13 3 2 6" xfId="6493"/>
    <cellStyle name="Обычный 18 13 3 3" xfId="6494"/>
    <cellStyle name="Обычный 18 13 3 3 2" xfId="6495"/>
    <cellStyle name="Обычный 18 13 3 3 2 2" xfId="6496"/>
    <cellStyle name="Обычный 18 13 3 3 3" xfId="6497"/>
    <cellStyle name="Обычный 18 13 3 3 3 2" xfId="6498"/>
    <cellStyle name="Обычный 18 13 3 3 4" xfId="6499"/>
    <cellStyle name="Обычный 18 13 3 3 4 2" xfId="6500"/>
    <cellStyle name="Обычный 18 13 3 3 5" xfId="6501"/>
    <cellStyle name="Обычный 18 13 3 4" xfId="6502"/>
    <cellStyle name="Обычный 18 13 3 4 2" xfId="6503"/>
    <cellStyle name="Обычный 18 13 3 5" xfId="6504"/>
    <cellStyle name="Обычный 18 13 3 5 2" xfId="6505"/>
    <cellStyle name="Обычный 18 13 3 6" xfId="6506"/>
    <cellStyle name="Обычный 18 13 3 6 2" xfId="6507"/>
    <cellStyle name="Обычный 18 13 3 7" xfId="6508"/>
    <cellStyle name="Обычный 18 13 3 7 2" xfId="6509"/>
    <cellStyle name="Обычный 18 13 3 8" xfId="6510"/>
    <cellStyle name="Обычный 18 13 3 8 2" xfId="6511"/>
    <cellStyle name="Обычный 18 13 3 9" xfId="6512"/>
    <cellStyle name="Обычный 18 13 3 9 2" xfId="6513"/>
    <cellStyle name="Обычный 18 13 4" xfId="6514"/>
    <cellStyle name="Обычный 18 13 4 2" xfId="6515"/>
    <cellStyle name="Обычный 18 13 4 2 2" xfId="6516"/>
    <cellStyle name="Обычный 18 13 4 3" xfId="6517"/>
    <cellStyle name="Обычный 18 13 4 3 2" xfId="6518"/>
    <cellStyle name="Обычный 18 13 4 4" xfId="6519"/>
    <cellStyle name="Обычный 18 13 4 4 2" xfId="6520"/>
    <cellStyle name="Обычный 18 13 4 5" xfId="6521"/>
    <cellStyle name="Обычный 18 13 4 5 2" xfId="6522"/>
    <cellStyle name="Обычный 18 13 4 6" xfId="6523"/>
    <cellStyle name="Обычный 18 13 5" xfId="6524"/>
    <cellStyle name="Обычный 18 13 5 2" xfId="6525"/>
    <cellStyle name="Обычный 18 13 5 2 2" xfId="6526"/>
    <cellStyle name="Обычный 18 13 5 3" xfId="6527"/>
    <cellStyle name="Обычный 18 13 5 3 2" xfId="6528"/>
    <cellStyle name="Обычный 18 13 5 4" xfId="6529"/>
    <cellStyle name="Обычный 18 13 5 4 2" xfId="6530"/>
    <cellStyle name="Обычный 18 13 5 5" xfId="6531"/>
    <cellStyle name="Обычный 18 13 6" xfId="6532"/>
    <cellStyle name="Обычный 18 13 6 2" xfId="6533"/>
    <cellStyle name="Обычный 18 13 7" xfId="6534"/>
    <cellStyle name="Обычный 18 13 7 2" xfId="6535"/>
    <cellStyle name="Обычный 18 13 8" xfId="6536"/>
    <cellStyle name="Обычный 18 13 8 2" xfId="6537"/>
    <cellStyle name="Обычный 18 13 9" xfId="6538"/>
    <cellStyle name="Обычный 18 13 9 2" xfId="6539"/>
    <cellStyle name="Обычный 18 14" xfId="352"/>
    <cellStyle name="Обычный 18 14 10" xfId="6541"/>
    <cellStyle name="Обычный 18 14 10 2" xfId="6542"/>
    <cellStyle name="Обычный 18 14 11" xfId="6543"/>
    <cellStyle name="Обычный 18 14 11 2" xfId="6544"/>
    <cellStyle name="Обычный 18 14 12" xfId="6545"/>
    <cellStyle name="Обычный 18 14 13" xfId="6540"/>
    <cellStyle name="Обычный 18 14 2" xfId="6546"/>
    <cellStyle name="Обычный 18 14 2 10" xfId="6547"/>
    <cellStyle name="Обычный 18 14 2 10 2" xfId="6548"/>
    <cellStyle name="Обычный 18 14 2 11" xfId="6549"/>
    <cellStyle name="Обычный 18 14 2 2" xfId="6550"/>
    <cellStyle name="Обычный 18 14 2 2 10" xfId="6551"/>
    <cellStyle name="Обычный 18 14 2 2 2" xfId="6552"/>
    <cellStyle name="Обычный 18 14 2 2 2 2" xfId="6553"/>
    <cellStyle name="Обычный 18 14 2 2 2 2 2" xfId="6554"/>
    <cellStyle name="Обычный 18 14 2 2 2 3" xfId="6555"/>
    <cellStyle name="Обычный 18 14 2 2 2 3 2" xfId="6556"/>
    <cellStyle name="Обычный 18 14 2 2 2 4" xfId="6557"/>
    <cellStyle name="Обычный 18 14 2 2 2 4 2" xfId="6558"/>
    <cellStyle name="Обычный 18 14 2 2 2 5" xfId="6559"/>
    <cellStyle name="Обычный 18 14 2 2 2 5 2" xfId="6560"/>
    <cellStyle name="Обычный 18 14 2 2 2 6" xfId="6561"/>
    <cellStyle name="Обычный 18 14 2 2 3" xfId="6562"/>
    <cellStyle name="Обычный 18 14 2 2 3 2" xfId="6563"/>
    <cellStyle name="Обычный 18 14 2 2 3 2 2" xfId="6564"/>
    <cellStyle name="Обычный 18 14 2 2 3 3" xfId="6565"/>
    <cellStyle name="Обычный 18 14 2 2 3 3 2" xfId="6566"/>
    <cellStyle name="Обычный 18 14 2 2 3 4" xfId="6567"/>
    <cellStyle name="Обычный 18 14 2 2 3 4 2" xfId="6568"/>
    <cellStyle name="Обычный 18 14 2 2 3 5" xfId="6569"/>
    <cellStyle name="Обычный 18 14 2 2 4" xfId="6570"/>
    <cellStyle name="Обычный 18 14 2 2 4 2" xfId="6571"/>
    <cellStyle name="Обычный 18 14 2 2 5" xfId="6572"/>
    <cellStyle name="Обычный 18 14 2 2 5 2" xfId="6573"/>
    <cellStyle name="Обычный 18 14 2 2 6" xfId="6574"/>
    <cellStyle name="Обычный 18 14 2 2 6 2" xfId="6575"/>
    <cellStyle name="Обычный 18 14 2 2 7" xfId="6576"/>
    <cellStyle name="Обычный 18 14 2 2 7 2" xfId="6577"/>
    <cellStyle name="Обычный 18 14 2 2 8" xfId="6578"/>
    <cellStyle name="Обычный 18 14 2 2 8 2" xfId="6579"/>
    <cellStyle name="Обычный 18 14 2 2 9" xfId="6580"/>
    <cellStyle name="Обычный 18 14 2 2 9 2" xfId="6581"/>
    <cellStyle name="Обычный 18 14 2 3" xfId="6582"/>
    <cellStyle name="Обычный 18 14 2 3 2" xfId="6583"/>
    <cellStyle name="Обычный 18 14 2 3 2 2" xfId="6584"/>
    <cellStyle name="Обычный 18 14 2 3 3" xfId="6585"/>
    <cellStyle name="Обычный 18 14 2 3 3 2" xfId="6586"/>
    <cellStyle name="Обычный 18 14 2 3 4" xfId="6587"/>
    <cellStyle name="Обычный 18 14 2 3 4 2" xfId="6588"/>
    <cellStyle name="Обычный 18 14 2 3 5" xfId="6589"/>
    <cellStyle name="Обычный 18 14 2 3 5 2" xfId="6590"/>
    <cellStyle name="Обычный 18 14 2 3 6" xfId="6591"/>
    <cellStyle name="Обычный 18 14 2 4" xfId="6592"/>
    <cellStyle name="Обычный 18 14 2 4 2" xfId="6593"/>
    <cellStyle name="Обычный 18 14 2 4 2 2" xfId="6594"/>
    <cellStyle name="Обычный 18 14 2 4 3" xfId="6595"/>
    <cellStyle name="Обычный 18 14 2 4 3 2" xfId="6596"/>
    <cellStyle name="Обычный 18 14 2 4 4" xfId="6597"/>
    <cellStyle name="Обычный 18 14 2 4 4 2" xfId="6598"/>
    <cellStyle name="Обычный 18 14 2 4 5" xfId="6599"/>
    <cellStyle name="Обычный 18 14 2 5" xfId="6600"/>
    <cellStyle name="Обычный 18 14 2 5 2" xfId="6601"/>
    <cellStyle name="Обычный 18 14 2 6" xfId="6602"/>
    <cellStyle name="Обычный 18 14 2 6 2" xfId="6603"/>
    <cellStyle name="Обычный 18 14 2 7" xfId="6604"/>
    <cellStyle name="Обычный 18 14 2 7 2" xfId="6605"/>
    <cellStyle name="Обычный 18 14 2 8" xfId="6606"/>
    <cellStyle name="Обычный 18 14 2 8 2" xfId="6607"/>
    <cellStyle name="Обычный 18 14 2 9" xfId="6608"/>
    <cellStyle name="Обычный 18 14 2 9 2" xfId="6609"/>
    <cellStyle name="Обычный 18 14 3" xfId="6610"/>
    <cellStyle name="Обычный 18 14 3 10" xfId="6611"/>
    <cellStyle name="Обычный 18 14 3 2" xfId="6612"/>
    <cellStyle name="Обычный 18 14 3 2 2" xfId="6613"/>
    <cellStyle name="Обычный 18 14 3 2 2 2" xfId="6614"/>
    <cellStyle name="Обычный 18 14 3 2 3" xfId="6615"/>
    <cellStyle name="Обычный 18 14 3 2 3 2" xfId="6616"/>
    <cellStyle name="Обычный 18 14 3 2 4" xfId="6617"/>
    <cellStyle name="Обычный 18 14 3 2 4 2" xfId="6618"/>
    <cellStyle name="Обычный 18 14 3 2 5" xfId="6619"/>
    <cellStyle name="Обычный 18 14 3 2 5 2" xfId="6620"/>
    <cellStyle name="Обычный 18 14 3 2 6" xfId="6621"/>
    <cellStyle name="Обычный 18 14 3 3" xfId="6622"/>
    <cellStyle name="Обычный 18 14 3 3 2" xfId="6623"/>
    <cellStyle name="Обычный 18 14 3 3 2 2" xfId="6624"/>
    <cellStyle name="Обычный 18 14 3 3 3" xfId="6625"/>
    <cellStyle name="Обычный 18 14 3 3 3 2" xfId="6626"/>
    <cellStyle name="Обычный 18 14 3 3 4" xfId="6627"/>
    <cellStyle name="Обычный 18 14 3 3 4 2" xfId="6628"/>
    <cellStyle name="Обычный 18 14 3 3 5" xfId="6629"/>
    <cellStyle name="Обычный 18 14 3 4" xfId="6630"/>
    <cellStyle name="Обычный 18 14 3 4 2" xfId="6631"/>
    <cellStyle name="Обычный 18 14 3 5" xfId="6632"/>
    <cellStyle name="Обычный 18 14 3 5 2" xfId="6633"/>
    <cellStyle name="Обычный 18 14 3 6" xfId="6634"/>
    <cellStyle name="Обычный 18 14 3 6 2" xfId="6635"/>
    <cellStyle name="Обычный 18 14 3 7" xfId="6636"/>
    <cellStyle name="Обычный 18 14 3 7 2" xfId="6637"/>
    <cellStyle name="Обычный 18 14 3 8" xfId="6638"/>
    <cellStyle name="Обычный 18 14 3 8 2" xfId="6639"/>
    <cellStyle name="Обычный 18 14 3 9" xfId="6640"/>
    <cellStyle name="Обычный 18 14 3 9 2" xfId="6641"/>
    <cellStyle name="Обычный 18 14 4" xfId="6642"/>
    <cellStyle name="Обычный 18 14 4 2" xfId="6643"/>
    <cellStyle name="Обычный 18 14 4 2 2" xfId="6644"/>
    <cellStyle name="Обычный 18 14 4 3" xfId="6645"/>
    <cellStyle name="Обычный 18 14 4 3 2" xfId="6646"/>
    <cellStyle name="Обычный 18 14 4 4" xfId="6647"/>
    <cellStyle name="Обычный 18 14 4 4 2" xfId="6648"/>
    <cellStyle name="Обычный 18 14 4 5" xfId="6649"/>
    <cellStyle name="Обычный 18 14 4 5 2" xfId="6650"/>
    <cellStyle name="Обычный 18 14 4 6" xfId="6651"/>
    <cellStyle name="Обычный 18 14 5" xfId="6652"/>
    <cellStyle name="Обычный 18 14 5 2" xfId="6653"/>
    <cellStyle name="Обычный 18 14 5 2 2" xfId="6654"/>
    <cellStyle name="Обычный 18 14 5 3" xfId="6655"/>
    <cellStyle name="Обычный 18 14 5 3 2" xfId="6656"/>
    <cellStyle name="Обычный 18 14 5 4" xfId="6657"/>
    <cellStyle name="Обычный 18 14 5 4 2" xfId="6658"/>
    <cellStyle name="Обычный 18 14 5 5" xfId="6659"/>
    <cellStyle name="Обычный 18 14 6" xfId="6660"/>
    <cellStyle name="Обычный 18 14 6 2" xfId="6661"/>
    <cellStyle name="Обычный 18 14 7" xfId="6662"/>
    <cellStyle name="Обычный 18 14 7 2" xfId="6663"/>
    <cellStyle name="Обычный 18 14 8" xfId="6664"/>
    <cellStyle name="Обычный 18 14 8 2" xfId="6665"/>
    <cellStyle name="Обычный 18 14 9" xfId="6666"/>
    <cellStyle name="Обычный 18 14 9 2" xfId="6667"/>
    <cellStyle name="Обычный 18 15" xfId="353"/>
    <cellStyle name="Обычный 18 15 10" xfId="6669"/>
    <cellStyle name="Обычный 18 15 10 2" xfId="6670"/>
    <cellStyle name="Обычный 18 15 11" xfId="6671"/>
    <cellStyle name="Обычный 18 15 11 2" xfId="6672"/>
    <cellStyle name="Обычный 18 15 12" xfId="6673"/>
    <cellStyle name="Обычный 18 15 13" xfId="6668"/>
    <cellStyle name="Обычный 18 15 2" xfId="6674"/>
    <cellStyle name="Обычный 18 15 2 10" xfId="6675"/>
    <cellStyle name="Обычный 18 15 2 10 2" xfId="6676"/>
    <cellStyle name="Обычный 18 15 2 11" xfId="6677"/>
    <cellStyle name="Обычный 18 15 2 2" xfId="6678"/>
    <cellStyle name="Обычный 18 15 2 2 10" xfId="6679"/>
    <cellStyle name="Обычный 18 15 2 2 2" xfId="6680"/>
    <cellStyle name="Обычный 18 15 2 2 2 2" xfId="6681"/>
    <cellStyle name="Обычный 18 15 2 2 2 2 2" xfId="6682"/>
    <cellStyle name="Обычный 18 15 2 2 2 3" xfId="6683"/>
    <cellStyle name="Обычный 18 15 2 2 2 3 2" xfId="6684"/>
    <cellStyle name="Обычный 18 15 2 2 2 4" xfId="6685"/>
    <cellStyle name="Обычный 18 15 2 2 2 4 2" xfId="6686"/>
    <cellStyle name="Обычный 18 15 2 2 2 5" xfId="6687"/>
    <cellStyle name="Обычный 18 15 2 2 2 5 2" xfId="6688"/>
    <cellStyle name="Обычный 18 15 2 2 2 6" xfId="6689"/>
    <cellStyle name="Обычный 18 15 2 2 3" xfId="6690"/>
    <cellStyle name="Обычный 18 15 2 2 3 2" xfId="6691"/>
    <cellStyle name="Обычный 18 15 2 2 3 2 2" xfId="6692"/>
    <cellStyle name="Обычный 18 15 2 2 3 3" xfId="6693"/>
    <cellStyle name="Обычный 18 15 2 2 3 3 2" xfId="6694"/>
    <cellStyle name="Обычный 18 15 2 2 3 4" xfId="6695"/>
    <cellStyle name="Обычный 18 15 2 2 3 4 2" xfId="6696"/>
    <cellStyle name="Обычный 18 15 2 2 3 5" xfId="6697"/>
    <cellStyle name="Обычный 18 15 2 2 4" xfId="6698"/>
    <cellStyle name="Обычный 18 15 2 2 4 2" xfId="6699"/>
    <cellStyle name="Обычный 18 15 2 2 5" xfId="6700"/>
    <cellStyle name="Обычный 18 15 2 2 5 2" xfId="6701"/>
    <cellStyle name="Обычный 18 15 2 2 6" xfId="6702"/>
    <cellStyle name="Обычный 18 15 2 2 6 2" xfId="6703"/>
    <cellStyle name="Обычный 18 15 2 2 7" xfId="6704"/>
    <cellStyle name="Обычный 18 15 2 2 7 2" xfId="6705"/>
    <cellStyle name="Обычный 18 15 2 2 8" xfId="6706"/>
    <cellStyle name="Обычный 18 15 2 2 8 2" xfId="6707"/>
    <cellStyle name="Обычный 18 15 2 2 9" xfId="6708"/>
    <cellStyle name="Обычный 18 15 2 2 9 2" xfId="6709"/>
    <cellStyle name="Обычный 18 15 2 3" xfId="6710"/>
    <cellStyle name="Обычный 18 15 2 3 2" xfId="6711"/>
    <cellStyle name="Обычный 18 15 2 3 2 2" xfId="6712"/>
    <cellStyle name="Обычный 18 15 2 3 3" xfId="6713"/>
    <cellStyle name="Обычный 18 15 2 3 3 2" xfId="6714"/>
    <cellStyle name="Обычный 18 15 2 3 4" xfId="6715"/>
    <cellStyle name="Обычный 18 15 2 3 4 2" xfId="6716"/>
    <cellStyle name="Обычный 18 15 2 3 5" xfId="6717"/>
    <cellStyle name="Обычный 18 15 2 3 5 2" xfId="6718"/>
    <cellStyle name="Обычный 18 15 2 3 6" xfId="6719"/>
    <cellStyle name="Обычный 18 15 2 4" xfId="6720"/>
    <cellStyle name="Обычный 18 15 2 4 2" xfId="6721"/>
    <cellStyle name="Обычный 18 15 2 4 2 2" xfId="6722"/>
    <cellStyle name="Обычный 18 15 2 4 3" xfId="6723"/>
    <cellStyle name="Обычный 18 15 2 4 3 2" xfId="6724"/>
    <cellStyle name="Обычный 18 15 2 4 4" xfId="6725"/>
    <cellStyle name="Обычный 18 15 2 4 4 2" xfId="6726"/>
    <cellStyle name="Обычный 18 15 2 4 5" xfId="6727"/>
    <cellStyle name="Обычный 18 15 2 5" xfId="6728"/>
    <cellStyle name="Обычный 18 15 2 5 2" xfId="6729"/>
    <cellStyle name="Обычный 18 15 2 6" xfId="6730"/>
    <cellStyle name="Обычный 18 15 2 6 2" xfId="6731"/>
    <cellStyle name="Обычный 18 15 2 7" xfId="6732"/>
    <cellStyle name="Обычный 18 15 2 7 2" xfId="6733"/>
    <cellStyle name="Обычный 18 15 2 8" xfId="6734"/>
    <cellStyle name="Обычный 18 15 2 8 2" xfId="6735"/>
    <cellStyle name="Обычный 18 15 2 9" xfId="6736"/>
    <cellStyle name="Обычный 18 15 2 9 2" xfId="6737"/>
    <cellStyle name="Обычный 18 15 3" xfId="6738"/>
    <cellStyle name="Обычный 18 15 3 10" xfId="6739"/>
    <cellStyle name="Обычный 18 15 3 2" xfId="6740"/>
    <cellStyle name="Обычный 18 15 3 2 2" xfId="6741"/>
    <cellStyle name="Обычный 18 15 3 2 2 2" xfId="6742"/>
    <cellStyle name="Обычный 18 15 3 2 3" xfId="6743"/>
    <cellStyle name="Обычный 18 15 3 2 3 2" xfId="6744"/>
    <cellStyle name="Обычный 18 15 3 2 4" xfId="6745"/>
    <cellStyle name="Обычный 18 15 3 2 4 2" xfId="6746"/>
    <cellStyle name="Обычный 18 15 3 2 5" xfId="6747"/>
    <cellStyle name="Обычный 18 15 3 2 5 2" xfId="6748"/>
    <cellStyle name="Обычный 18 15 3 2 6" xfId="6749"/>
    <cellStyle name="Обычный 18 15 3 3" xfId="6750"/>
    <cellStyle name="Обычный 18 15 3 3 2" xfId="6751"/>
    <cellStyle name="Обычный 18 15 3 3 2 2" xfId="6752"/>
    <cellStyle name="Обычный 18 15 3 3 3" xfId="6753"/>
    <cellStyle name="Обычный 18 15 3 3 3 2" xfId="6754"/>
    <cellStyle name="Обычный 18 15 3 3 4" xfId="6755"/>
    <cellStyle name="Обычный 18 15 3 3 4 2" xfId="6756"/>
    <cellStyle name="Обычный 18 15 3 3 5" xfId="6757"/>
    <cellStyle name="Обычный 18 15 3 4" xfId="6758"/>
    <cellStyle name="Обычный 18 15 3 4 2" xfId="6759"/>
    <cellStyle name="Обычный 18 15 3 5" xfId="6760"/>
    <cellStyle name="Обычный 18 15 3 5 2" xfId="6761"/>
    <cellStyle name="Обычный 18 15 3 6" xfId="6762"/>
    <cellStyle name="Обычный 18 15 3 6 2" xfId="6763"/>
    <cellStyle name="Обычный 18 15 3 7" xfId="6764"/>
    <cellStyle name="Обычный 18 15 3 7 2" xfId="6765"/>
    <cellStyle name="Обычный 18 15 3 8" xfId="6766"/>
    <cellStyle name="Обычный 18 15 3 8 2" xfId="6767"/>
    <cellStyle name="Обычный 18 15 3 9" xfId="6768"/>
    <cellStyle name="Обычный 18 15 3 9 2" xfId="6769"/>
    <cellStyle name="Обычный 18 15 4" xfId="6770"/>
    <cellStyle name="Обычный 18 15 4 2" xfId="6771"/>
    <cellStyle name="Обычный 18 15 4 2 2" xfId="6772"/>
    <cellStyle name="Обычный 18 15 4 3" xfId="6773"/>
    <cellStyle name="Обычный 18 15 4 3 2" xfId="6774"/>
    <cellStyle name="Обычный 18 15 4 4" xfId="6775"/>
    <cellStyle name="Обычный 18 15 4 4 2" xfId="6776"/>
    <cellStyle name="Обычный 18 15 4 5" xfId="6777"/>
    <cellStyle name="Обычный 18 15 4 5 2" xfId="6778"/>
    <cellStyle name="Обычный 18 15 4 6" xfId="6779"/>
    <cellStyle name="Обычный 18 15 5" xfId="6780"/>
    <cellStyle name="Обычный 18 15 5 2" xfId="6781"/>
    <cellStyle name="Обычный 18 15 5 2 2" xfId="6782"/>
    <cellStyle name="Обычный 18 15 5 3" xfId="6783"/>
    <cellStyle name="Обычный 18 15 5 3 2" xfId="6784"/>
    <cellStyle name="Обычный 18 15 5 4" xfId="6785"/>
    <cellStyle name="Обычный 18 15 5 4 2" xfId="6786"/>
    <cellStyle name="Обычный 18 15 5 5" xfId="6787"/>
    <cellStyle name="Обычный 18 15 6" xfId="6788"/>
    <cellStyle name="Обычный 18 15 6 2" xfId="6789"/>
    <cellStyle name="Обычный 18 15 7" xfId="6790"/>
    <cellStyle name="Обычный 18 15 7 2" xfId="6791"/>
    <cellStyle name="Обычный 18 15 8" xfId="6792"/>
    <cellStyle name="Обычный 18 15 8 2" xfId="6793"/>
    <cellStyle name="Обычный 18 15 9" xfId="6794"/>
    <cellStyle name="Обычный 18 15 9 2" xfId="6795"/>
    <cellStyle name="Обычный 18 16" xfId="354"/>
    <cellStyle name="Обычный 18 16 10" xfId="6797"/>
    <cellStyle name="Обычный 18 16 10 2" xfId="6798"/>
    <cellStyle name="Обычный 18 16 11" xfId="6799"/>
    <cellStyle name="Обычный 18 16 11 2" xfId="6800"/>
    <cellStyle name="Обычный 18 16 12" xfId="6801"/>
    <cellStyle name="Обычный 18 16 13" xfId="6796"/>
    <cellStyle name="Обычный 18 16 2" xfId="6802"/>
    <cellStyle name="Обычный 18 16 2 10" xfId="6803"/>
    <cellStyle name="Обычный 18 16 2 10 2" xfId="6804"/>
    <cellStyle name="Обычный 18 16 2 11" xfId="6805"/>
    <cellStyle name="Обычный 18 16 2 2" xfId="6806"/>
    <cellStyle name="Обычный 18 16 2 2 10" xfId="6807"/>
    <cellStyle name="Обычный 18 16 2 2 2" xfId="6808"/>
    <cellStyle name="Обычный 18 16 2 2 2 2" xfId="6809"/>
    <cellStyle name="Обычный 18 16 2 2 2 2 2" xfId="6810"/>
    <cellStyle name="Обычный 18 16 2 2 2 3" xfId="6811"/>
    <cellStyle name="Обычный 18 16 2 2 2 3 2" xfId="6812"/>
    <cellStyle name="Обычный 18 16 2 2 2 4" xfId="6813"/>
    <cellStyle name="Обычный 18 16 2 2 2 4 2" xfId="6814"/>
    <cellStyle name="Обычный 18 16 2 2 2 5" xfId="6815"/>
    <cellStyle name="Обычный 18 16 2 2 2 5 2" xfId="6816"/>
    <cellStyle name="Обычный 18 16 2 2 2 6" xfId="6817"/>
    <cellStyle name="Обычный 18 16 2 2 3" xfId="6818"/>
    <cellStyle name="Обычный 18 16 2 2 3 2" xfId="6819"/>
    <cellStyle name="Обычный 18 16 2 2 3 2 2" xfId="6820"/>
    <cellStyle name="Обычный 18 16 2 2 3 3" xfId="6821"/>
    <cellStyle name="Обычный 18 16 2 2 3 3 2" xfId="6822"/>
    <cellStyle name="Обычный 18 16 2 2 3 4" xfId="6823"/>
    <cellStyle name="Обычный 18 16 2 2 3 4 2" xfId="6824"/>
    <cellStyle name="Обычный 18 16 2 2 3 5" xfId="6825"/>
    <cellStyle name="Обычный 18 16 2 2 4" xfId="6826"/>
    <cellStyle name="Обычный 18 16 2 2 4 2" xfId="6827"/>
    <cellStyle name="Обычный 18 16 2 2 5" xfId="6828"/>
    <cellStyle name="Обычный 18 16 2 2 5 2" xfId="6829"/>
    <cellStyle name="Обычный 18 16 2 2 6" xfId="6830"/>
    <cellStyle name="Обычный 18 16 2 2 6 2" xfId="6831"/>
    <cellStyle name="Обычный 18 16 2 2 7" xfId="6832"/>
    <cellStyle name="Обычный 18 16 2 2 7 2" xfId="6833"/>
    <cellStyle name="Обычный 18 16 2 2 8" xfId="6834"/>
    <cellStyle name="Обычный 18 16 2 2 8 2" xfId="6835"/>
    <cellStyle name="Обычный 18 16 2 2 9" xfId="6836"/>
    <cellStyle name="Обычный 18 16 2 2 9 2" xfId="6837"/>
    <cellStyle name="Обычный 18 16 2 3" xfId="6838"/>
    <cellStyle name="Обычный 18 16 2 3 2" xfId="6839"/>
    <cellStyle name="Обычный 18 16 2 3 2 2" xfId="6840"/>
    <cellStyle name="Обычный 18 16 2 3 3" xfId="6841"/>
    <cellStyle name="Обычный 18 16 2 3 3 2" xfId="6842"/>
    <cellStyle name="Обычный 18 16 2 3 4" xfId="6843"/>
    <cellStyle name="Обычный 18 16 2 3 4 2" xfId="6844"/>
    <cellStyle name="Обычный 18 16 2 3 5" xfId="6845"/>
    <cellStyle name="Обычный 18 16 2 3 5 2" xfId="6846"/>
    <cellStyle name="Обычный 18 16 2 3 6" xfId="6847"/>
    <cellStyle name="Обычный 18 16 2 4" xfId="6848"/>
    <cellStyle name="Обычный 18 16 2 4 2" xfId="6849"/>
    <cellStyle name="Обычный 18 16 2 4 2 2" xfId="6850"/>
    <cellStyle name="Обычный 18 16 2 4 3" xfId="6851"/>
    <cellStyle name="Обычный 18 16 2 4 3 2" xfId="6852"/>
    <cellStyle name="Обычный 18 16 2 4 4" xfId="6853"/>
    <cellStyle name="Обычный 18 16 2 4 4 2" xfId="6854"/>
    <cellStyle name="Обычный 18 16 2 4 5" xfId="6855"/>
    <cellStyle name="Обычный 18 16 2 5" xfId="6856"/>
    <cellStyle name="Обычный 18 16 2 5 2" xfId="6857"/>
    <cellStyle name="Обычный 18 16 2 6" xfId="6858"/>
    <cellStyle name="Обычный 18 16 2 6 2" xfId="6859"/>
    <cellStyle name="Обычный 18 16 2 7" xfId="6860"/>
    <cellStyle name="Обычный 18 16 2 7 2" xfId="6861"/>
    <cellStyle name="Обычный 18 16 2 8" xfId="6862"/>
    <cellStyle name="Обычный 18 16 2 8 2" xfId="6863"/>
    <cellStyle name="Обычный 18 16 2 9" xfId="6864"/>
    <cellStyle name="Обычный 18 16 2 9 2" xfId="6865"/>
    <cellStyle name="Обычный 18 16 3" xfId="6866"/>
    <cellStyle name="Обычный 18 16 3 10" xfId="6867"/>
    <cellStyle name="Обычный 18 16 3 2" xfId="6868"/>
    <cellStyle name="Обычный 18 16 3 2 2" xfId="6869"/>
    <cellStyle name="Обычный 18 16 3 2 2 2" xfId="6870"/>
    <cellStyle name="Обычный 18 16 3 2 3" xfId="6871"/>
    <cellStyle name="Обычный 18 16 3 2 3 2" xfId="6872"/>
    <cellStyle name="Обычный 18 16 3 2 4" xfId="6873"/>
    <cellStyle name="Обычный 18 16 3 2 4 2" xfId="6874"/>
    <cellStyle name="Обычный 18 16 3 2 5" xfId="6875"/>
    <cellStyle name="Обычный 18 16 3 2 5 2" xfId="6876"/>
    <cellStyle name="Обычный 18 16 3 2 6" xfId="6877"/>
    <cellStyle name="Обычный 18 16 3 3" xfId="6878"/>
    <cellStyle name="Обычный 18 16 3 3 2" xfId="6879"/>
    <cellStyle name="Обычный 18 16 3 3 2 2" xfId="6880"/>
    <cellStyle name="Обычный 18 16 3 3 3" xfId="6881"/>
    <cellStyle name="Обычный 18 16 3 3 3 2" xfId="6882"/>
    <cellStyle name="Обычный 18 16 3 3 4" xfId="6883"/>
    <cellStyle name="Обычный 18 16 3 3 4 2" xfId="6884"/>
    <cellStyle name="Обычный 18 16 3 3 5" xfId="6885"/>
    <cellStyle name="Обычный 18 16 3 4" xfId="6886"/>
    <cellStyle name="Обычный 18 16 3 4 2" xfId="6887"/>
    <cellStyle name="Обычный 18 16 3 5" xfId="6888"/>
    <cellStyle name="Обычный 18 16 3 5 2" xfId="6889"/>
    <cellStyle name="Обычный 18 16 3 6" xfId="6890"/>
    <cellStyle name="Обычный 18 16 3 6 2" xfId="6891"/>
    <cellStyle name="Обычный 18 16 3 7" xfId="6892"/>
    <cellStyle name="Обычный 18 16 3 7 2" xfId="6893"/>
    <cellStyle name="Обычный 18 16 3 8" xfId="6894"/>
    <cellStyle name="Обычный 18 16 3 8 2" xfId="6895"/>
    <cellStyle name="Обычный 18 16 3 9" xfId="6896"/>
    <cellStyle name="Обычный 18 16 3 9 2" xfId="6897"/>
    <cellStyle name="Обычный 18 16 4" xfId="6898"/>
    <cellStyle name="Обычный 18 16 4 2" xfId="6899"/>
    <cellStyle name="Обычный 18 16 4 2 2" xfId="6900"/>
    <cellStyle name="Обычный 18 16 4 3" xfId="6901"/>
    <cellStyle name="Обычный 18 16 4 3 2" xfId="6902"/>
    <cellStyle name="Обычный 18 16 4 4" xfId="6903"/>
    <cellStyle name="Обычный 18 16 4 4 2" xfId="6904"/>
    <cellStyle name="Обычный 18 16 4 5" xfId="6905"/>
    <cellStyle name="Обычный 18 16 4 5 2" xfId="6906"/>
    <cellStyle name="Обычный 18 16 4 6" xfId="6907"/>
    <cellStyle name="Обычный 18 16 5" xfId="6908"/>
    <cellStyle name="Обычный 18 16 5 2" xfId="6909"/>
    <cellStyle name="Обычный 18 16 5 2 2" xfId="6910"/>
    <cellStyle name="Обычный 18 16 5 3" xfId="6911"/>
    <cellStyle name="Обычный 18 16 5 3 2" xfId="6912"/>
    <cellStyle name="Обычный 18 16 5 4" xfId="6913"/>
    <cellStyle name="Обычный 18 16 5 4 2" xfId="6914"/>
    <cellStyle name="Обычный 18 16 5 5" xfId="6915"/>
    <cellStyle name="Обычный 18 16 6" xfId="6916"/>
    <cellStyle name="Обычный 18 16 6 2" xfId="6917"/>
    <cellStyle name="Обычный 18 16 7" xfId="6918"/>
    <cellStyle name="Обычный 18 16 7 2" xfId="6919"/>
    <cellStyle name="Обычный 18 16 8" xfId="6920"/>
    <cellStyle name="Обычный 18 16 8 2" xfId="6921"/>
    <cellStyle name="Обычный 18 16 9" xfId="6922"/>
    <cellStyle name="Обычный 18 16 9 2" xfId="6923"/>
    <cellStyle name="Обычный 18 17" xfId="355"/>
    <cellStyle name="Обычный 18 17 10" xfId="6925"/>
    <cellStyle name="Обычный 18 17 10 2" xfId="6926"/>
    <cellStyle name="Обычный 18 17 11" xfId="6927"/>
    <cellStyle name="Обычный 18 17 12" xfId="6924"/>
    <cellStyle name="Обычный 18 17 2" xfId="6928"/>
    <cellStyle name="Обычный 18 17 2 10" xfId="6929"/>
    <cellStyle name="Обычный 18 17 2 2" xfId="6930"/>
    <cellStyle name="Обычный 18 17 2 2 2" xfId="6931"/>
    <cellStyle name="Обычный 18 17 2 2 2 2" xfId="6932"/>
    <cellStyle name="Обычный 18 17 2 2 3" xfId="6933"/>
    <cellStyle name="Обычный 18 17 2 2 3 2" xfId="6934"/>
    <cellStyle name="Обычный 18 17 2 2 4" xfId="6935"/>
    <cellStyle name="Обычный 18 17 2 2 4 2" xfId="6936"/>
    <cellStyle name="Обычный 18 17 2 2 5" xfId="6937"/>
    <cellStyle name="Обычный 18 17 2 2 5 2" xfId="6938"/>
    <cellStyle name="Обычный 18 17 2 2 6" xfId="6939"/>
    <cellStyle name="Обычный 18 17 2 3" xfId="6940"/>
    <cellStyle name="Обычный 18 17 2 3 2" xfId="6941"/>
    <cellStyle name="Обычный 18 17 2 3 2 2" xfId="6942"/>
    <cellStyle name="Обычный 18 17 2 3 3" xfId="6943"/>
    <cellStyle name="Обычный 18 17 2 3 3 2" xfId="6944"/>
    <cellStyle name="Обычный 18 17 2 3 4" xfId="6945"/>
    <cellStyle name="Обычный 18 17 2 3 4 2" xfId="6946"/>
    <cellStyle name="Обычный 18 17 2 3 5" xfId="6947"/>
    <cellStyle name="Обычный 18 17 2 4" xfId="6948"/>
    <cellStyle name="Обычный 18 17 2 4 2" xfId="6949"/>
    <cellStyle name="Обычный 18 17 2 5" xfId="6950"/>
    <cellStyle name="Обычный 18 17 2 5 2" xfId="6951"/>
    <cellStyle name="Обычный 18 17 2 6" xfId="6952"/>
    <cellStyle name="Обычный 18 17 2 6 2" xfId="6953"/>
    <cellStyle name="Обычный 18 17 2 7" xfId="6954"/>
    <cellStyle name="Обычный 18 17 2 7 2" xfId="6955"/>
    <cellStyle name="Обычный 18 17 2 8" xfId="6956"/>
    <cellStyle name="Обычный 18 17 2 8 2" xfId="6957"/>
    <cellStyle name="Обычный 18 17 2 9" xfId="6958"/>
    <cellStyle name="Обычный 18 17 2 9 2" xfId="6959"/>
    <cellStyle name="Обычный 18 17 3" xfId="6960"/>
    <cellStyle name="Обычный 18 17 3 2" xfId="6961"/>
    <cellStyle name="Обычный 18 17 3 2 2" xfId="6962"/>
    <cellStyle name="Обычный 18 17 3 3" xfId="6963"/>
    <cellStyle name="Обычный 18 17 3 3 2" xfId="6964"/>
    <cellStyle name="Обычный 18 17 3 4" xfId="6965"/>
    <cellStyle name="Обычный 18 17 3 4 2" xfId="6966"/>
    <cellStyle name="Обычный 18 17 3 5" xfId="6967"/>
    <cellStyle name="Обычный 18 17 3 5 2" xfId="6968"/>
    <cellStyle name="Обычный 18 17 3 6" xfId="6969"/>
    <cellStyle name="Обычный 18 17 4" xfId="6970"/>
    <cellStyle name="Обычный 18 17 4 2" xfId="6971"/>
    <cellStyle name="Обычный 18 17 4 2 2" xfId="6972"/>
    <cellStyle name="Обычный 18 17 4 3" xfId="6973"/>
    <cellStyle name="Обычный 18 17 4 3 2" xfId="6974"/>
    <cellStyle name="Обычный 18 17 4 4" xfId="6975"/>
    <cellStyle name="Обычный 18 17 4 4 2" xfId="6976"/>
    <cellStyle name="Обычный 18 17 4 5" xfId="6977"/>
    <cellStyle name="Обычный 18 17 5" xfId="6978"/>
    <cellStyle name="Обычный 18 17 5 2" xfId="6979"/>
    <cellStyle name="Обычный 18 17 6" xfId="6980"/>
    <cellStyle name="Обычный 18 17 6 2" xfId="6981"/>
    <cellStyle name="Обычный 18 17 7" xfId="6982"/>
    <cellStyle name="Обычный 18 17 7 2" xfId="6983"/>
    <cellStyle name="Обычный 18 17 8" xfId="6984"/>
    <cellStyle name="Обычный 18 17 8 2" xfId="6985"/>
    <cellStyle name="Обычный 18 17 9" xfId="6986"/>
    <cellStyle name="Обычный 18 17 9 2" xfId="6987"/>
    <cellStyle name="Обычный 18 18" xfId="356"/>
    <cellStyle name="Обычный 18 18 10" xfId="6989"/>
    <cellStyle name="Обычный 18 18 11" xfId="6988"/>
    <cellStyle name="Обычный 18 18 2" xfId="6990"/>
    <cellStyle name="Обычный 18 18 2 2" xfId="6991"/>
    <cellStyle name="Обычный 18 18 2 2 2" xfId="6992"/>
    <cellStyle name="Обычный 18 18 2 3" xfId="6993"/>
    <cellStyle name="Обычный 18 18 2 3 2" xfId="6994"/>
    <cellStyle name="Обычный 18 18 2 4" xfId="6995"/>
    <cellStyle name="Обычный 18 18 2 4 2" xfId="6996"/>
    <cellStyle name="Обычный 18 18 2 5" xfId="6997"/>
    <cellStyle name="Обычный 18 18 2 5 2" xfId="6998"/>
    <cellStyle name="Обычный 18 18 2 6" xfId="6999"/>
    <cellStyle name="Обычный 18 18 3" xfId="7000"/>
    <cellStyle name="Обычный 18 18 3 2" xfId="7001"/>
    <cellStyle name="Обычный 18 18 3 2 2" xfId="7002"/>
    <cellStyle name="Обычный 18 18 3 3" xfId="7003"/>
    <cellStyle name="Обычный 18 18 3 3 2" xfId="7004"/>
    <cellStyle name="Обычный 18 18 3 4" xfId="7005"/>
    <cellStyle name="Обычный 18 18 3 4 2" xfId="7006"/>
    <cellStyle name="Обычный 18 18 3 5" xfId="7007"/>
    <cellStyle name="Обычный 18 18 4" xfId="7008"/>
    <cellStyle name="Обычный 18 18 4 2" xfId="7009"/>
    <cellStyle name="Обычный 18 18 5" xfId="7010"/>
    <cellStyle name="Обычный 18 18 5 2" xfId="7011"/>
    <cellStyle name="Обычный 18 18 6" xfId="7012"/>
    <cellStyle name="Обычный 18 18 6 2" xfId="7013"/>
    <cellStyle name="Обычный 18 18 7" xfId="7014"/>
    <cellStyle name="Обычный 18 18 7 2" xfId="7015"/>
    <cellStyle name="Обычный 18 18 8" xfId="7016"/>
    <cellStyle name="Обычный 18 18 8 2" xfId="7017"/>
    <cellStyle name="Обычный 18 18 9" xfId="7018"/>
    <cellStyle name="Обычный 18 18 9 2" xfId="7019"/>
    <cellStyle name="Обычный 18 19" xfId="357"/>
    <cellStyle name="Обычный 18 19 2" xfId="7021"/>
    <cellStyle name="Обычный 18 19 2 2" xfId="7022"/>
    <cellStyle name="Обычный 18 19 2 2 2" xfId="7023"/>
    <cellStyle name="Обычный 18 19 2 3" xfId="7024"/>
    <cellStyle name="Обычный 18 19 2 3 2" xfId="7025"/>
    <cellStyle name="Обычный 18 19 2 4" xfId="7026"/>
    <cellStyle name="Обычный 18 19 2 4 2" xfId="7027"/>
    <cellStyle name="Обычный 18 19 2 5" xfId="7028"/>
    <cellStyle name="Обычный 18 19 2 5 2" xfId="7029"/>
    <cellStyle name="Обычный 18 19 2 6" xfId="7030"/>
    <cellStyle name="Обычный 18 19 3" xfId="7031"/>
    <cellStyle name="Обычный 18 19 3 2" xfId="7032"/>
    <cellStyle name="Обычный 18 19 4" xfId="7033"/>
    <cellStyle name="Обычный 18 19 4 2" xfId="7034"/>
    <cellStyle name="Обычный 18 19 5" xfId="7035"/>
    <cellStyle name="Обычный 18 19 5 2" xfId="7036"/>
    <cellStyle name="Обычный 18 19 6" xfId="7037"/>
    <cellStyle name="Обычный 18 19 6 2" xfId="7038"/>
    <cellStyle name="Обычный 18 19 7" xfId="7039"/>
    <cellStyle name="Обычный 18 19 8" xfId="7020"/>
    <cellStyle name="Обычный 18 2" xfId="358"/>
    <cellStyle name="Обычный 18 2 10" xfId="7040"/>
    <cellStyle name="Обычный 18 2 10 10" xfId="7041"/>
    <cellStyle name="Обычный 18 2 10 10 2" xfId="7042"/>
    <cellStyle name="Обычный 18 2 10 11" xfId="7043"/>
    <cellStyle name="Обычный 18 2 10 11 2" xfId="7044"/>
    <cellStyle name="Обычный 18 2 10 12" xfId="7045"/>
    <cellStyle name="Обычный 18 2 10 2" xfId="7046"/>
    <cellStyle name="Обычный 18 2 10 2 10" xfId="7047"/>
    <cellStyle name="Обычный 18 2 10 2 10 2" xfId="7048"/>
    <cellStyle name="Обычный 18 2 10 2 11" xfId="7049"/>
    <cellStyle name="Обычный 18 2 10 2 2" xfId="7050"/>
    <cellStyle name="Обычный 18 2 10 2 2 10" xfId="7051"/>
    <cellStyle name="Обычный 18 2 10 2 2 2" xfId="7052"/>
    <cellStyle name="Обычный 18 2 10 2 2 2 2" xfId="7053"/>
    <cellStyle name="Обычный 18 2 10 2 2 2 2 2" xfId="7054"/>
    <cellStyle name="Обычный 18 2 10 2 2 2 3" xfId="7055"/>
    <cellStyle name="Обычный 18 2 10 2 2 2 3 2" xfId="7056"/>
    <cellStyle name="Обычный 18 2 10 2 2 2 4" xfId="7057"/>
    <cellStyle name="Обычный 18 2 10 2 2 2 4 2" xfId="7058"/>
    <cellStyle name="Обычный 18 2 10 2 2 2 5" xfId="7059"/>
    <cellStyle name="Обычный 18 2 10 2 2 2 5 2" xfId="7060"/>
    <cellStyle name="Обычный 18 2 10 2 2 2 6" xfId="7061"/>
    <cellStyle name="Обычный 18 2 10 2 2 3" xfId="7062"/>
    <cellStyle name="Обычный 18 2 10 2 2 3 2" xfId="7063"/>
    <cellStyle name="Обычный 18 2 10 2 2 3 2 2" xfId="7064"/>
    <cellStyle name="Обычный 18 2 10 2 2 3 3" xfId="7065"/>
    <cellStyle name="Обычный 18 2 10 2 2 3 3 2" xfId="7066"/>
    <cellStyle name="Обычный 18 2 10 2 2 3 4" xfId="7067"/>
    <cellStyle name="Обычный 18 2 10 2 2 3 4 2" xfId="7068"/>
    <cellStyle name="Обычный 18 2 10 2 2 3 5" xfId="7069"/>
    <cellStyle name="Обычный 18 2 10 2 2 4" xfId="7070"/>
    <cellStyle name="Обычный 18 2 10 2 2 4 2" xfId="7071"/>
    <cellStyle name="Обычный 18 2 10 2 2 5" xfId="7072"/>
    <cellStyle name="Обычный 18 2 10 2 2 5 2" xfId="7073"/>
    <cellStyle name="Обычный 18 2 10 2 2 6" xfId="7074"/>
    <cellStyle name="Обычный 18 2 10 2 2 6 2" xfId="7075"/>
    <cellStyle name="Обычный 18 2 10 2 2 7" xfId="7076"/>
    <cellStyle name="Обычный 18 2 10 2 2 7 2" xfId="7077"/>
    <cellStyle name="Обычный 18 2 10 2 2 8" xfId="7078"/>
    <cellStyle name="Обычный 18 2 10 2 2 8 2" xfId="7079"/>
    <cellStyle name="Обычный 18 2 10 2 2 9" xfId="7080"/>
    <cellStyle name="Обычный 18 2 10 2 2 9 2" xfId="7081"/>
    <cellStyle name="Обычный 18 2 10 2 3" xfId="7082"/>
    <cellStyle name="Обычный 18 2 10 2 3 2" xfId="7083"/>
    <cellStyle name="Обычный 18 2 10 2 3 2 2" xfId="7084"/>
    <cellStyle name="Обычный 18 2 10 2 3 3" xfId="7085"/>
    <cellStyle name="Обычный 18 2 10 2 3 3 2" xfId="7086"/>
    <cellStyle name="Обычный 18 2 10 2 3 4" xfId="7087"/>
    <cellStyle name="Обычный 18 2 10 2 3 4 2" xfId="7088"/>
    <cellStyle name="Обычный 18 2 10 2 3 5" xfId="7089"/>
    <cellStyle name="Обычный 18 2 10 2 3 5 2" xfId="7090"/>
    <cellStyle name="Обычный 18 2 10 2 3 6" xfId="7091"/>
    <cellStyle name="Обычный 18 2 10 2 4" xfId="7092"/>
    <cellStyle name="Обычный 18 2 10 2 4 2" xfId="7093"/>
    <cellStyle name="Обычный 18 2 10 2 4 2 2" xfId="7094"/>
    <cellStyle name="Обычный 18 2 10 2 4 3" xfId="7095"/>
    <cellStyle name="Обычный 18 2 10 2 4 3 2" xfId="7096"/>
    <cellStyle name="Обычный 18 2 10 2 4 4" xfId="7097"/>
    <cellStyle name="Обычный 18 2 10 2 4 4 2" xfId="7098"/>
    <cellStyle name="Обычный 18 2 10 2 4 5" xfId="7099"/>
    <cellStyle name="Обычный 18 2 10 2 5" xfId="7100"/>
    <cellStyle name="Обычный 18 2 10 2 5 2" xfId="7101"/>
    <cellStyle name="Обычный 18 2 10 2 6" xfId="7102"/>
    <cellStyle name="Обычный 18 2 10 2 6 2" xfId="7103"/>
    <cellStyle name="Обычный 18 2 10 2 7" xfId="7104"/>
    <cellStyle name="Обычный 18 2 10 2 7 2" xfId="7105"/>
    <cellStyle name="Обычный 18 2 10 2 8" xfId="7106"/>
    <cellStyle name="Обычный 18 2 10 2 8 2" xfId="7107"/>
    <cellStyle name="Обычный 18 2 10 2 9" xfId="7108"/>
    <cellStyle name="Обычный 18 2 10 2 9 2" xfId="7109"/>
    <cellStyle name="Обычный 18 2 10 3" xfId="7110"/>
    <cellStyle name="Обычный 18 2 10 3 10" xfId="7111"/>
    <cellStyle name="Обычный 18 2 10 3 2" xfId="7112"/>
    <cellStyle name="Обычный 18 2 10 3 2 2" xfId="7113"/>
    <cellStyle name="Обычный 18 2 10 3 2 2 2" xfId="7114"/>
    <cellStyle name="Обычный 18 2 10 3 2 3" xfId="7115"/>
    <cellStyle name="Обычный 18 2 10 3 2 3 2" xfId="7116"/>
    <cellStyle name="Обычный 18 2 10 3 2 4" xfId="7117"/>
    <cellStyle name="Обычный 18 2 10 3 2 4 2" xfId="7118"/>
    <cellStyle name="Обычный 18 2 10 3 2 5" xfId="7119"/>
    <cellStyle name="Обычный 18 2 10 3 2 5 2" xfId="7120"/>
    <cellStyle name="Обычный 18 2 10 3 2 6" xfId="7121"/>
    <cellStyle name="Обычный 18 2 10 3 3" xfId="7122"/>
    <cellStyle name="Обычный 18 2 10 3 3 2" xfId="7123"/>
    <cellStyle name="Обычный 18 2 10 3 3 2 2" xfId="7124"/>
    <cellStyle name="Обычный 18 2 10 3 3 3" xfId="7125"/>
    <cellStyle name="Обычный 18 2 10 3 3 3 2" xfId="7126"/>
    <cellStyle name="Обычный 18 2 10 3 3 4" xfId="7127"/>
    <cellStyle name="Обычный 18 2 10 3 3 4 2" xfId="7128"/>
    <cellStyle name="Обычный 18 2 10 3 3 5" xfId="7129"/>
    <cellStyle name="Обычный 18 2 10 3 4" xfId="7130"/>
    <cellStyle name="Обычный 18 2 10 3 4 2" xfId="7131"/>
    <cellStyle name="Обычный 18 2 10 3 5" xfId="7132"/>
    <cellStyle name="Обычный 18 2 10 3 5 2" xfId="7133"/>
    <cellStyle name="Обычный 18 2 10 3 6" xfId="7134"/>
    <cellStyle name="Обычный 18 2 10 3 6 2" xfId="7135"/>
    <cellStyle name="Обычный 18 2 10 3 7" xfId="7136"/>
    <cellStyle name="Обычный 18 2 10 3 7 2" xfId="7137"/>
    <cellStyle name="Обычный 18 2 10 3 8" xfId="7138"/>
    <cellStyle name="Обычный 18 2 10 3 8 2" xfId="7139"/>
    <cellStyle name="Обычный 18 2 10 3 9" xfId="7140"/>
    <cellStyle name="Обычный 18 2 10 3 9 2" xfId="7141"/>
    <cellStyle name="Обычный 18 2 10 4" xfId="7142"/>
    <cellStyle name="Обычный 18 2 10 4 2" xfId="7143"/>
    <cellStyle name="Обычный 18 2 10 4 2 2" xfId="7144"/>
    <cellStyle name="Обычный 18 2 10 4 3" xfId="7145"/>
    <cellStyle name="Обычный 18 2 10 4 3 2" xfId="7146"/>
    <cellStyle name="Обычный 18 2 10 4 4" xfId="7147"/>
    <cellStyle name="Обычный 18 2 10 4 4 2" xfId="7148"/>
    <cellStyle name="Обычный 18 2 10 4 5" xfId="7149"/>
    <cellStyle name="Обычный 18 2 10 4 5 2" xfId="7150"/>
    <cellStyle name="Обычный 18 2 10 4 6" xfId="7151"/>
    <cellStyle name="Обычный 18 2 10 5" xfId="7152"/>
    <cellStyle name="Обычный 18 2 10 5 2" xfId="7153"/>
    <cellStyle name="Обычный 18 2 10 5 2 2" xfId="7154"/>
    <cellStyle name="Обычный 18 2 10 5 3" xfId="7155"/>
    <cellStyle name="Обычный 18 2 10 5 3 2" xfId="7156"/>
    <cellStyle name="Обычный 18 2 10 5 4" xfId="7157"/>
    <cellStyle name="Обычный 18 2 10 5 4 2" xfId="7158"/>
    <cellStyle name="Обычный 18 2 10 5 5" xfId="7159"/>
    <cellStyle name="Обычный 18 2 10 6" xfId="7160"/>
    <cellStyle name="Обычный 18 2 10 6 2" xfId="7161"/>
    <cellStyle name="Обычный 18 2 10 7" xfId="7162"/>
    <cellStyle name="Обычный 18 2 10 7 2" xfId="7163"/>
    <cellStyle name="Обычный 18 2 10 8" xfId="7164"/>
    <cellStyle name="Обычный 18 2 10 8 2" xfId="7165"/>
    <cellStyle name="Обычный 18 2 10 9" xfId="7166"/>
    <cellStyle name="Обычный 18 2 10 9 2" xfId="7167"/>
    <cellStyle name="Обычный 18 2 11" xfId="7168"/>
    <cellStyle name="Обычный 18 2 11 10" xfId="7169"/>
    <cellStyle name="Обычный 18 2 11 10 2" xfId="7170"/>
    <cellStyle name="Обычный 18 2 11 11" xfId="7171"/>
    <cellStyle name="Обычный 18 2 11 11 2" xfId="7172"/>
    <cellStyle name="Обычный 18 2 11 12" xfId="7173"/>
    <cellStyle name="Обычный 18 2 11 2" xfId="7174"/>
    <cellStyle name="Обычный 18 2 11 2 10" xfId="7175"/>
    <cellStyle name="Обычный 18 2 11 2 10 2" xfId="7176"/>
    <cellStyle name="Обычный 18 2 11 2 11" xfId="7177"/>
    <cellStyle name="Обычный 18 2 11 2 2" xfId="7178"/>
    <cellStyle name="Обычный 18 2 11 2 2 10" xfId="7179"/>
    <cellStyle name="Обычный 18 2 11 2 2 2" xfId="7180"/>
    <cellStyle name="Обычный 18 2 11 2 2 2 2" xfId="7181"/>
    <cellStyle name="Обычный 18 2 11 2 2 2 2 2" xfId="7182"/>
    <cellStyle name="Обычный 18 2 11 2 2 2 3" xfId="7183"/>
    <cellStyle name="Обычный 18 2 11 2 2 2 3 2" xfId="7184"/>
    <cellStyle name="Обычный 18 2 11 2 2 2 4" xfId="7185"/>
    <cellStyle name="Обычный 18 2 11 2 2 2 4 2" xfId="7186"/>
    <cellStyle name="Обычный 18 2 11 2 2 2 5" xfId="7187"/>
    <cellStyle name="Обычный 18 2 11 2 2 2 5 2" xfId="7188"/>
    <cellStyle name="Обычный 18 2 11 2 2 2 6" xfId="7189"/>
    <cellStyle name="Обычный 18 2 11 2 2 3" xfId="7190"/>
    <cellStyle name="Обычный 18 2 11 2 2 3 2" xfId="7191"/>
    <cellStyle name="Обычный 18 2 11 2 2 3 2 2" xfId="7192"/>
    <cellStyle name="Обычный 18 2 11 2 2 3 3" xfId="7193"/>
    <cellStyle name="Обычный 18 2 11 2 2 3 3 2" xfId="7194"/>
    <cellStyle name="Обычный 18 2 11 2 2 3 4" xfId="7195"/>
    <cellStyle name="Обычный 18 2 11 2 2 3 4 2" xfId="7196"/>
    <cellStyle name="Обычный 18 2 11 2 2 3 5" xfId="7197"/>
    <cellStyle name="Обычный 18 2 11 2 2 4" xfId="7198"/>
    <cellStyle name="Обычный 18 2 11 2 2 4 2" xfId="7199"/>
    <cellStyle name="Обычный 18 2 11 2 2 5" xfId="7200"/>
    <cellStyle name="Обычный 18 2 11 2 2 5 2" xfId="7201"/>
    <cellStyle name="Обычный 18 2 11 2 2 6" xfId="7202"/>
    <cellStyle name="Обычный 18 2 11 2 2 6 2" xfId="7203"/>
    <cellStyle name="Обычный 18 2 11 2 2 7" xfId="7204"/>
    <cellStyle name="Обычный 18 2 11 2 2 7 2" xfId="7205"/>
    <cellStyle name="Обычный 18 2 11 2 2 8" xfId="7206"/>
    <cellStyle name="Обычный 18 2 11 2 2 8 2" xfId="7207"/>
    <cellStyle name="Обычный 18 2 11 2 2 9" xfId="7208"/>
    <cellStyle name="Обычный 18 2 11 2 2 9 2" xfId="7209"/>
    <cellStyle name="Обычный 18 2 11 2 3" xfId="7210"/>
    <cellStyle name="Обычный 18 2 11 2 3 2" xfId="7211"/>
    <cellStyle name="Обычный 18 2 11 2 3 2 2" xfId="7212"/>
    <cellStyle name="Обычный 18 2 11 2 3 3" xfId="7213"/>
    <cellStyle name="Обычный 18 2 11 2 3 3 2" xfId="7214"/>
    <cellStyle name="Обычный 18 2 11 2 3 4" xfId="7215"/>
    <cellStyle name="Обычный 18 2 11 2 3 4 2" xfId="7216"/>
    <cellStyle name="Обычный 18 2 11 2 3 5" xfId="7217"/>
    <cellStyle name="Обычный 18 2 11 2 3 5 2" xfId="7218"/>
    <cellStyle name="Обычный 18 2 11 2 3 6" xfId="7219"/>
    <cellStyle name="Обычный 18 2 11 2 4" xfId="7220"/>
    <cellStyle name="Обычный 18 2 11 2 4 2" xfId="7221"/>
    <cellStyle name="Обычный 18 2 11 2 4 2 2" xfId="7222"/>
    <cellStyle name="Обычный 18 2 11 2 4 3" xfId="7223"/>
    <cellStyle name="Обычный 18 2 11 2 4 3 2" xfId="7224"/>
    <cellStyle name="Обычный 18 2 11 2 4 4" xfId="7225"/>
    <cellStyle name="Обычный 18 2 11 2 4 4 2" xfId="7226"/>
    <cellStyle name="Обычный 18 2 11 2 4 5" xfId="7227"/>
    <cellStyle name="Обычный 18 2 11 2 5" xfId="7228"/>
    <cellStyle name="Обычный 18 2 11 2 5 2" xfId="7229"/>
    <cellStyle name="Обычный 18 2 11 2 6" xfId="7230"/>
    <cellStyle name="Обычный 18 2 11 2 6 2" xfId="7231"/>
    <cellStyle name="Обычный 18 2 11 2 7" xfId="7232"/>
    <cellStyle name="Обычный 18 2 11 2 7 2" xfId="7233"/>
    <cellStyle name="Обычный 18 2 11 2 8" xfId="7234"/>
    <cellStyle name="Обычный 18 2 11 2 8 2" xfId="7235"/>
    <cellStyle name="Обычный 18 2 11 2 9" xfId="7236"/>
    <cellStyle name="Обычный 18 2 11 2 9 2" xfId="7237"/>
    <cellStyle name="Обычный 18 2 11 3" xfId="7238"/>
    <cellStyle name="Обычный 18 2 11 3 10" xfId="7239"/>
    <cellStyle name="Обычный 18 2 11 3 2" xfId="7240"/>
    <cellStyle name="Обычный 18 2 11 3 2 2" xfId="7241"/>
    <cellStyle name="Обычный 18 2 11 3 2 2 2" xfId="7242"/>
    <cellStyle name="Обычный 18 2 11 3 2 3" xfId="7243"/>
    <cellStyle name="Обычный 18 2 11 3 2 3 2" xfId="7244"/>
    <cellStyle name="Обычный 18 2 11 3 2 4" xfId="7245"/>
    <cellStyle name="Обычный 18 2 11 3 2 4 2" xfId="7246"/>
    <cellStyle name="Обычный 18 2 11 3 2 5" xfId="7247"/>
    <cellStyle name="Обычный 18 2 11 3 2 5 2" xfId="7248"/>
    <cellStyle name="Обычный 18 2 11 3 2 6" xfId="7249"/>
    <cellStyle name="Обычный 18 2 11 3 3" xfId="7250"/>
    <cellStyle name="Обычный 18 2 11 3 3 2" xfId="7251"/>
    <cellStyle name="Обычный 18 2 11 3 3 2 2" xfId="7252"/>
    <cellStyle name="Обычный 18 2 11 3 3 3" xfId="7253"/>
    <cellStyle name="Обычный 18 2 11 3 3 3 2" xfId="7254"/>
    <cellStyle name="Обычный 18 2 11 3 3 4" xfId="7255"/>
    <cellStyle name="Обычный 18 2 11 3 3 4 2" xfId="7256"/>
    <cellStyle name="Обычный 18 2 11 3 3 5" xfId="7257"/>
    <cellStyle name="Обычный 18 2 11 3 4" xfId="7258"/>
    <cellStyle name="Обычный 18 2 11 3 4 2" xfId="7259"/>
    <cellStyle name="Обычный 18 2 11 3 5" xfId="7260"/>
    <cellStyle name="Обычный 18 2 11 3 5 2" xfId="7261"/>
    <cellStyle name="Обычный 18 2 11 3 6" xfId="7262"/>
    <cellStyle name="Обычный 18 2 11 3 6 2" xfId="7263"/>
    <cellStyle name="Обычный 18 2 11 3 7" xfId="7264"/>
    <cellStyle name="Обычный 18 2 11 3 7 2" xfId="7265"/>
    <cellStyle name="Обычный 18 2 11 3 8" xfId="7266"/>
    <cellStyle name="Обычный 18 2 11 3 8 2" xfId="7267"/>
    <cellStyle name="Обычный 18 2 11 3 9" xfId="7268"/>
    <cellStyle name="Обычный 18 2 11 3 9 2" xfId="7269"/>
    <cellStyle name="Обычный 18 2 11 4" xfId="7270"/>
    <cellStyle name="Обычный 18 2 11 4 2" xfId="7271"/>
    <cellStyle name="Обычный 18 2 11 4 2 2" xfId="7272"/>
    <cellStyle name="Обычный 18 2 11 4 3" xfId="7273"/>
    <cellStyle name="Обычный 18 2 11 4 3 2" xfId="7274"/>
    <cellStyle name="Обычный 18 2 11 4 4" xfId="7275"/>
    <cellStyle name="Обычный 18 2 11 4 4 2" xfId="7276"/>
    <cellStyle name="Обычный 18 2 11 4 5" xfId="7277"/>
    <cellStyle name="Обычный 18 2 11 4 5 2" xfId="7278"/>
    <cellStyle name="Обычный 18 2 11 4 6" xfId="7279"/>
    <cellStyle name="Обычный 18 2 11 5" xfId="7280"/>
    <cellStyle name="Обычный 18 2 11 5 2" xfId="7281"/>
    <cellStyle name="Обычный 18 2 11 5 2 2" xfId="7282"/>
    <cellStyle name="Обычный 18 2 11 5 3" xfId="7283"/>
    <cellStyle name="Обычный 18 2 11 5 3 2" xfId="7284"/>
    <cellStyle name="Обычный 18 2 11 5 4" xfId="7285"/>
    <cellStyle name="Обычный 18 2 11 5 4 2" xfId="7286"/>
    <cellStyle name="Обычный 18 2 11 5 5" xfId="7287"/>
    <cellStyle name="Обычный 18 2 11 6" xfId="7288"/>
    <cellStyle name="Обычный 18 2 11 6 2" xfId="7289"/>
    <cellStyle name="Обычный 18 2 11 7" xfId="7290"/>
    <cellStyle name="Обычный 18 2 11 7 2" xfId="7291"/>
    <cellStyle name="Обычный 18 2 11 8" xfId="7292"/>
    <cellStyle name="Обычный 18 2 11 8 2" xfId="7293"/>
    <cellStyle name="Обычный 18 2 11 9" xfId="7294"/>
    <cellStyle name="Обычный 18 2 11 9 2" xfId="7295"/>
    <cellStyle name="Обычный 18 2 12" xfId="7296"/>
    <cellStyle name="Обычный 18 2 12 10" xfId="7297"/>
    <cellStyle name="Обычный 18 2 12 10 2" xfId="7298"/>
    <cellStyle name="Обычный 18 2 12 11" xfId="7299"/>
    <cellStyle name="Обычный 18 2 12 11 2" xfId="7300"/>
    <cellStyle name="Обычный 18 2 12 12" xfId="7301"/>
    <cellStyle name="Обычный 18 2 12 2" xfId="7302"/>
    <cellStyle name="Обычный 18 2 12 2 10" xfId="7303"/>
    <cellStyle name="Обычный 18 2 12 2 10 2" xfId="7304"/>
    <cellStyle name="Обычный 18 2 12 2 11" xfId="7305"/>
    <cellStyle name="Обычный 18 2 12 2 2" xfId="7306"/>
    <cellStyle name="Обычный 18 2 12 2 2 10" xfId="7307"/>
    <cellStyle name="Обычный 18 2 12 2 2 2" xfId="7308"/>
    <cellStyle name="Обычный 18 2 12 2 2 2 2" xfId="7309"/>
    <cellStyle name="Обычный 18 2 12 2 2 2 2 2" xfId="7310"/>
    <cellStyle name="Обычный 18 2 12 2 2 2 3" xfId="7311"/>
    <cellStyle name="Обычный 18 2 12 2 2 2 3 2" xfId="7312"/>
    <cellStyle name="Обычный 18 2 12 2 2 2 4" xfId="7313"/>
    <cellStyle name="Обычный 18 2 12 2 2 2 4 2" xfId="7314"/>
    <cellStyle name="Обычный 18 2 12 2 2 2 5" xfId="7315"/>
    <cellStyle name="Обычный 18 2 12 2 2 2 5 2" xfId="7316"/>
    <cellStyle name="Обычный 18 2 12 2 2 2 6" xfId="7317"/>
    <cellStyle name="Обычный 18 2 12 2 2 3" xfId="7318"/>
    <cellStyle name="Обычный 18 2 12 2 2 3 2" xfId="7319"/>
    <cellStyle name="Обычный 18 2 12 2 2 3 2 2" xfId="7320"/>
    <cellStyle name="Обычный 18 2 12 2 2 3 3" xfId="7321"/>
    <cellStyle name="Обычный 18 2 12 2 2 3 3 2" xfId="7322"/>
    <cellStyle name="Обычный 18 2 12 2 2 3 4" xfId="7323"/>
    <cellStyle name="Обычный 18 2 12 2 2 3 4 2" xfId="7324"/>
    <cellStyle name="Обычный 18 2 12 2 2 3 5" xfId="7325"/>
    <cellStyle name="Обычный 18 2 12 2 2 4" xfId="7326"/>
    <cellStyle name="Обычный 18 2 12 2 2 4 2" xfId="7327"/>
    <cellStyle name="Обычный 18 2 12 2 2 5" xfId="7328"/>
    <cellStyle name="Обычный 18 2 12 2 2 5 2" xfId="7329"/>
    <cellStyle name="Обычный 18 2 12 2 2 6" xfId="7330"/>
    <cellStyle name="Обычный 18 2 12 2 2 6 2" xfId="7331"/>
    <cellStyle name="Обычный 18 2 12 2 2 7" xfId="7332"/>
    <cellStyle name="Обычный 18 2 12 2 2 7 2" xfId="7333"/>
    <cellStyle name="Обычный 18 2 12 2 2 8" xfId="7334"/>
    <cellStyle name="Обычный 18 2 12 2 2 8 2" xfId="7335"/>
    <cellStyle name="Обычный 18 2 12 2 2 9" xfId="7336"/>
    <cellStyle name="Обычный 18 2 12 2 2 9 2" xfId="7337"/>
    <cellStyle name="Обычный 18 2 12 2 3" xfId="7338"/>
    <cellStyle name="Обычный 18 2 12 2 3 2" xfId="7339"/>
    <cellStyle name="Обычный 18 2 12 2 3 2 2" xfId="7340"/>
    <cellStyle name="Обычный 18 2 12 2 3 3" xfId="7341"/>
    <cellStyle name="Обычный 18 2 12 2 3 3 2" xfId="7342"/>
    <cellStyle name="Обычный 18 2 12 2 3 4" xfId="7343"/>
    <cellStyle name="Обычный 18 2 12 2 3 4 2" xfId="7344"/>
    <cellStyle name="Обычный 18 2 12 2 3 5" xfId="7345"/>
    <cellStyle name="Обычный 18 2 12 2 3 5 2" xfId="7346"/>
    <cellStyle name="Обычный 18 2 12 2 3 6" xfId="7347"/>
    <cellStyle name="Обычный 18 2 12 2 4" xfId="7348"/>
    <cellStyle name="Обычный 18 2 12 2 4 2" xfId="7349"/>
    <cellStyle name="Обычный 18 2 12 2 4 2 2" xfId="7350"/>
    <cellStyle name="Обычный 18 2 12 2 4 3" xfId="7351"/>
    <cellStyle name="Обычный 18 2 12 2 4 3 2" xfId="7352"/>
    <cellStyle name="Обычный 18 2 12 2 4 4" xfId="7353"/>
    <cellStyle name="Обычный 18 2 12 2 4 4 2" xfId="7354"/>
    <cellStyle name="Обычный 18 2 12 2 4 5" xfId="7355"/>
    <cellStyle name="Обычный 18 2 12 2 5" xfId="7356"/>
    <cellStyle name="Обычный 18 2 12 2 5 2" xfId="7357"/>
    <cellStyle name="Обычный 18 2 12 2 6" xfId="7358"/>
    <cellStyle name="Обычный 18 2 12 2 6 2" xfId="7359"/>
    <cellStyle name="Обычный 18 2 12 2 7" xfId="7360"/>
    <cellStyle name="Обычный 18 2 12 2 7 2" xfId="7361"/>
    <cellStyle name="Обычный 18 2 12 2 8" xfId="7362"/>
    <cellStyle name="Обычный 18 2 12 2 8 2" xfId="7363"/>
    <cellStyle name="Обычный 18 2 12 2 9" xfId="7364"/>
    <cellStyle name="Обычный 18 2 12 2 9 2" xfId="7365"/>
    <cellStyle name="Обычный 18 2 12 3" xfId="7366"/>
    <cellStyle name="Обычный 18 2 12 3 10" xfId="7367"/>
    <cellStyle name="Обычный 18 2 12 3 2" xfId="7368"/>
    <cellStyle name="Обычный 18 2 12 3 2 2" xfId="7369"/>
    <cellStyle name="Обычный 18 2 12 3 2 2 2" xfId="7370"/>
    <cellStyle name="Обычный 18 2 12 3 2 3" xfId="7371"/>
    <cellStyle name="Обычный 18 2 12 3 2 3 2" xfId="7372"/>
    <cellStyle name="Обычный 18 2 12 3 2 4" xfId="7373"/>
    <cellStyle name="Обычный 18 2 12 3 2 4 2" xfId="7374"/>
    <cellStyle name="Обычный 18 2 12 3 2 5" xfId="7375"/>
    <cellStyle name="Обычный 18 2 12 3 2 5 2" xfId="7376"/>
    <cellStyle name="Обычный 18 2 12 3 2 6" xfId="7377"/>
    <cellStyle name="Обычный 18 2 12 3 3" xfId="7378"/>
    <cellStyle name="Обычный 18 2 12 3 3 2" xfId="7379"/>
    <cellStyle name="Обычный 18 2 12 3 3 2 2" xfId="7380"/>
    <cellStyle name="Обычный 18 2 12 3 3 3" xfId="7381"/>
    <cellStyle name="Обычный 18 2 12 3 3 3 2" xfId="7382"/>
    <cellStyle name="Обычный 18 2 12 3 3 4" xfId="7383"/>
    <cellStyle name="Обычный 18 2 12 3 3 4 2" xfId="7384"/>
    <cellStyle name="Обычный 18 2 12 3 3 5" xfId="7385"/>
    <cellStyle name="Обычный 18 2 12 3 4" xfId="7386"/>
    <cellStyle name="Обычный 18 2 12 3 4 2" xfId="7387"/>
    <cellStyle name="Обычный 18 2 12 3 5" xfId="7388"/>
    <cellStyle name="Обычный 18 2 12 3 5 2" xfId="7389"/>
    <cellStyle name="Обычный 18 2 12 3 6" xfId="7390"/>
    <cellStyle name="Обычный 18 2 12 3 6 2" xfId="7391"/>
    <cellStyle name="Обычный 18 2 12 3 7" xfId="7392"/>
    <cellStyle name="Обычный 18 2 12 3 7 2" xfId="7393"/>
    <cellStyle name="Обычный 18 2 12 3 8" xfId="7394"/>
    <cellStyle name="Обычный 18 2 12 3 8 2" xfId="7395"/>
    <cellStyle name="Обычный 18 2 12 3 9" xfId="7396"/>
    <cellStyle name="Обычный 18 2 12 3 9 2" xfId="7397"/>
    <cellStyle name="Обычный 18 2 12 4" xfId="7398"/>
    <cellStyle name="Обычный 18 2 12 4 2" xfId="7399"/>
    <cellStyle name="Обычный 18 2 12 4 2 2" xfId="7400"/>
    <cellStyle name="Обычный 18 2 12 4 3" xfId="7401"/>
    <cellStyle name="Обычный 18 2 12 4 3 2" xfId="7402"/>
    <cellStyle name="Обычный 18 2 12 4 4" xfId="7403"/>
    <cellStyle name="Обычный 18 2 12 4 4 2" xfId="7404"/>
    <cellStyle name="Обычный 18 2 12 4 5" xfId="7405"/>
    <cellStyle name="Обычный 18 2 12 4 5 2" xfId="7406"/>
    <cellStyle name="Обычный 18 2 12 4 6" xfId="7407"/>
    <cellStyle name="Обычный 18 2 12 5" xfId="7408"/>
    <cellStyle name="Обычный 18 2 12 5 2" xfId="7409"/>
    <cellStyle name="Обычный 18 2 12 5 2 2" xfId="7410"/>
    <cellStyle name="Обычный 18 2 12 5 3" xfId="7411"/>
    <cellStyle name="Обычный 18 2 12 5 3 2" xfId="7412"/>
    <cellStyle name="Обычный 18 2 12 5 4" xfId="7413"/>
    <cellStyle name="Обычный 18 2 12 5 4 2" xfId="7414"/>
    <cellStyle name="Обычный 18 2 12 5 5" xfId="7415"/>
    <cellStyle name="Обычный 18 2 12 6" xfId="7416"/>
    <cellStyle name="Обычный 18 2 12 6 2" xfId="7417"/>
    <cellStyle name="Обычный 18 2 12 7" xfId="7418"/>
    <cellStyle name="Обычный 18 2 12 7 2" xfId="7419"/>
    <cellStyle name="Обычный 18 2 12 8" xfId="7420"/>
    <cellStyle name="Обычный 18 2 12 8 2" xfId="7421"/>
    <cellStyle name="Обычный 18 2 12 9" xfId="7422"/>
    <cellStyle name="Обычный 18 2 12 9 2" xfId="7423"/>
    <cellStyle name="Обычный 18 2 13" xfId="7424"/>
    <cellStyle name="Обычный 18 2 13 10" xfId="7425"/>
    <cellStyle name="Обычный 18 2 13 10 2" xfId="7426"/>
    <cellStyle name="Обычный 18 2 13 11" xfId="7427"/>
    <cellStyle name="Обычный 18 2 13 11 2" xfId="7428"/>
    <cellStyle name="Обычный 18 2 13 12" xfId="7429"/>
    <cellStyle name="Обычный 18 2 13 2" xfId="7430"/>
    <cellStyle name="Обычный 18 2 13 2 10" xfId="7431"/>
    <cellStyle name="Обычный 18 2 13 2 10 2" xfId="7432"/>
    <cellStyle name="Обычный 18 2 13 2 11" xfId="7433"/>
    <cellStyle name="Обычный 18 2 13 2 2" xfId="7434"/>
    <cellStyle name="Обычный 18 2 13 2 2 10" xfId="7435"/>
    <cellStyle name="Обычный 18 2 13 2 2 2" xfId="7436"/>
    <cellStyle name="Обычный 18 2 13 2 2 2 2" xfId="7437"/>
    <cellStyle name="Обычный 18 2 13 2 2 2 2 2" xfId="7438"/>
    <cellStyle name="Обычный 18 2 13 2 2 2 3" xfId="7439"/>
    <cellStyle name="Обычный 18 2 13 2 2 2 3 2" xfId="7440"/>
    <cellStyle name="Обычный 18 2 13 2 2 2 4" xfId="7441"/>
    <cellStyle name="Обычный 18 2 13 2 2 2 4 2" xfId="7442"/>
    <cellStyle name="Обычный 18 2 13 2 2 2 5" xfId="7443"/>
    <cellStyle name="Обычный 18 2 13 2 2 2 5 2" xfId="7444"/>
    <cellStyle name="Обычный 18 2 13 2 2 2 6" xfId="7445"/>
    <cellStyle name="Обычный 18 2 13 2 2 3" xfId="7446"/>
    <cellStyle name="Обычный 18 2 13 2 2 3 2" xfId="7447"/>
    <cellStyle name="Обычный 18 2 13 2 2 3 2 2" xfId="7448"/>
    <cellStyle name="Обычный 18 2 13 2 2 3 3" xfId="7449"/>
    <cellStyle name="Обычный 18 2 13 2 2 3 3 2" xfId="7450"/>
    <cellStyle name="Обычный 18 2 13 2 2 3 4" xfId="7451"/>
    <cellStyle name="Обычный 18 2 13 2 2 3 4 2" xfId="7452"/>
    <cellStyle name="Обычный 18 2 13 2 2 3 5" xfId="7453"/>
    <cellStyle name="Обычный 18 2 13 2 2 4" xfId="7454"/>
    <cellStyle name="Обычный 18 2 13 2 2 4 2" xfId="7455"/>
    <cellStyle name="Обычный 18 2 13 2 2 5" xfId="7456"/>
    <cellStyle name="Обычный 18 2 13 2 2 5 2" xfId="7457"/>
    <cellStyle name="Обычный 18 2 13 2 2 6" xfId="7458"/>
    <cellStyle name="Обычный 18 2 13 2 2 6 2" xfId="7459"/>
    <cellStyle name="Обычный 18 2 13 2 2 7" xfId="7460"/>
    <cellStyle name="Обычный 18 2 13 2 2 7 2" xfId="7461"/>
    <cellStyle name="Обычный 18 2 13 2 2 8" xfId="7462"/>
    <cellStyle name="Обычный 18 2 13 2 2 8 2" xfId="7463"/>
    <cellStyle name="Обычный 18 2 13 2 2 9" xfId="7464"/>
    <cellStyle name="Обычный 18 2 13 2 2 9 2" xfId="7465"/>
    <cellStyle name="Обычный 18 2 13 2 3" xfId="7466"/>
    <cellStyle name="Обычный 18 2 13 2 3 2" xfId="7467"/>
    <cellStyle name="Обычный 18 2 13 2 3 2 2" xfId="7468"/>
    <cellStyle name="Обычный 18 2 13 2 3 3" xfId="7469"/>
    <cellStyle name="Обычный 18 2 13 2 3 3 2" xfId="7470"/>
    <cellStyle name="Обычный 18 2 13 2 3 4" xfId="7471"/>
    <cellStyle name="Обычный 18 2 13 2 3 4 2" xfId="7472"/>
    <cellStyle name="Обычный 18 2 13 2 3 5" xfId="7473"/>
    <cellStyle name="Обычный 18 2 13 2 3 5 2" xfId="7474"/>
    <cellStyle name="Обычный 18 2 13 2 3 6" xfId="7475"/>
    <cellStyle name="Обычный 18 2 13 2 4" xfId="7476"/>
    <cellStyle name="Обычный 18 2 13 2 4 2" xfId="7477"/>
    <cellStyle name="Обычный 18 2 13 2 4 2 2" xfId="7478"/>
    <cellStyle name="Обычный 18 2 13 2 4 3" xfId="7479"/>
    <cellStyle name="Обычный 18 2 13 2 4 3 2" xfId="7480"/>
    <cellStyle name="Обычный 18 2 13 2 4 4" xfId="7481"/>
    <cellStyle name="Обычный 18 2 13 2 4 4 2" xfId="7482"/>
    <cellStyle name="Обычный 18 2 13 2 4 5" xfId="7483"/>
    <cellStyle name="Обычный 18 2 13 2 5" xfId="7484"/>
    <cellStyle name="Обычный 18 2 13 2 5 2" xfId="7485"/>
    <cellStyle name="Обычный 18 2 13 2 6" xfId="7486"/>
    <cellStyle name="Обычный 18 2 13 2 6 2" xfId="7487"/>
    <cellStyle name="Обычный 18 2 13 2 7" xfId="7488"/>
    <cellStyle name="Обычный 18 2 13 2 7 2" xfId="7489"/>
    <cellStyle name="Обычный 18 2 13 2 8" xfId="7490"/>
    <cellStyle name="Обычный 18 2 13 2 8 2" xfId="7491"/>
    <cellStyle name="Обычный 18 2 13 2 9" xfId="7492"/>
    <cellStyle name="Обычный 18 2 13 2 9 2" xfId="7493"/>
    <cellStyle name="Обычный 18 2 13 3" xfId="7494"/>
    <cellStyle name="Обычный 18 2 13 3 10" xfId="7495"/>
    <cellStyle name="Обычный 18 2 13 3 2" xfId="7496"/>
    <cellStyle name="Обычный 18 2 13 3 2 2" xfId="7497"/>
    <cellStyle name="Обычный 18 2 13 3 2 2 2" xfId="7498"/>
    <cellStyle name="Обычный 18 2 13 3 2 3" xfId="7499"/>
    <cellStyle name="Обычный 18 2 13 3 2 3 2" xfId="7500"/>
    <cellStyle name="Обычный 18 2 13 3 2 4" xfId="7501"/>
    <cellStyle name="Обычный 18 2 13 3 2 4 2" xfId="7502"/>
    <cellStyle name="Обычный 18 2 13 3 2 5" xfId="7503"/>
    <cellStyle name="Обычный 18 2 13 3 2 5 2" xfId="7504"/>
    <cellStyle name="Обычный 18 2 13 3 2 6" xfId="7505"/>
    <cellStyle name="Обычный 18 2 13 3 3" xfId="7506"/>
    <cellStyle name="Обычный 18 2 13 3 3 2" xfId="7507"/>
    <cellStyle name="Обычный 18 2 13 3 3 2 2" xfId="7508"/>
    <cellStyle name="Обычный 18 2 13 3 3 3" xfId="7509"/>
    <cellStyle name="Обычный 18 2 13 3 3 3 2" xfId="7510"/>
    <cellStyle name="Обычный 18 2 13 3 3 4" xfId="7511"/>
    <cellStyle name="Обычный 18 2 13 3 3 4 2" xfId="7512"/>
    <cellStyle name="Обычный 18 2 13 3 3 5" xfId="7513"/>
    <cellStyle name="Обычный 18 2 13 3 4" xfId="7514"/>
    <cellStyle name="Обычный 18 2 13 3 4 2" xfId="7515"/>
    <cellStyle name="Обычный 18 2 13 3 5" xfId="7516"/>
    <cellStyle name="Обычный 18 2 13 3 5 2" xfId="7517"/>
    <cellStyle name="Обычный 18 2 13 3 6" xfId="7518"/>
    <cellStyle name="Обычный 18 2 13 3 6 2" xfId="7519"/>
    <cellStyle name="Обычный 18 2 13 3 7" xfId="7520"/>
    <cellStyle name="Обычный 18 2 13 3 7 2" xfId="7521"/>
    <cellStyle name="Обычный 18 2 13 3 8" xfId="7522"/>
    <cellStyle name="Обычный 18 2 13 3 8 2" xfId="7523"/>
    <cellStyle name="Обычный 18 2 13 3 9" xfId="7524"/>
    <cellStyle name="Обычный 18 2 13 3 9 2" xfId="7525"/>
    <cellStyle name="Обычный 18 2 13 4" xfId="7526"/>
    <cellStyle name="Обычный 18 2 13 4 2" xfId="7527"/>
    <cellStyle name="Обычный 18 2 13 4 2 2" xfId="7528"/>
    <cellStyle name="Обычный 18 2 13 4 3" xfId="7529"/>
    <cellStyle name="Обычный 18 2 13 4 3 2" xfId="7530"/>
    <cellStyle name="Обычный 18 2 13 4 4" xfId="7531"/>
    <cellStyle name="Обычный 18 2 13 4 4 2" xfId="7532"/>
    <cellStyle name="Обычный 18 2 13 4 5" xfId="7533"/>
    <cellStyle name="Обычный 18 2 13 4 5 2" xfId="7534"/>
    <cellStyle name="Обычный 18 2 13 4 6" xfId="7535"/>
    <cellStyle name="Обычный 18 2 13 5" xfId="7536"/>
    <cellStyle name="Обычный 18 2 13 5 2" xfId="7537"/>
    <cellStyle name="Обычный 18 2 13 5 2 2" xfId="7538"/>
    <cellStyle name="Обычный 18 2 13 5 3" xfId="7539"/>
    <cellStyle name="Обычный 18 2 13 5 3 2" xfId="7540"/>
    <cellStyle name="Обычный 18 2 13 5 4" xfId="7541"/>
    <cellStyle name="Обычный 18 2 13 5 4 2" xfId="7542"/>
    <cellStyle name="Обычный 18 2 13 5 5" xfId="7543"/>
    <cellStyle name="Обычный 18 2 13 6" xfId="7544"/>
    <cellStyle name="Обычный 18 2 13 6 2" xfId="7545"/>
    <cellStyle name="Обычный 18 2 13 7" xfId="7546"/>
    <cellStyle name="Обычный 18 2 13 7 2" xfId="7547"/>
    <cellStyle name="Обычный 18 2 13 8" xfId="7548"/>
    <cellStyle name="Обычный 18 2 13 8 2" xfId="7549"/>
    <cellStyle name="Обычный 18 2 13 9" xfId="7550"/>
    <cellStyle name="Обычный 18 2 13 9 2" xfId="7551"/>
    <cellStyle name="Обычный 18 2 14" xfId="7552"/>
    <cellStyle name="Обычный 18 2 14 10" xfId="7553"/>
    <cellStyle name="Обычный 18 2 14 10 2" xfId="7554"/>
    <cellStyle name="Обычный 18 2 14 11" xfId="7555"/>
    <cellStyle name="Обычный 18 2 14 11 2" xfId="7556"/>
    <cellStyle name="Обычный 18 2 14 12" xfId="7557"/>
    <cellStyle name="Обычный 18 2 14 2" xfId="7558"/>
    <cellStyle name="Обычный 18 2 14 2 10" xfId="7559"/>
    <cellStyle name="Обычный 18 2 14 2 10 2" xfId="7560"/>
    <cellStyle name="Обычный 18 2 14 2 11" xfId="7561"/>
    <cellStyle name="Обычный 18 2 14 2 2" xfId="7562"/>
    <cellStyle name="Обычный 18 2 14 2 2 10" xfId="7563"/>
    <cellStyle name="Обычный 18 2 14 2 2 2" xfId="7564"/>
    <cellStyle name="Обычный 18 2 14 2 2 2 2" xfId="7565"/>
    <cellStyle name="Обычный 18 2 14 2 2 2 2 2" xfId="7566"/>
    <cellStyle name="Обычный 18 2 14 2 2 2 3" xfId="7567"/>
    <cellStyle name="Обычный 18 2 14 2 2 2 3 2" xfId="7568"/>
    <cellStyle name="Обычный 18 2 14 2 2 2 4" xfId="7569"/>
    <cellStyle name="Обычный 18 2 14 2 2 2 4 2" xfId="7570"/>
    <cellStyle name="Обычный 18 2 14 2 2 2 5" xfId="7571"/>
    <cellStyle name="Обычный 18 2 14 2 2 2 5 2" xfId="7572"/>
    <cellStyle name="Обычный 18 2 14 2 2 2 6" xfId="7573"/>
    <cellStyle name="Обычный 18 2 14 2 2 3" xfId="7574"/>
    <cellStyle name="Обычный 18 2 14 2 2 3 2" xfId="7575"/>
    <cellStyle name="Обычный 18 2 14 2 2 3 2 2" xfId="7576"/>
    <cellStyle name="Обычный 18 2 14 2 2 3 3" xfId="7577"/>
    <cellStyle name="Обычный 18 2 14 2 2 3 3 2" xfId="7578"/>
    <cellStyle name="Обычный 18 2 14 2 2 3 4" xfId="7579"/>
    <cellStyle name="Обычный 18 2 14 2 2 3 4 2" xfId="7580"/>
    <cellStyle name="Обычный 18 2 14 2 2 3 5" xfId="7581"/>
    <cellStyle name="Обычный 18 2 14 2 2 4" xfId="7582"/>
    <cellStyle name="Обычный 18 2 14 2 2 4 2" xfId="7583"/>
    <cellStyle name="Обычный 18 2 14 2 2 5" xfId="7584"/>
    <cellStyle name="Обычный 18 2 14 2 2 5 2" xfId="7585"/>
    <cellStyle name="Обычный 18 2 14 2 2 6" xfId="7586"/>
    <cellStyle name="Обычный 18 2 14 2 2 6 2" xfId="7587"/>
    <cellStyle name="Обычный 18 2 14 2 2 7" xfId="7588"/>
    <cellStyle name="Обычный 18 2 14 2 2 7 2" xfId="7589"/>
    <cellStyle name="Обычный 18 2 14 2 2 8" xfId="7590"/>
    <cellStyle name="Обычный 18 2 14 2 2 8 2" xfId="7591"/>
    <cellStyle name="Обычный 18 2 14 2 2 9" xfId="7592"/>
    <cellStyle name="Обычный 18 2 14 2 2 9 2" xfId="7593"/>
    <cellStyle name="Обычный 18 2 14 2 3" xfId="7594"/>
    <cellStyle name="Обычный 18 2 14 2 3 2" xfId="7595"/>
    <cellStyle name="Обычный 18 2 14 2 3 2 2" xfId="7596"/>
    <cellStyle name="Обычный 18 2 14 2 3 3" xfId="7597"/>
    <cellStyle name="Обычный 18 2 14 2 3 3 2" xfId="7598"/>
    <cellStyle name="Обычный 18 2 14 2 3 4" xfId="7599"/>
    <cellStyle name="Обычный 18 2 14 2 3 4 2" xfId="7600"/>
    <cellStyle name="Обычный 18 2 14 2 3 5" xfId="7601"/>
    <cellStyle name="Обычный 18 2 14 2 3 5 2" xfId="7602"/>
    <cellStyle name="Обычный 18 2 14 2 3 6" xfId="7603"/>
    <cellStyle name="Обычный 18 2 14 2 4" xfId="7604"/>
    <cellStyle name="Обычный 18 2 14 2 4 2" xfId="7605"/>
    <cellStyle name="Обычный 18 2 14 2 4 2 2" xfId="7606"/>
    <cellStyle name="Обычный 18 2 14 2 4 3" xfId="7607"/>
    <cellStyle name="Обычный 18 2 14 2 4 3 2" xfId="7608"/>
    <cellStyle name="Обычный 18 2 14 2 4 4" xfId="7609"/>
    <cellStyle name="Обычный 18 2 14 2 4 4 2" xfId="7610"/>
    <cellStyle name="Обычный 18 2 14 2 4 5" xfId="7611"/>
    <cellStyle name="Обычный 18 2 14 2 5" xfId="7612"/>
    <cellStyle name="Обычный 18 2 14 2 5 2" xfId="7613"/>
    <cellStyle name="Обычный 18 2 14 2 6" xfId="7614"/>
    <cellStyle name="Обычный 18 2 14 2 6 2" xfId="7615"/>
    <cellStyle name="Обычный 18 2 14 2 7" xfId="7616"/>
    <cellStyle name="Обычный 18 2 14 2 7 2" xfId="7617"/>
    <cellStyle name="Обычный 18 2 14 2 8" xfId="7618"/>
    <cellStyle name="Обычный 18 2 14 2 8 2" xfId="7619"/>
    <cellStyle name="Обычный 18 2 14 2 9" xfId="7620"/>
    <cellStyle name="Обычный 18 2 14 2 9 2" xfId="7621"/>
    <cellStyle name="Обычный 18 2 14 3" xfId="7622"/>
    <cellStyle name="Обычный 18 2 14 3 10" xfId="7623"/>
    <cellStyle name="Обычный 18 2 14 3 2" xfId="7624"/>
    <cellStyle name="Обычный 18 2 14 3 2 2" xfId="7625"/>
    <cellStyle name="Обычный 18 2 14 3 2 2 2" xfId="7626"/>
    <cellStyle name="Обычный 18 2 14 3 2 3" xfId="7627"/>
    <cellStyle name="Обычный 18 2 14 3 2 3 2" xfId="7628"/>
    <cellStyle name="Обычный 18 2 14 3 2 4" xfId="7629"/>
    <cellStyle name="Обычный 18 2 14 3 2 4 2" xfId="7630"/>
    <cellStyle name="Обычный 18 2 14 3 2 5" xfId="7631"/>
    <cellStyle name="Обычный 18 2 14 3 2 5 2" xfId="7632"/>
    <cellStyle name="Обычный 18 2 14 3 2 6" xfId="7633"/>
    <cellStyle name="Обычный 18 2 14 3 3" xfId="7634"/>
    <cellStyle name="Обычный 18 2 14 3 3 2" xfId="7635"/>
    <cellStyle name="Обычный 18 2 14 3 3 2 2" xfId="7636"/>
    <cellStyle name="Обычный 18 2 14 3 3 3" xfId="7637"/>
    <cellStyle name="Обычный 18 2 14 3 3 3 2" xfId="7638"/>
    <cellStyle name="Обычный 18 2 14 3 3 4" xfId="7639"/>
    <cellStyle name="Обычный 18 2 14 3 3 4 2" xfId="7640"/>
    <cellStyle name="Обычный 18 2 14 3 3 5" xfId="7641"/>
    <cellStyle name="Обычный 18 2 14 3 4" xfId="7642"/>
    <cellStyle name="Обычный 18 2 14 3 4 2" xfId="7643"/>
    <cellStyle name="Обычный 18 2 14 3 5" xfId="7644"/>
    <cellStyle name="Обычный 18 2 14 3 5 2" xfId="7645"/>
    <cellStyle name="Обычный 18 2 14 3 6" xfId="7646"/>
    <cellStyle name="Обычный 18 2 14 3 6 2" xfId="7647"/>
    <cellStyle name="Обычный 18 2 14 3 7" xfId="7648"/>
    <cellStyle name="Обычный 18 2 14 3 7 2" xfId="7649"/>
    <cellStyle name="Обычный 18 2 14 3 8" xfId="7650"/>
    <cellStyle name="Обычный 18 2 14 3 8 2" xfId="7651"/>
    <cellStyle name="Обычный 18 2 14 3 9" xfId="7652"/>
    <cellStyle name="Обычный 18 2 14 3 9 2" xfId="7653"/>
    <cellStyle name="Обычный 18 2 14 4" xfId="7654"/>
    <cellStyle name="Обычный 18 2 14 4 2" xfId="7655"/>
    <cellStyle name="Обычный 18 2 14 4 2 2" xfId="7656"/>
    <cellStyle name="Обычный 18 2 14 4 3" xfId="7657"/>
    <cellStyle name="Обычный 18 2 14 4 3 2" xfId="7658"/>
    <cellStyle name="Обычный 18 2 14 4 4" xfId="7659"/>
    <cellStyle name="Обычный 18 2 14 4 4 2" xfId="7660"/>
    <cellStyle name="Обычный 18 2 14 4 5" xfId="7661"/>
    <cellStyle name="Обычный 18 2 14 4 5 2" xfId="7662"/>
    <cellStyle name="Обычный 18 2 14 4 6" xfId="7663"/>
    <cellStyle name="Обычный 18 2 14 5" xfId="7664"/>
    <cellStyle name="Обычный 18 2 14 5 2" xfId="7665"/>
    <cellStyle name="Обычный 18 2 14 5 2 2" xfId="7666"/>
    <cellStyle name="Обычный 18 2 14 5 3" xfId="7667"/>
    <cellStyle name="Обычный 18 2 14 5 3 2" xfId="7668"/>
    <cellStyle name="Обычный 18 2 14 5 4" xfId="7669"/>
    <cellStyle name="Обычный 18 2 14 5 4 2" xfId="7670"/>
    <cellStyle name="Обычный 18 2 14 5 5" xfId="7671"/>
    <cellStyle name="Обычный 18 2 14 6" xfId="7672"/>
    <cellStyle name="Обычный 18 2 14 6 2" xfId="7673"/>
    <cellStyle name="Обычный 18 2 14 7" xfId="7674"/>
    <cellStyle name="Обычный 18 2 14 7 2" xfId="7675"/>
    <cellStyle name="Обычный 18 2 14 8" xfId="7676"/>
    <cellStyle name="Обычный 18 2 14 8 2" xfId="7677"/>
    <cellStyle name="Обычный 18 2 14 9" xfId="7678"/>
    <cellStyle name="Обычный 18 2 14 9 2" xfId="7679"/>
    <cellStyle name="Обычный 18 2 15" xfId="7680"/>
    <cellStyle name="Обычный 18 2 15 10" xfId="7681"/>
    <cellStyle name="Обычный 18 2 15 10 2" xfId="7682"/>
    <cellStyle name="Обычный 18 2 15 11" xfId="7683"/>
    <cellStyle name="Обычный 18 2 15 2" xfId="7684"/>
    <cellStyle name="Обычный 18 2 15 2 10" xfId="7685"/>
    <cellStyle name="Обычный 18 2 15 2 2" xfId="7686"/>
    <cellStyle name="Обычный 18 2 15 2 2 2" xfId="7687"/>
    <cellStyle name="Обычный 18 2 15 2 2 2 2" xfId="7688"/>
    <cellStyle name="Обычный 18 2 15 2 2 3" xfId="7689"/>
    <cellStyle name="Обычный 18 2 15 2 2 3 2" xfId="7690"/>
    <cellStyle name="Обычный 18 2 15 2 2 4" xfId="7691"/>
    <cellStyle name="Обычный 18 2 15 2 2 4 2" xfId="7692"/>
    <cellStyle name="Обычный 18 2 15 2 2 5" xfId="7693"/>
    <cellStyle name="Обычный 18 2 15 2 2 5 2" xfId="7694"/>
    <cellStyle name="Обычный 18 2 15 2 2 6" xfId="7695"/>
    <cellStyle name="Обычный 18 2 15 2 3" xfId="7696"/>
    <cellStyle name="Обычный 18 2 15 2 3 2" xfId="7697"/>
    <cellStyle name="Обычный 18 2 15 2 3 2 2" xfId="7698"/>
    <cellStyle name="Обычный 18 2 15 2 3 3" xfId="7699"/>
    <cellStyle name="Обычный 18 2 15 2 3 3 2" xfId="7700"/>
    <cellStyle name="Обычный 18 2 15 2 3 4" xfId="7701"/>
    <cellStyle name="Обычный 18 2 15 2 3 4 2" xfId="7702"/>
    <cellStyle name="Обычный 18 2 15 2 3 5" xfId="7703"/>
    <cellStyle name="Обычный 18 2 15 2 4" xfId="7704"/>
    <cellStyle name="Обычный 18 2 15 2 4 2" xfId="7705"/>
    <cellStyle name="Обычный 18 2 15 2 5" xfId="7706"/>
    <cellStyle name="Обычный 18 2 15 2 5 2" xfId="7707"/>
    <cellStyle name="Обычный 18 2 15 2 6" xfId="7708"/>
    <cellStyle name="Обычный 18 2 15 2 6 2" xfId="7709"/>
    <cellStyle name="Обычный 18 2 15 2 7" xfId="7710"/>
    <cellStyle name="Обычный 18 2 15 2 7 2" xfId="7711"/>
    <cellStyle name="Обычный 18 2 15 2 8" xfId="7712"/>
    <cellStyle name="Обычный 18 2 15 2 8 2" xfId="7713"/>
    <cellStyle name="Обычный 18 2 15 2 9" xfId="7714"/>
    <cellStyle name="Обычный 18 2 15 2 9 2" xfId="7715"/>
    <cellStyle name="Обычный 18 2 15 3" xfId="7716"/>
    <cellStyle name="Обычный 18 2 15 3 2" xfId="7717"/>
    <cellStyle name="Обычный 18 2 15 3 2 2" xfId="7718"/>
    <cellStyle name="Обычный 18 2 15 3 3" xfId="7719"/>
    <cellStyle name="Обычный 18 2 15 3 3 2" xfId="7720"/>
    <cellStyle name="Обычный 18 2 15 3 4" xfId="7721"/>
    <cellStyle name="Обычный 18 2 15 3 4 2" xfId="7722"/>
    <cellStyle name="Обычный 18 2 15 3 5" xfId="7723"/>
    <cellStyle name="Обычный 18 2 15 3 5 2" xfId="7724"/>
    <cellStyle name="Обычный 18 2 15 3 6" xfId="7725"/>
    <cellStyle name="Обычный 18 2 15 4" xfId="7726"/>
    <cellStyle name="Обычный 18 2 15 4 2" xfId="7727"/>
    <cellStyle name="Обычный 18 2 15 4 2 2" xfId="7728"/>
    <cellStyle name="Обычный 18 2 15 4 3" xfId="7729"/>
    <cellStyle name="Обычный 18 2 15 4 3 2" xfId="7730"/>
    <cellStyle name="Обычный 18 2 15 4 4" xfId="7731"/>
    <cellStyle name="Обычный 18 2 15 4 4 2" xfId="7732"/>
    <cellStyle name="Обычный 18 2 15 4 5" xfId="7733"/>
    <cellStyle name="Обычный 18 2 15 5" xfId="7734"/>
    <cellStyle name="Обычный 18 2 15 5 2" xfId="7735"/>
    <cellStyle name="Обычный 18 2 15 6" xfId="7736"/>
    <cellStyle name="Обычный 18 2 15 6 2" xfId="7737"/>
    <cellStyle name="Обычный 18 2 15 7" xfId="7738"/>
    <cellStyle name="Обычный 18 2 15 7 2" xfId="7739"/>
    <cellStyle name="Обычный 18 2 15 8" xfId="7740"/>
    <cellStyle name="Обычный 18 2 15 8 2" xfId="7741"/>
    <cellStyle name="Обычный 18 2 15 9" xfId="7742"/>
    <cellStyle name="Обычный 18 2 15 9 2" xfId="7743"/>
    <cellStyle name="Обычный 18 2 16" xfId="7744"/>
    <cellStyle name="Обычный 18 2 16 10" xfId="7745"/>
    <cellStyle name="Обычный 18 2 16 2" xfId="7746"/>
    <cellStyle name="Обычный 18 2 16 2 2" xfId="7747"/>
    <cellStyle name="Обычный 18 2 16 2 2 2" xfId="7748"/>
    <cellStyle name="Обычный 18 2 16 2 3" xfId="7749"/>
    <cellStyle name="Обычный 18 2 16 2 3 2" xfId="7750"/>
    <cellStyle name="Обычный 18 2 16 2 4" xfId="7751"/>
    <cellStyle name="Обычный 18 2 16 2 4 2" xfId="7752"/>
    <cellStyle name="Обычный 18 2 16 2 5" xfId="7753"/>
    <cellStyle name="Обычный 18 2 16 2 5 2" xfId="7754"/>
    <cellStyle name="Обычный 18 2 16 2 6" xfId="7755"/>
    <cellStyle name="Обычный 18 2 16 3" xfId="7756"/>
    <cellStyle name="Обычный 18 2 16 3 2" xfId="7757"/>
    <cellStyle name="Обычный 18 2 16 3 2 2" xfId="7758"/>
    <cellStyle name="Обычный 18 2 16 3 3" xfId="7759"/>
    <cellStyle name="Обычный 18 2 16 3 3 2" xfId="7760"/>
    <cellStyle name="Обычный 18 2 16 3 4" xfId="7761"/>
    <cellStyle name="Обычный 18 2 16 3 4 2" xfId="7762"/>
    <cellStyle name="Обычный 18 2 16 3 5" xfId="7763"/>
    <cellStyle name="Обычный 18 2 16 4" xfId="7764"/>
    <cellStyle name="Обычный 18 2 16 4 2" xfId="7765"/>
    <cellStyle name="Обычный 18 2 16 5" xfId="7766"/>
    <cellStyle name="Обычный 18 2 16 5 2" xfId="7767"/>
    <cellStyle name="Обычный 18 2 16 6" xfId="7768"/>
    <cellStyle name="Обычный 18 2 16 6 2" xfId="7769"/>
    <cellStyle name="Обычный 18 2 16 7" xfId="7770"/>
    <cellStyle name="Обычный 18 2 16 7 2" xfId="7771"/>
    <cellStyle name="Обычный 18 2 16 8" xfId="7772"/>
    <cellStyle name="Обычный 18 2 16 8 2" xfId="7773"/>
    <cellStyle name="Обычный 18 2 16 9" xfId="7774"/>
    <cellStyle name="Обычный 18 2 16 9 2" xfId="7775"/>
    <cellStyle name="Обычный 18 2 17" xfId="7776"/>
    <cellStyle name="Обычный 18 2 17 2" xfId="7777"/>
    <cellStyle name="Обычный 18 2 17 2 2" xfId="7778"/>
    <cellStyle name="Обычный 18 2 17 2 2 2" xfId="7779"/>
    <cellStyle name="Обычный 18 2 17 2 3" xfId="7780"/>
    <cellStyle name="Обычный 18 2 17 2 3 2" xfId="7781"/>
    <cellStyle name="Обычный 18 2 17 2 4" xfId="7782"/>
    <cellStyle name="Обычный 18 2 17 2 4 2" xfId="7783"/>
    <cellStyle name="Обычный 18 2 17 2 5" xfId="7784"/>
    <cellStyle name="Обычный 18 2 17 2 5 2" xfId="7785"/>
    <cellStyle name="Обычный 18 2 17 2 6" xfId="7786"/>
    <cellStyle name="Обычный 18 2 17 3" xfId="7787"/>
    <cellStyle name="Обычный 18 2 17 3 2" xfId="7788"/>
    <cellStyle name="Обычный 18 2 17 4" xfId="7789"/>
    <cellStyle name="Обычный 18 2 17 4 2" xfId="7790"/>
    <cellStyle name="Обычный 18 2 17 5" xfId="7791"/>
    <cellStyle name="Обычный 18 2 17 5 2" xfId="7792"/>
    <cellStyle name="Обычный 18 2 17 6" xfId="7793"/>
    <cellStyle name="Обычный 18 2 17 6 2" xfId="7794"/>
    <cellStyle name="Обычный 18 2 17 7" xfId="7795"/>
    <cellStyle name="Обычный 18 2 18" xfId="7796"/>
    <cellStyle name="Обычный 18 2 18 2" xfId="7797"/>
    <cellStyle name="Обычный 18 2 18 2 2" xfId="7798"/>
    <cellStyle name="Обычный 18 2 18 3" xfId="7799"/>
    <cellStyle name="Обычный 18 2 18 3 2" xfId="7800"/>
    <cellStyle name="Обычный 18 2 18 4" xfId="7801"/>
    <cellStyle name="Обычный 18 2 18 4 2" xfId="7802"/>
    <cellStyle name="Обычный 18 2 18 5" xfId="7803"/>
    <cellStyle name="Обычный 18 2 18 5 2" xfId="7804"/>
    <cellStyle name="Обычный 18 2 18 6" xfId="7805"/>
    <cellStyle name="Обычный 18 2 19" xfId="7806"/>
    <cellStyle name="Обычный 18 2 19 2" xfId="7807"/>
    <cellStyle name="Обычный 18 2 19 2 2" xfId="7808"/>
    <cellStyle name="Обычный 18 2 19 3" xfId="7809"/>
    <cellStyle name="Обычный 18 2 19 3 2" xfId="7810"/>
    <cellStyle name="Обычный 18 2 19 4" xfId="7811"/>
    <cellStyle name="Обычный 18 2 19 4 2" xfId="7812"/>
    <cellStyle name="Обычный 18 2 19 5" xfId="7813"/>
    <cellStyle name="Обычный 18 2 2" xfId="7814"/>
    <cellStyle name="Обычный 18 2 2 10" xfId="7815"/>
    <cellStyle name="Обычный 18 2 2 10 10" xfId="7816"/>
    <cellStyle name="Обычный 18 2 2 10 10 2" xfId="7817"/>
    <cellStyle name="Обычный 18 2 2 10 11" xfId="7818"/>
    <cellStyle name="Обычный 18 2 2 10 11 2" xfId="7819"/>
    <cellStyle name="Обычный 18 2 2 10 12" xfId="7820"/>
    <cellStyle name="Обычный 18 2 2 10 2" xfId="7821"/>
    <cellStyle name="Обычный 18 2 2 10 2 10" xfId="7822"/>
    <cellStyle name="Обычный 18 2 2 10 2 10 2" xfId="7823"/>
    <cellStyle name="Обычный 18 2 2 10 2 11" xfId="7824"/>
    <cellStyle name="Обычный 18 2 2 10 2 2" xfId="7825"/>
    <cellStyle name="Обычный 18 2 2 10 2 2 10" xfId="7826"/>
    <cellStyle name="Обычный 18 2 2 10 2 2 2" xfId="7827"/>
    <cellStyle name="Обычный 18 2 2 10 2 2 2 2" xfId="7828"/>
    <cellStyle name="Обычный 18 2 2 10 2 2 2 2 2" xfId="7829"/>
    <cellStyle name="Обычный 18 2 2 10 2 2 2 3" xfId="7830"/>
    <cellStyle name="Обычный 18 2 2 10 2 2 2 3 2" xfId="7831"/>
    <cellStyle name="Обычный 18 2 2 10 2 2 2 4" xfId="7832"/>
    <cellStyle name="Обычный 18 2 2 10 2 2 2 4 2" xfId="7833"/>
    <cellStyle name="Обычный 18 2 2 10 2 2 2 5" xfId="7834"/>
    <cellStyle name="Обычный 18 2 2 10 2 2 2 5 2" xfId="7835"/>
    <cellStyle name="Обычный 18 2 2 10 2 2 2 6" xfId="7836"/>
    <cellStyle name="Обычный 18 2 2 10 2 2 3" xfId="7837"/>
    <cellStyle name="Обычный 18 2 2 10 2 2 3 2" xfId="7838"/>
    <cellStyle name="Обычный 18 2 2 10 2 2 3 2 2" xfId="7839"/>
    <cellStyle name="Обычный 18 2 2 10 2 2 3 3" xfId="7840"/>
    <cellStyle name="Обычный 18 2 2 10 2 2 3 3 2" xfId="7841"/>
    <cellStyle name="Обычный 18 2 2 10 2 2 3 4" xfId="7842"/>
    <cellStyle name="Обычный 18 2 2 10 2 2 3 4 2" xfId="7843"/>
    <cellStyle name="Обычный 18 2 2 10 2 2 3 5" xfId="7844"/>
    <cellStyle name="Обычный 18 2 2 10 2 2 4" xfId="7845"/>
    <cellStyle name="Обычный 18 2 2 10 2 2 4 2" xfId="7846"/>
    <cellStyle name="Обычный 18 2 2 10 2 2 5" xfId="7847"/>
    <cellStyle name="Обычный 18 2 2 10 2 2 5 2" xfId="7848"/>
    <cellStyle name="Обычный 18 2 2 10 2 2 6" xfId="7849"/>
    <cellStyle name="Обычный 18 2 2 10 2 2 6 2" xfId="7850"/>
    <cellStyle name="Обычный 18 2 2 10 2 2 7" xfId="7851"/>
    <cellStyle name="Обычный 18 2 2 10 2 2 7 2" xfId="7852"/>
    <cellStyle name="Обычный 18 2 2 10 2 2 8" xfId="7853"/>
    <cellStyle name="Обычный 18 2 2 10 2 2 8 2" xfId="7854"/>
    <cellStyle name="Обычный 18 2 2 10 2 2 9" xfId="7855"/>
    <cellStyle name="Обычный 18 2 2 10 2 2 9 2" xfId="7856"/>
    <cellStyle name="Обычный 18 2 2 10 2 3" xfId="7857"/>
    <cellStyle name="Обычный 18 2 2 10 2 3 2" xfId="7858"/>
    <cellStyle name="Обычный 18 2 2 10 2 3 2 2" xfId="7859"/>
    <cellStyle name="Обычный 18 2 2 10 2 3 3" xfId="7860"/>
    <cellStyle name="Обычный 18 2 2 10 2 3 3 2" xfId="7861"/>
    <cellStyle name="Обычный 18 2 2 10 2 3 4" xfId="7862"/>
    <cellStyle name="Обычный 18 2 2 10 2 3 4 2" xfId="7863"/>
    <cellStyle name="Обычный 18 2 2 10 2 3 5" xfId="7864"/>
    <cellStyle name="Обычный 18 2 2 10 2 3 5 2" xfId="7865"/>
    <cellStyle name="Обычный 18 2 2 10 2 3 6" xfId="7866"/>
    <cellStyle name="Обычный 18 2 2 10 2 4" xfId="7867"/>
    <cellStyle name="Обычный 18 2 2 10 2 4 2" xfId="7868"/>
    <cellStyle name="Обычный 18 2 2 10 2 4 2 2" xfId="7869"/>
    <cellStyle name="Обычный 18 2 2 10 2 4 3" xfId="7870"/>
    <cellStyle name="Обычный 18 2 2 10 2 4 3 2" xfId="7871"/>
    <cellStyle name="Обычный 18 2 2 10 2 4 4" xfId="7872"/>
    <cellStyle name="Обычный 18 2 2 10 2 4 4 2" xfId="7873"/>
    <cellStyle name="Обычный 18 2 2 10 2 4 5" xfId="7874"/>
    <cellStyle name="Обычный 18 2 2 10 2 5" xfId="7875"/>
    <cellStyle name="Обычный 18 2 2 10 2 5 2" xfId="7876"/>
    <cellStyle name="Обычный 18 2 2 10 2 6" xfId="7877"/>
    <cellStyle name="Обычный 18 2 2 10 2 6 2" xfId="7878"/>
    <cellStyle name="Обычный 18 2 2 10 2 7" xfId="7879"/>
    <cellStyle name="Обычный 18 2 2 10 2 7 2" xfId="7880"/>
    <cellStyle name="Обычный 18 2 2 10 2 8" xfId="7881"/>
    <cellStyle name="Обычный 18 2 2 10 2 8 2" xfId="7882"/>
    <cellStyle name="Обычный 18 2 2 10 2 9" xfId="7883"/>
    <cellStyle name="Обычный 18 2 2 10 2 9 2" xfId="7884"/>
    <cellStyle name="Обычный 18 2 2 10 3" xfId="7885"/>
    <cellStyle name="Обычный 18 2 2 10 3 10" xfId="7886"/>
    <cellStyle name="Обычный 18 2 2 10 3 2" xfId="7887"/>
    <cellStyle name="Обычный 18 2 2 10 3 2 2" xfId="7888"/>
    <cellStyle name="Обычный 18 2 2 10 3 2 2 2" xfId="7889"/>
    <cellStyle name="Обычный 18 2 2 10 3 2 3" xfId="7890"/>
    <cellStyle name="Обычный 18 2 2 10 3 2 3 2" xfId="7891"/>
    <cellStyle name="Обычный 18 2 2 10 3 2 4" xfId="7892"/>
    <cellStyle name="Обычный 18 2 2 10 3 2 4 2" xfId="7893"/>
    <cellStyle name="Обычный 18 2 2 10 3 2 5" xfId="7894"/>
    <cellStyle name="Обычный 18 2 2 10 3 2 5 2" xfId="7895"/>
    <cellStyle name="Обычный 18 2 2 10 3 2 6" xfId="7896"/>
    <cellStyle name="Обычный 18 2 2 10 3 3" xfId="7897"/>
    <cellStyle name="Обычный 18 2 2 10 3 3 2" xfId="7898"/>
    <cellStyle name="Обычный 18 2 2 10 3 3 2 2" xfId="7899"/>
    <cellStyle name="Обычный 18 2 2 10 3 3 3" xfId="7900"/>
    <cellStyle name="Обычный 18 2 2 10 3 3 3 2" xfId="7901"/>
    <cellStyle name="Обычный 18 2 2 10 3 3 4" xfId="7902"/>
    <cellStyle name="Обычный 18 2 2 10 3 3 4 2" xfId="7903"/>
    <cellStyle name="Обычный 18 2 2 10 3 3 5" xfId="7904"/>
    <cellStyle name="Обычный 18 2 2 10 3 4" xfId="7905"/>
    <cellStyle name="Обычный 18 2 2 10 3 4 2" xfId="7906"/>
    <cellStyle name="Обычный 18 2 2 10 3 5" xfId="7907"/>
    <cellStyle name="Обычный 18 2 2 10 3 5 2" xfId="7908"/>
    <cellStyle name="Обычный 18 2 2 10 3 6" xfId="7909"/>
    <cellStyle name="Обычный 18 2 2 10 3 6 2" xfId="7910"/>
    <cellStyle name="Обычный 18 2 2 10 3 7" xfId="7911"/>
    <cellStyle name="Обычный 18 2 2 10 3 7 2" xfId="7912"/>
    <cellStyle name="Обычный 18 2 2 10 3 8" xfId="7913"/>
    <cellStyle name="Обычный 18 2 2 10 3 8 2" xfId="7914"/>
    <cellStyle name="Обычный 18 2 2 10 3 9" xfId="7915"/>
    <cellStyle name="Обычный 18 2 2 10 3 9 2" xfId="7916"/>
    <cellStyle name="Обычный 18 2 2 10 4" xfId="7917"/>
    <cellStyle name="Обычный 18 2 2 10 4 2" xfId="7918"/>
    <cellStyle name="Обычный 18 2 2 10 4 2 2" xfId="7919"/>
    <cellStyle name="Обычный 18 2 2 10 4 3" xfId="7920"/>
    <cellStyle name="Обычный 18 2 2 10 4 3 2" xfId="7921"/>
    <cellStyle name="Обычный 18 2 2 10 4 4" xfId="7922"/>
    <cellStyle name="Обычный 18 2 2 10 4 4 2" xfId="7923"/>
    <cellStyle name="Обычный 18 2 2 10 4 5" xfId="7924"/>
    <cellStyle name="Обычный 18 2 2 10 4 5 2" xfId="7925"/>
    <cellStyle name="Обычный 18 2 2 10 4 6" xfId="7926"/>
    <cellStyle name="Обычный 18 2 2 10 5" xfId="7927"/>
    <cellStyle name="Обычный 18 2 2 10 5 2" xfId="7928"/>
    <cellStyle name="Обычный 18 2 2 10 5 2 2" xfId="7929"/>
    <cellStyle name="Обычный 18 2 2 10 5 3" xfId="7930"/>
    <cellStyle name="Обычный 18 2 2 10 5 3 2" xfId="7931"/>
    <cellStyle name="Обычный 18 2 2 10 5 4" xfId="7932"/>
    <cellStyle name="Обычный 18 2 2 10 5 4 2" xfId="7933"/>
    <cellStyle name="Обычный 18 2 2 10 5 5" xfId="7934"/>
    <cellStyle name="Обычный 18 2 2 10 6" xfId="7935"/>
    <cellStyle name="Обычный 18 2 2 10 6 2" xfId="7936"/>
    <cellStyle name="Обычный 18 2 2 10 7" xfId="7937"/>
    <cellStyle name="Обычный 18 2 2 10 7 2" xfId="7938"/>
    <cellStyle name="Обычный 18 2 2 10 8" xfId="7939"/>
    <cellStyle name="Обычный 18 2 2 10 8 2" xfId="7940"/>
    <cellStyle name="Обычный 18 2 2 10 9" xfId="7941"/>
    <cellStyle name="Обычный 18 2 2 10 9 2" xfId="7942"/>
    <cellStyle name="Обычный 18 2 2 11" xfId="7943"/>
    <cellStyle name="Обычный 18 2 2 11 10" xfId="7944"/>
    <cellStyle name="Обычный 18 2 2 11 10 2" xfId="7945"/>
    <cellStyle name="Обычный 18 2 2 11 11" xfId="7946"/>
    <cellStyle name="Обычный 18 2 2 11 11 2" xfId="7947"/>
    <cellStyle name="Обычный 18 2 2 11 12" xfId="7948"/>
    <cellStyle name="Обычный 18 2 2 11 2" xfId="7949"/>
    <cellStyle name="Обычный 18 2 2 11 2 10" xfId="7950"/>
    <cellStyle name="Обычный 18 2 2 11 2 10 2" xfId="7951"/>
    <cellStyle name="Обычный 18 2 2 11 2 11" xfId="7952"/>
    <cellStyle name="Обычный 18 2 2 11 2 2" xfId="7953"/>
    <cellStyle name="Обычный 18 2 2 11 2 2 10" xfId="7954"/>
    <cellStyle name="Обычный 18 2 2 11 2 2 2" xfId="7955"/>
    <cellStyle name="Обычный 18 2 2 11 2 2 2 2" xfId="7956"/>
    <cellStyle name="Обычный 18 2 2 11 2 2 2 2 2" xfId="7957"/>
    <cellStyle name="Обычный 18 2 2 11 2 2 2 3" xfId="7958"/>
    <cellStyle name="Обычный 18 2 2 11 2 2 2 3 2" xfId="7959"/>
    <cellStyle name="Обычный 18 2 2 11 2 2 2 4" xfId="7960"/>
    <cellStyle name="Обычный 18 2 2 11 2 2 2 4 2" xfId="7961"/>
    <cellStyle name="Обычный 18 2 2 11 2 2 2 5" xfId="7962"/>
    <cellStyle name="Обычный 18 2 2 11 2 2 2 5 2" xfId="7963"/>
    <cellStyle name="Обычный 18 2 2 11 2 2 2 6" xfId="7964"/>
    <cellStyle name="Обычный 18 2 2 11 2 2 3" xfId="7965"/>
    <cellStyle name="Обычный 18 2 2 11 2 2 3 2" xfId="7966"/>
    <cellStyle name="Обычный 18 2 2 11 2 2 3 2 2" xfId="7967"/>
    <cellStyle name="Обычный 18 2 2 11 2 2 3 3" xfId="7968"/>
    <cellStyle name="Обычный 18 2 2 11 2 2 3 3 2" xfId="7969"/>
    <cellStyle name="Обычный 18 2 2 11 2 2 3 4" xfId="7970"/>
    <cellStyle name="Обычный 18 2 2 11 2 2 3 4 2" xfId="7971"/>
    <cellStyle name="Обычный 18 2 2 11 2 2 3 5" xfId="7972"/>
    <cellStyle name="Обычный 18 2 2 11 2 2 4" xfId="7973"/>
    <cellStyle name="Обычный 18 2 2 11 2 2 4 2" xfId="7974"/>
    <cellStyle name="Обычный 18 2 2 11 2 2 5" xfId="7975"/>
    <cellStyle name="Обычный 18 2 2 11 2 2 5 2" xfId="7976"/>
    <cellStyle name="Обычный 18 2 2 11 2 2 6" xfId="7977"/>
    <cellStyle name="Обычный 18 2 2 11 2 2 6 2" xfId="7978"/>
    <cellStyle name="Обычный 18 2 2 11 2 2 7" xfId="7979"/>
    <cellStyle name="Обычный 18 2 2 11 2 2 7 2" xfId="7980"/>
    <cellStyle name="Обычный 18 2 2 11 2 2 8" xfId="7981"/>
    <cellStyle name="Обычный 18 2 2 11 2 2 8 2" xfId="7982"/>
    <cellStyle name="Обычный 18 2 2 11 2 2 9" xfId="7983"/>
    <cellStyle name="Обычный 18 2 2 11 2 2 9 2" xfId="7984"/>
    <cellStyle name="Обычный 18 2 2 11 2 3" xfId="7985"/>
    <cellStyle name="Обычный 18 2 2 11 2 3 2" xfId="7986"/>
    <cellStyle name="Обычный 18 2 2 11 2 3 2 2" xfId="7987"/>
    <cellStyle name="Обычный 18 2 2 11 2 3 3" xfId="7988"/>
    <cellStyle name="Обычный 18 2 2 11 2 3 3 2" xfId="7989"/>
    <cellStyle name="Обычный 18 2 2 11 2 3 4" xfId="7990"/>
    <cellStyle name="Обычный 18 2 2 11 2 3 4 2" xfId="7991"/>
    <cellStyle name="Обычный 18 2 2 11 2 3 5" xfId="7992"/>
    <cellStyle name="Обычный 18 2 2 11 2 3 5 2" xfId="7993"/>
    <cellStyle name="Обычный 18 2 2 11 2 3 6" xfId="7994"/>
    <cellStyle name="Обычный 18 2 2 11 2 4" xfId="7995"/>
    <cellStyle name="Обычный 18 2 2 11 2 4 2" xfId="7996"/>
    <cellStyle name="Обычный 18 2 2 11 2 4 2 2" xfId="7997"/>
    <cellStyle name="Обычный 18 2 2 11 2 4 3" xfId="7998"/>
    <cellStyle name="Обычный 18 2 2 11 2 4 3 2" xfId="7999"/>
    <cellStyle name="Обычный 18 2 2 11 2 4 4" xfId="8000"/>
    <cellStyle name="Обычный 18 2 2 11 2 4 4 2" xfId="8001"/>
    <cellStyle name="Обычный 18 2 2 11 2 4 5" xfId="8002"/>
    <cellStyle name="Обычный 18 2 2 11 2 5" xfId="8003"/>
    <cellStyle name="Обычный 18 2 2 11 2 5 2" xfId="8004"/>
    <cellStyle name="Обычный 18 2 2 11 2 6" xfId="8005"/>
    <cellStyle name="Обычный 18 2 2 11 2 6 2" xfId="8006"/>
    <cellStyle name="Обычный 18 2 2 11 2 7" xfId="8007"/>
    <cellStyle name="Обычный 18 2 2 11 2 7 2" xfId="8008"/>
    <cellStyle name="Обычный 18 2 2 11 2 8" xfId="8009"/>
    <cellStyle name="Обычный 18 2 2 11 2 8 2" xfId="8010"/>
    <cellStyle name="Обычный 18 2 2 11 2 9" xfId="8011"/>
    <cellStyle name="Обычный 18 2 2 11 2 9 2" xfId="8012"/>
    <cellStyle name="Обычный 18 2 2 11 3" xfId="8013"/>
    <cellStyle name="Обычный 18 2 2 11 3 10" xfId="8014"/>
    <cellStyle name="Обычный 18 2 2 11 3 2" xfId="8015"/>
    <cellStyle name="Обычный 18 2 2 11 3 2 2" xfId="8016"/>
    <cellStyle name="Обычный 18 2 2 11 3 2 2 2" xfId="8017"/>
    <cellStyle name="Обычный 18 2 2 11 3 2 3" xfId="8018"/>
    <cellStyle name="Обычный 18 2 2 11 3 2 3 2" xfId="8019"/>
    <cellStyle name="Обычный 18 2 2 11 3 2 4" xfId="8020"/>
    <cellStyle name="Обычный 18 2 2 11 3 2 4 2" xfId="8021"/>
    <cellStyle name="Обычный 18 2 2 11 3 2 5" xfId="8022"/>
    <cellStyle name="Обычный 18 2 2 11 3 2 5 2" xfId="8023"/>
    <cellStyle name="Обычный 18 2 2 11 3 2 6" xfId="8024"/>
    <cellStyle name="Обычный 18 2 2 11 3 3" xfId="8025"/>
    <cellStyle name="Обычный 18 2 2 11 3 3 2" xfId="8026"/>
    <cellStyle name="Обычный 18 2 2 11 3 3 2 2" xfId="8027"/>
    <cellStyle name="Обычный 18 2 2 11 3 3 3" xfId="8028"/>
    <cellStyle name="Обычный 18 2 2 11 3 3 3 2" xfId="8029"/>
    <cellStyle name="Обычный 18 2 2 11 3 3 4" xfId="8030"/>
    <cellStyle name="Обычный 18 2 2 11 3 3 4 2" xfId="8031"/>
    <cellStyle name="Обычный 18 2 2 11 3 3 5" xfId="8032"/>
    <cellStyle name="Обычный 18 2 2 11 3 4" xfId="8033"/>
    <cellStyle name="Обычный 18 2 2 11 3 4 2" xfId="8034"/>
    <cellStyle name="Обычный 18 2 2 11 3 5" xfId="8035"/>
    <cellStyle name="Обычный 18 2 2 11 3 5 2" xfId="8036"/>
    <cellStyle name="Обычный 18 2 2 11 3 6" xfId="8037"/>
    <cellStyle name="Обычный 18 2 2 11 3 6 2" xfId="8038"/>
    <cellStyle name="Обычный 18 2 2 11 3 7" xfId="8039"/>
    <cellStyle name="Обычный 18 2 2 11 3 7 2" xfId="8040"/>
    <cellStyle name="Обычный 18 2 2 11 3 8" xfId="8041"/>
    <cellStyle name="Обычный 18 2 2 11 3 8 2" xfId="8042"/>
    <cellStyle name="Обычный 18 2 2 11 3 9" xfId="8043"/>
    <cellStyle name="Обычный 18 2 2 11 3 9 2" xfId="8044"/>
    <cellStyle name="Обычный 18 2 2 11 4" xfId="8045"/>
    <cellStyle name="Обычный 18 2 2 11 4 2" xfId="8046"/>
    <cellStyle name="Обычный 18 2 2 11 4 2 2" xfId="8047"/>
    <cellStyle name="Обычный 18 2 2 11 4 3" xfId="8048"/>
    <cellStyle name="Обычный 18 2 2 11 4 3 2" xfId="8049"/>
    <cellStyle name="Обычный 18 2 2 11 4 4" xfId="8050"/>
    <cellStyle name="Обычный 18 2 2 11 4 4 2" xfId="8051"/>
    <cellStyle name="Обычный 18 2 2 11 4 5" xfId="8052"/>
    <cellStyle name="Обычный 18 2 2 11 4 5 2" xfId="8053"/>
    <cellStyle name="Обычный 18 2 2 11 4 6" xfId="8054"/>
    <cellStyle name="Обычный 18 2 2 11 5" xfId="8055"/>
    <cellStyle name="Обычный 18 2 2 11 5 2" xfId="8056"/>
    <cellStyle name="Обычный 18 2 2 11 5 2 2" xfId="8057"/>
    <cellStyle name="Обычный 18 2 2 11 5 3" xfId="8058"/>
    <cellStyle name="Обычный 18 2 2 11 5 3 2" xfId="8059"/>
    <cellStyle name="Обычный 18 2 2 11 5 4" xfId="8060"/>
    <cellStyle name="Обычный 18 2 2 11 5 4 2" xfId="8061"/>
    <cellStyle name="Обычный 18 2 2 11 5 5" xfId="8062"/>
    <cellStyle name="Обычный 18 2 2 11 6" xfId="8063"/>
    <cellStyle name="Обычный 18 2 2 11 6 2" xfId="8064"/>
    <cellStyle name="Обычный 18 2 2 11 7" xfId="8065"/>
    <cellStyle name="Обычный 18 2 2 11 7 2" xfId="8066"/>
    <cellStyle name="Обычный 18 2 2 11 8" xfId="8067"/>
    <cellStyle name="Обычный 18 2 2 11 8 2" xfId="8068"/>
    <cellStyle name="Обычный 18 2 2 11 9" xfId="8069"/>
    <cellStyle name="Обычный 18 2 2 11 9 2" xfId="8070"/>
    <cellStyle name="Обычный 18 2 2 12" xfId="8071"/>
    <cellStyle name="Обычный 18 2 2 12 10" xfId="8072"/>
    <cellStyle name="Обычный 18 2 2 12 10 2" xfId="8073"/>
    <cellStyle name="Обычный 18 2 2 12 11" xfId="8074"/>
    <cellStyle name="Обычный 18 2 2 12 11 2" xfId="8075"/>
    <cellStyle name="Обычный 18 2 2 12 12" xfId="8076"/>
    <cellStyle name="Обычный 18 2 2 12 2" xfId="8077"/>
    <cellStyle name="Обычный 18 2 2 12 2 10" xfId="8078"/>
    <cellStyle name="Обычный 18 2 2 12 2 10 2" xfId="8079"/>
    <cellStyle name="Обычный 18 2 2 12 2 11" xfId="8080"/>
    <cellStyle name="Обычный 18 2 2 12 2 2" xfId="8081"/>
    <cellStyle name="Обычный 18 2 2 12 2 2 10" xfId="8082"/>
    <cellStyle name="Обычный 18 2 2 12 2 2 2" xfId="8083"/>
    <cellStyle name="Обычный 18 2 2 12 2 2 2 2" xfId="8084"/>
    <cellStyle name="Обычный 18 2 2 12 2 2 2 2 2" xfId="8085"/>
    <cellStyle name="Обычный 18 2 2 12 2 2 2 3" xfId="8086"/>
    <cellStyle name="Обычный 18 2 2 12 2 2 2 3 2" xfId="8087"/>
    <cellStyle name="Обычный 18 2 2 12 2 2 2 4" xfId="8088"/>
    <cellStyle name="Обычный 18 2 2 12 2 2 2 4 2" xfId="8089"/>
    <cellStyle name="Обычный 18 2 2 12 2 2 2 5" xfId="8090"/>
    <cellStyle name="Обычный 18 2 2 12 2 2 2 5 2" xfId="8091"/>
    <cellStyle name="Обычный 18 2 2 12 2 2 2 6" xfId="8092"/>
    <cellStyle name="Обычный 18 2 2 12 2 2 3" xfId="8093"/>
    <cellStyle name="Обычный 18 2 2 12 2 2 3 2" xfId="8094"/>
    <cellStyle name="Обычный 18 2 2 12 2 2 3 2 2" xfId="8095"/>
    <cellStyle name="Обычный 18 2 2 12 2 2 3 3" xfId="8096"/>
    <cellStyle name="Обычный 18 2 2 12 2 2 3 3 2" xfId="8097"/>
    <cellStyle name="Обычный 18 2 2 12 2 2 3 4" xfId="8098"/>
    <cellStyle name="Обычный 18 2 2 12 2 2 3 4 2" xfId="8099"/>
    <cellStyle name="Обычный 18 2 2 12 2 2 3 5" xfId="8100"/>
    <cellStyle name="Обычный 18 2 2 12 2 2 4" xfId="8101"/>
    <cellStyle name="Обычный 18 2 2 12 2 2 4 2" xfId="8102"/>
    <cellStyle name="Обычный 18 2 2 12 2 2 5" xfId="8103"/>
    <cellStyle name="Обычный 18 2 2 12 2 2 5 2" xfId="8104"/>
    <cellStyle name="Обычный 18 2 2 12 2 2 6" xfId="8105"/>
    <cellStyle name="Обычный 18 2 2 12 2 2 6 2" xfId="8106"/>
    <cellStyle name="Обычный 18 2 2 12 2 2 7" xfId="8107"/>
    <cellStyle name="Обычный 18 2 2 12 2 2 7 2" xfId="8108"/>
    <cellStyle name="Обычный 18 2 2 12 2 2 8" xfId="8109"/>
    <cellStyle name="Обычный 18 2 2 12 2 2 8 2" xfId="8110"/>
    <cellStyle name="Обычный 18 2 2 12 2 2 9" xfId="8111"/>
    <cellStyle name="Обычный 18 2 2 12 2 2 9 2" xfId="8112"/>
    <cellStyle name="Обычный 18 2 2 12 2 3" xfId="8113"/>
    <cellStyle name="Обычный 18 2 2 12 2 3 2" xfId="8114"/>
    <cellStyle name="Обычный 18 2 2 12 2 3 2 2" xfId="8115"/>
    <cellStyle name="Обычный 18 2 2 12 2 3 3" xfId="8116"/>
    <cellStyle name="Обычный 18 2 2 12 2 3 3 2" xfId="8117"/>
    <cellStyle name="Обычный 18 2 2 12 2 3 4" xfId="8118"/>
    <cellStyle name="Обычный 18 2 2 12 2 3 4 2" xfId="8119"/>
    <cellStyle name="Обычный 18 2 2 12 2 3 5" xfId="8120"/>
    <cellStyle name="Обычный 18 2 2 12 2 3 5 2" xfId="8121"/>
    <cellStyle name="Обычный 18 2 2 12 2 3 6" xfId="8122"/>
    <cellStyle name="Обычный 18 2 2 12 2 4" xfId="8123"/>
    <cellStyle name="Обычный 18 2 2 12 2 4 2" xfId="8124"/>
    <cellStyle name="Обычный 18 2 2 12 2 4 2 2" xfId="8125"/>
    <cellStyle name="Обычный 18 2 2 12 2 4 3" xfId="8126"/>
    <cellStyle name="Обычный 18 2 2 12 2 4 3 2" xfId="8127"/>
    <cellStyle name="Обычный 18 2 2 12 2 4 4" xfId="8128"/>
    <cellStyle name="Обычный 18 2 2 12 2 4 4 2" xfId="8129"/>
    <cellStyle name="Обычный 18 2 2 12 2 4 5" xfId="8130"/>
    <cellStyle name="Обычный 18 2 2 12 2 5" xfId="8131"/>
    <cellStyle name="Обычный 18 2 2 12 2 5 2" xfId="8132"/>
    <cellStyle name="Обычный 18 2 2 12 2 6" xfId="8133"/>
    <cellStyle name="Обычный 18 2 2 12 2 6 2" xfId="8134"/>
    <cellStyle name="Обычный 18 2 2 12 2 7" xfId="8135"/>
    <cellStyle name="Обычный 18 2 2 12 2 7 2" xfId="8136"/>
    <cellStyle name="Обычный 18 2 2 12 2 8" xfId="8137"/>
    <cellStyle name="Обычный 18 2 2 12 2 8 2" xfId="8138"/>
    <cellStyle name="Обычный 18 2 2 12 2 9" xfId="8139"/>
    <cellStyle name="Обычный 18 2 2 12 2 9 2" xfId="8140"/>
    <cellStyle name="Обычный 18 2 2 12 3" xfId="8141"/>
    <cellStyle name="Обычный 18 2 2 12 3 10" xfId="8142"/>
    <cellStyle name="Обычный 18 2 2 12 3 2" xfId="8143"/>
    <cellStyle name="Обычный 18 2 2 12 3 2 2" xfId="8144"/>
    <cellStyle name="Обычный 18 2 2 12 3 2 2 2" xfId="8145"/>
    <cellStyle name="Обычный 18 2 2 12 3 2 3" xfId="8146"/>
    <cellStyle name="Обычный 18 2 2 12 3 2 3 2" xfId="8147"/>
    <cellStyle name="Обычный 18 2 2 12 3 2 4" xfId="8148"/>
    <cellStyle name="Обычный 18 2 2 12 3 2 4 2" xfId="8149"/>
    <cellStyle name="Обычный 18 2 2 12 3 2 5" xfId="8150"/>
    <cellStyle name="Обычный 18 2 2 12 3 2 5 2" xfId="8151"/>
    <cellStyle name="Обычный 18 2 2 12 3 2 6" xfId="8152"/>
    <cellStyle name="Обычный 18 2 2 12 3 3" xfId="8153"/>
    <cellStyle name="Обычный 18 2 2 12 3 3 2" xfId="8154"/>
    <cellStyle name="Обычный 18 2 2 12 3 3 2 2" xfId="8155"/>
    <cellStyle name="Обычный 18 2 2 12 3 3 3" xfId="8156"/>
    <cellStyle name="Обычный 18 2 2 12 3 3 3 2" xfId="8157"/>
    <cellStyle name="Обычный 18 2 2 12 3 3 4" xfId="8158"/>
    <cellStyle name="Обычный 18 2 2 12 3 3 4 2" xfId="8159"/>
    <cellStyle name="Обычный 18 2 2 12 3 3 5" xfId="8160"/>
    <cellStyle name="Обычный 18 2 2 12 3 4" xfId="8161"/>
    <cellStyle name="Обычный 18 2 2 12 3 4 2" xfId="8162"/>
    <cellStyle name="Обычный 18 2 2 12 3 5" xfId="8163"/>
    <cellStyle name="Обычный 18 2 2 12 3 5 2" xfId="8164"/>
    <cellStyle name="Обычный 18 2 2 12 3 6" xfId="8165"/>
    <cellStyle name="Обычный 18 2 2 12 3 6 2" xfId="8166"/>
    <cellStyle name="Обычный 18 2 2 12 3 7" xfId="8167"/>
    <cellStyle name="Обычный 18 2 2 12 3 7 2" xfId="8168"/>
    <cellStyle name="Обычный 18 2 2 12 3 8" xfId="8169"/>
    <cellStyle name="Обычный 18 2 2 12 3 8 2" xfId="8170"/>
    <cellStyle name="Обычный 18 2 2 12 3 9" xfId="8171"/>
    <cellStyle name="Обычный 18 2 2 12 3 9 2" xfId="8172"/>
    <cellStyle name="Обычный 18 2 2 12 4" xfId="8173"/>
    <cellStyle name="Обычный 18 2 2 12 4 2" xfId="8174"/>
    <cellStyle name="Обычный 18 2 2 12 4 2 2" xfId="8175"/>
    <cellStyle name="Обычный 18 2 2 12 4 3" xfId="8176"/>
    <cellStyle name="Обычный 18 2 2 12 4 3 2" xfId="8177"/>
    <cellStyle name="Обычный 18 2 2 12 4 4" xfId="8178"/>
    <cellStyle name="Обычный 18 2 2 12 4 4 2" xfId="8179"/>
    <cellStyle name="Обычный 18 2 2 12 4 5" xfId="8180"/>
    <cellStyle name="Обычный 18 2 2 12 4 5 2" xfId="8181"/>
    <cellStyle name="Обычный 18 2 2 12 4 6" xfId="8182"/>
    <cellStyle name="Обычный 18 2 2 12 5" xfId="8183"/>
    <cellStyle name="Обычный 18 2 2 12 5 2" xfId="8184"/>
    <cellStyle name="Обычный 18 2 2 12 5 2 2" xfId="8185"/>
    <cellStyle name="Обычный 18 2 2 12 5 3" xfId="8186"/>
    <cellStyle name="Обычный 18 2 2 12 5 3 2" xfId="8187"/>
    <cellStyle name="Обычный 18 2 2 12 5 4" xfId="8188"/>
    <cellStyle name="Обычный 18 2 2 12 5 4 2" xfId="8189"/>
    <cellStyle name="Обычный 18 2 2 12 5 5" xfId="8190"/>
    <cellStyle name="Обычный 18 2 2 12 6" xfId="8191"/>
    <cellStyle name="Обычный 18 2 2 12 6 2" xfId="8192"/>
    <cellStyle name="Обычный 18 2 2 12 7" xfId="8193"/>
    <cellStyle name="Обычный 18 2 2 12 7 2" xfId="8194"/>
    <cellStyle name="Обычный 18 2 2 12 8" xfId="8195"/>
    <cellStyle name="Обычный 18 2 2 12 8 2" xfId="8196"/>
    <cellStyle name="Обычный 18 2 2 12 9" xfId="8197"/>
    <cellStyle name="Обычный 18 2 2 12 9 2" xfId="8198"/>
    <cellStyle name="Обычный 18 2 2 13" xfId="8199"/>
    <cellStyle name="Обычный 18 2 2 13 10" xfId="8200"/>
    <cellStyle name="Обычный 18 2 2 13 10 2" xfId="8201"/>
    <cellStyle name="Обычный 18 2 2 13 11" xfId="8202"/>
    <cellStyle name="Обычный 18 2 2 13 11 2" xfId="8203"/>
    <cellStyle name="Обычный 18 2 2 13 12" xfId="8204"/>
    <cellStyle name="Обычный 18 2 2 13 2" xfId="8205"/>
    <cellStyle name="Обычный 18 2 2 13 2 10" xfId="8206"/>
    <cellStyle name="Обычный 18 2 2 13 2 10 2" xfId="8207"/>
    <cellStyle name="Обычный 18 2 2 13 2 11" xfId="8208"/>
    <cellStyle name="Обычный 18 2 2 13 2 2" xfId="8209"/>
    <cellStyle name="Обычный 18 2 2 13 2 2 10" xfId="8210"/>
    <cellStyle name="Обычный 18 2 2 13 2 2 2" xfId="8211"/>
    <cellStyle name="Обычный 18 2 2 13 2 2 2 2" xfId="8212"/>
    <cellStyle name="Обычный 18 2 2 13 2 2 2 2 2" xfId="8213"/>
    <cellStyle name="Обычный 18 2 2 13 2 2 2 3" xfId="8214"/>
    <cellStyle name="Обычный 18 2 2 13 2 2 2 3 2" xfId="8215"/>
    <cellStyle name="Обычный 18 2 2 13 2 2 2 4" xfId="8216"/>
    <cellStyle name="Обычный 18 2 2 13 2 2 2 4 2" xfId="8217"/>
    <cellStyle name="Обычный 18 2 2 13 2 2 2 5" xfId="8218"/>
    <cellStyle name="Обычный 18 2 2 13 2 2 2 5 2" xfId="8219"/>
    <cellStyle name="Обычный 18 2 2 13 2 2 2 6" xfId="8220"/>
    <cellStyle name="Обычный 18 2 2 13 2 2 3" xfId="8221"/>
    <cellStyle name="Обычный 18 2 2 13 2 2 3 2" xfId="8222"/>
    <cellStyle name="Обычный 18 2 2 13 2 2 3 2 2" xfId="8223"/>
    <cellStyle name="Обычный 18 2 2 13 2 2 3 3" xfId="8224"/>
    <cellStyle name="Обычный 18 2 2 13 2 2 3 3 2" xfId="8225"/>
    <cellStyle name="Обычный 18 2 2 13 2 2 3 4" xfId="8226"/>
    <cellStyle name="Обычный 18 2 2 13 2 2 3 4 2" xfId="8227"/>
    <cellStyle name="Обычный 18 2 2 13 2 2 3 5" xfId="8228"/>
    <cellStyle name="Обычный 18 2 2 13 2 2 4" xfId="8229"/>
    <cellStyle name="Обычный 18 2 2 13 2 2 4 2" xfId="8230"/>
    <cellStyle name="Обычный 18 2 2 13 2 2 5" xfId="8231"/>
    <cellStyle name="Обычный 18 2 2 13 2 2 5 2" xfId="8232"/>
    <cellStyle name="Обычный 18 2 2 13 2 2 6" xfId="8233"/>
    <cellStyle name="Обычный 18 2 2 13 2 2 6 2" xfId="8234"/>
    <cellStyle name="Обычный 18 2 2 13 2 2 7" xfId="8235"/>
    <cellStyle name="Обычный 18 2 2 13 2 2 7 2" xfId="8236"/>
    <cellStyle name="Обычный 18 2 2 13 2 2 8" xfId="8237"/>
    <cellStyle name="Обычный 18 2 2 13 2 2 8 2" xfId="8238"/>
    <cellStyle name="Обычный 18 2 2 13 2 2 9" xfId="8239"/>
    <cellStyle name="Обычный 18 2 2 13 2 2 9 2" xfId="8240"/>
    <cellStyle name="Обычный 18 2 2 13 2 3" xfId="8241"/>
    <cellStyle name="Обычный 18 2 2 13 2 3 2" xfId="8242"/>
    <cellStyle name="Обычный 18 2 2 13 2 3 2 2" xfId="8243"/>
    <cellStyle name="Обычный 18 2 2 13 2 3 3" xfId="8244"/>
    <cellStyle name="Обычный 18 2 2 13 2 3 3 2" xfId="8245"/>
    <cellStyle name="Обычный 18 2 2 13 2 3 4" xfId="8246"/>
    <cellStyle name="Обычный 18 2 2 13 2 3 4 2" xfId="8247"/>
    <cellStyle name="Обычный 18 2 2 13 2 3 5" xfId="8248"/>
    <cellStyle name="Обычный 18 2 2 13 2 3 5 2" xfId="8249"/>
    <cellStyle name="Обычный 18 2 2 13 2 3 6" xfId="8250"/>
    <cellStyle name="Обычный 18 2 2 13 2 4" xfId="8251"/>
    <cellStyle name="Обычный 18 2 2 13 2 4 2" xfId="8252"/>
    <cellStyle name="Обычный 18 2 2 13 2 4 2 2" xfId="8253"/>
    <cellStyle name="Обычный 18 2 2 13 2 4 3" xfId="8254"/>
    <cellStyle name="Обычный 18 2 2 13 2 4 3 2" xfId="8255"/>
    <cellStyle name="Обычный 18 2 2 13 2 4 4" xfId="8256"/>
    <cellStyle name="Обычный 18 2 2 13 2 4 4 2" xfId="8257"/>
    <cellStyle name="Обычный 18 2 2 13 2 4 5" xfId="8258"/>
    <cellStyle name="Обычный 18 2 2 13 2 5" xfId="8259"/>
    <cellStyle name="Обычный 18 2 2 13 2 5 2" xfId="8260"/>
    <cellStyle name="Обычный 18 2 2 13 2 6" xfId="8261"/>
    <cellStyle name="Обычный 18 2 2 13 2 6 2" xfId="8262"/>
    <cellStyle name="Обычный 18 2 2 13 2 7" xfId="8263"/>
    <cellStyle name="Обычный 18 2 2 13 2 7 2" xfId="8264"/>
    <cellStyle name="Обычный 18 2 2 13 2 8" xfId="8265"/>
    <cellStyle name="Обычный 18 2 2 13 2 8 2" xfId="8266"/>
    <cellStyle name="Обычный 18 2 2 13 2 9" xfId="8267"/>
    <cellStyle name="Обычный 18 2 2 13 2 9 2" xfId="8268"/>
    <cellStyle name="Обычный 18 2 2 13 3" xfId="8269"/>
    <cellStyle name="Обычный 18 2 2 13 3 10" xfId="8270"/>
    <cellStyle name="Обычный 18 2 2 13 3 2" xfId="8271"/>
    <cellStyle name="Обычный 18 2 2 13 3 2 2" xfId="8272"/>
    <cellStyle name="Обычный 18 2 2 13 3 2 2 2" xfId="8273"/>
    <cellStyle name="Обычный 18 2 2 13 3 2 3" xfId="8274"/>
    <cellStyle name="Обычный 18 2 2 13 3 2 3 2" xfId="8275"/>
    <cellStyle name="Обычный 18 2 2 13 3 2 4" xfId="8276"/>
    <cellStyle name="Обычный 18 2 2 13 3 2 4 2" xfId="8277"/>
    <cellStyle name="Обычный 18 2 2 13 3 2 5" xfId="8278"/>
    <cellStyle name="Обычный 18 2 2 13 3 2 5 2" xfId="8279"/>
    <cellStyle name="Обычный 18 2 2 13 3 2 6" xfId="8280"/>
    <cellStyle name="Обычный 18 2 2 13 3 3" xfId="8281"/>
    <cellStyle name="Обычный 18 2 2 13 3 3 2" xfId="8282"/>
    <cellStyle name="Обычный 18 2 2 13 3 3 2 2" xfId="8283"/>
    <cellStyle name="Обычный 18 2 2 13 3 3 3" xfId="8284"/>
    <cellStyle name="Обычный 18 2 2 13 3 3 3 2" xfId="8285"/>
    <cellStyle name="Обычный 18 2 2 13 3 3 4" xfId="8286"/>
    <cellStyle name="Обычный 18 2 2 13 3 3 4 2" xfId="8287"/>
    <cellStyle name="Обычный 18 2 2 13 3 3 5" xfId="8288"/>
    <cellStyle name="Обычный 18 2 2 13 3 4" xfId="8289"/>
    <cellStyle name="Обычный 18 2 2 13 3 4 2" xfId="8290"/>
    <cellStyle name="Обычный 18 2 2 13 3 5" xfId="8291"/>
    <cellStyle name="Обычный 18 2 2 13 3 5 2" xfId="8292"/>
    <cellStyle name="Обычный 18 2 2 13 3 6" xfId="8293"/>
    <cellStyle name="Обычный 18 2 2 13 3 6 2" xfId="8294"/>
    <cellStyle name="Обычный 18 2 2 13 3 7" xfId="8295"/>
    <cellStyle name="Обычный 18 2 2 13 3 7 2" xfId="8296"/>
    <cellStyle name="Обычный 18 2 2 13 3 8" xfId="8297"/>
    <cellStyle name="Обычный 18 2 2 13 3 8 2" xfId="8298"/>
    <cellStyle name="Обычный 18 2 2 13 3 9" xfId="8299"/>
    <cellStyle name="Обычный 18 2 2 13 3 9 2" xfId="8300"/>
    <cellStyle name="Обычный 18 2 2 13 4" xfId="8301"/>
    <cellStyle name="Обычный 18 2 2 13 4 2" xfId="8302"/>
    <cellStyle name="Обычный 18 2 2 13 4 2 2" xfId="8303"/>
    <cellStyle name="Обычный 18 2 2 13 4 3" xfId="8304"/>
    <cellStyle name="Обычный 18 2 2 13 4 3 2" xfId="8305"/>
    <cellStyle name="Обычный 18 2 2 13 4 4" xfId="8306"/>
    <cellStyle name="Обычный 18 2 2 13 4 4 2" xfId="8307"/>
    <cellStyle name="Обычный 18 2 2 13 4 5" xfId="8308"/>
    <cellStyle name="Обычный 18 2 2 13 4 5 2" xfId="8309"/>
    <cellStyle name="Обычный 18 2 2 13 4 6" xfId="8310"/>
    <cellStyle name="Обычный 18 2 2 13 5" xfId="8311"/>
    <cellStyle name="Обычный 18 2 2 13 5 2" xfId="8312"/>
    <cellStyle name="Обычный 18 2 2 13 5 2 2" xfId="8313"/>
    <cellStyle name="Обычный 18 2 2 13 5 3" xfId="8314"/>
    <cellStyle name="Обычный 18 2 2 13 5 3 2" xfId="8315"/>
    <cellStyle name="Обычный 18 2 2 13 5 4" xfId="8316"/>
    <cellStyle name="Обычный 18 2 2 13 5 4 2" xfId="8317"/>
    <cellStyle name="Обычный 18 2 2 13 5 5" xfId="8318"/>
    <cellStyle name="Обычный 18 2 2 13 6" xfId="8319"/>
    <cellStyle name="Обычный 18 2 2 13 6 2" xfId="8320"/>
    <cellStyle name="Обычный 18 2 2 13 7" xfId="8321"/>
    <cellStyle name="Обычный 18 2 2 13 7 2" xfId="8322"/>
    <cellStyle name="Обычный 18 2 2 13 8" xfId="8323"/>
    <cellStyle name="Обычный 18 2 2 13 8 2" xfId="8324"/>
    <cellStyle name="Обычный 18 2 2 13 9" xfId="8325"/>
    <cellStyle name="Обычный 18 2 2 13 9 2" xfId="8326"/>
    <cellStyle name="Обычный 18 2 2 14" xfId="8327"/>
    <cellStyle name="Обычный 18 2 2 14 10" xfId="8328"/>
    <cellStyle name="Обычный 18 2 2 14 10 2" xfId="8329"/>
    <cellStyle name="Обычный 18 2 2 14 11" xfId="8330"/>
    <cellStyle name="Обычный 18 2 2 14 2" xfId="8331"/>
    <cellStyle name="Обычный 18 2 2 14 2 10" xfId="8332"/>
    <cellStyle name="Обычный 18 2 2 14 2 2" xfId="8333"/>
    <cellStyle name="Обычный 18 2 2 14 2 2 2" xfId="8334"/>
    <cellStyle name="Обычный 18 2 2 14 2 2 2 2" xfId="8335"/>
    <cellStyle name="Обычный 18 2 2 14 2 2 3" xfId="8336"/>
    <cellStyle name="Обычный 18 2 2 14 2 2 3 2" xfId="8337"/>
    <cellStyle name="Обычный 18 2 2 14 2 2 4" xfId="8338"/>
    <cellStyle name="Обычный 18 2 2 14 2 2 4 2" xfId="8339"/>
    <cellStyle name="Обычный 18 2 2 14 2 2 5" xfId="8340"/>
    <cellStyle name="Обычный 18 2 2 14 2 2 5 2" xfId="8341"/>
    <cellStyle name="Обычный 18 2 2 14 2 2 6" xfId="8342"/>
    <cellStyle name="Обычный 18 2 2 14 2 3" xfId="8343"/>
    <cellStyle name="Обычный 18 2 2 14 2 3 2" xfId="8344"/>
    <cellStyle name="Обычный 18 2 2 14 2 3 2 2" xfId="8345"/>
    <cellStyle name="Обычный 18 2 2 14 2 3 3" xfId="8346"/>
    <cellStyle name="Обычный 18 2 2 14 2 3 3 2" xfId="8347"/>
    <cellStyle name="Обычный 18 2 2 14 2 3 4" xfId="8348"/>
    <cellStyle name="Обычный 18 2 2 14 2 3 4 2" xfId="8349"/>
    <cellStyle name="Обычный 18 2 2 14 2 3 5" xfId="8350"/>
    <cellStyle name="Обычный 18 2 2 14 2 4" xfId="8351"/>
    <cellStyle name="Обычный 18 2 2 14 2 4 2" xfId="8352"/>
    <cellStyle name="Обычный 18 2 2 14 2 5" xfId="8353"/>
    <cellStyle name="Обычный 18 2 2 14 2 5 2" xfId="8354"/>
    <cellStyle name="Обычный 18 2 2 14 2 6" xfId="8355"/>
    <cellStyle name="Обычный 18 2 2 14 2 6 2" xfId="8356"/>
    <cellStyle name="Обычный 18 2 2 14 2 7" xfId="8357"/>
    <cellStyle name="Обычный 18 2 2 14 2 7 2" xfId="8358"/>
    <cellStyle name="Обычный 18 2 2 14 2 8" xfId="8359"/>
    <cellStyle name="Обычный 18 2 2 14 2 8 2" xfId="8360"/>
    <cellStyle name="Обычный 18 2 2 14 2 9" xfId="8361"/>
    <cellStyle name="Обычный 18 2 2 14 2 9 2" xfId="8362"/>
    <cellStyle name="Обычный 18 2 2 14 3" xfId="8363"/>
    <cellStyle name="Обычный 18 2 2 14 3 2" xfId="8364"/>
    <cellStyle name="Обычный 18 2 2 14 3 2 2" xfId="8365"/>
    <cellStyle name="Обычный 18 2 2 14 3 3" xfId="8366"/>
    <cellStyle name="Обычный 18 2 2 14 3 3 2" xfId="8367"/>
    <cellStyle name="Обычный 18 2 2 14 3 4" xfId="8368"/>
    <cellStyle name="Обычный 18 2 2 14 3 4 2" xfId="8369"/>
    <cellStyle name="Обычный 18 2 2 14 3 5" xfId="8370"/>
    <cellStyle name="Обычный 18 2 2 14 3 5 2" xfId="8371"/>
    <cellStyle name="Обычный 18 2 2 14 3 6" xfId="8372"/>
    <cellStyle name="Обычный 18 2 2 14 4" xfId="8373"/>
    <cellStyle name="Обычный 18 2 2 14 4 2" xfId="8374"/>
    <cellStyle name="Обычный 18 2 2 14 4 2 2" xfId="8375"/>
    <cellStyle name="Обычный 18 2 2 14 4 3" xfId="8376"/>
    <cellStyle name="Обычный 18 2 2 14 4 3 2" xfId="8377"/>
    <cellStyle name="Обычный 18 2 2 14 4 4" xfId="8378"/>
    <cellStyle name="Обычный 18 2 2 14 4 4 2" xfId="8379"/>
    <cellStyle name="Обычный 18 2 2 14 4 5" xfId="8380"/>
    <cellStyle name="Обычный 18 2 2 14 5" xfId="8381"/>
    <cellStyle name="Обычный 18 2 2 14 5 2" xfId="8382"/>
    <cellStyle name="Обычный 18 2 2 14 6" xfId="8383"/>
    <cellStyle name="Обычный 18 2 2 14 6 2" xfId="8384"/>
    <cellStyle name="Обычный 18 2 2 14 7" xfId="8385"/>
    <cellStyle name="Обычный 18 2 2 14 7 2" xfId="8386"/>
    <cellStyle name="Обычный 18 2 2 14 8" xfId="8387"/>
    <cellStyle name="Обычный 18 2 2 14 8 2" xfId="8388"/>
    <cellStyle name="Обычный 18 2 2 14 9" xfId="8389"/>
    <cellStyle name="Обычный 18 2 2 14 9 2" xfId="8390"/>
    <cellStyle name="Обычный 18 2 2 15" xfId="8391"/>
    <cellStyle name="Обычный 18 2 2 15 10" xfId="8392"/>
    <cellStyle name="Обычный 18 2 2 15 2" xfId="8393"/>
    <cellStyle name="Обычный 18 2 2 15 2 2" xfId="8394"/>
    <cellStyle name="Обычный 18 2 2 15 2 2 2" xfId="8395"/>
    <cellStyle name="Обычный 18 2 2 15 2 3" xfId="8396"/>
    <cellStyle name="Обычный 18 2 2 15 2 3 2" xfId="8397"/>
    <cellStyle name="Обычный 18 2 2 15 2 4" xfId="8398"/>
    <cellStyle name="Обычный 18 2 2 15 2 4 2" xfId="8399"/>
    <cellStyle name="Обычный 18 2 2 15 2 5" xfId="8400"/>
    <cellStyle name="Обычный 18 2 2 15 2 5 2" xfId="8401"/>
    <cellStyle name="Обычный 18 2 2 15 2 6" xfId="8402"/>
    <cellStyle name="Обычный 18 2 2 15 3" xfId="8403"/>
    <cellStyle name="Обычный 18 2 2 15 3 2" xfId="8404"/>
    <cellStyle name="Обычный 18 2 2 15 3 2 2" xfId="8405"/>
    <cellStyle name="Обычный 18 2 2 15 3 3" xfId="8406"/>
    <cellStyle name="Обычный 18 2 2 15 3 3 2" xfId="8407"/>
    <cellStyle name="Обычный 18 2 2 15 3 4" xfId="8408"/>
    <cellStyle name="Обычный 18 2 2 15 3 4 2" xfId="8409"/>
    <cellStyle name="Обычный 18 2 2 15 3 5" xfId="8410"/>
    <cellStyle name="Обычный 18 2 2 15 4" xfId="8411"/>
    <cellStyle name="Обычный 18 2 2 15 4 2" xfId="8412"/>
    <cellStyle name="Обычный 18 2 2 15 5" xfId="8413"/>
    <cellStyle name="Обычный 18 2 2 15 5 2" xfId="8414"/>
    <cellStyle name="Обычный 18 2 2 15 6" xfId="8415"/>
    <cellStyle name="Обычный 18 2 2 15 6 2" xfId="8416"/>
    <cellStyle name="Обычный 18 2 2 15 7" xfId="8417"/>
    <cellStyle name="Обычный 18 2 2 15 7 2" xfId="8418"/>
    <cellStyle name="Обычный 18 2 2 15 8" xfId="8419"/>
    <cellStyle name="Обычный 18 2 2 15 8 2" xfId="8420"/>
    <cellStyle name="Обычный 18 2 2 15 9" xfId="8421"/>
    <cellStyle name="Обычный 18 2 2 15 9 2" xfId="8422"/>
    <cellStyle name="Обычный 18 2 2 16" xfId="8423"/>
    <cellStyle name="Обычный 18 2 2 16 2" xfId="8424"/>
    <cellStyle name="Обычный 18 2 2 16 2 2" xfId="8425"/>
    <cellStyle name="Обычный 18 2 2 16 2 2 2" xfId="8426"/>
    <cellStyle name="Обычный 18 2 2 16 2 3" xfId="8427"/>
    <cellStyle name="Обычный 18 2 2 16 2 3 2" xfId="8428"/>
    <cellStyle name="Обычный 18 2 2 16 2 4" xfId="8429"/>
    <cellStyle name="Обычный 18 2 2 16 2 4 2" xfId="8430"/>
    <cellStyle name="Обычный 18 2 2 16 2 5" xfId="8431"/>
    <cellStyle name="Обычный 18 2 2 16 2 5 2" xfId="8432"/>
    <cellStyle name="Обычный 18 2 2 16 2 6" xfId="8433"/>
    <cellStyle name="Обычный 18 2 2 16 3" xfId="8434"/>
    <cellStyle name="Обычный 18 2 2 16 3 2" xfId="8435"/>
    <cellStyle name="Обычный 18 2 2 16 4" xfId="8436"/>
    <cellStyle name="Обычный 18 2 2 16 4 2" xfId="8437"/>
    <cellStyle name="Обычный 18 2 2 16 5" xfId="8438"/>
    <cellStyle name="Обычный 18 2 2 16 5 2" xfId="8439"/>
    <cellStyle name="Обычный 18 2 2 16 6" xfId="8440"/>
    <cellStyle name="Обычный 18 2 2 16 6 2" xfId="8441"/>
    <cellStyle name="Обычный 18 2 2 16 7" xfId="8442"/>
    <cellStyle name="Обычный 18 2 2 17" xfId="8443"/>
    <cellStyle name="Обычный 18 2 2 17 2" xfId="8444"/>
    <cellStyle name="Обычный 18 2 2 17 2 2" xfId="8445"/>
    <cellStyle name="Обычный 18 2 2 17 3" xfId="8446"/>
    <cellStyle name="Обычный 18 2 2 17 3 2" xfId="8447"/>
    <cellStyle name="Обычный 18 2 2 17 4" xfId="8448"/>
    <cellStyle name="Обычный 18 2 2 17 4 2" xfId="8449"/>
    <cellStyle name="Обычный 18 2 2 17 5" xfId="8450"/>
    <cellStyle name="Обычный 18 2 2 17 5 2" xfId="8451"/>
    <cellStyle name="Обычный 18 2 2 17 6" xfId="8452"/>
    <cellStyle name="Обычный 18 2 2 18" xfId="8453"/>
    <cellStyle name="Обычный 18 2 2 18 2" xfId="8454"/>
    <cellStyle name="Обычный 18 2 2 18 2 2" xfId="8455"/>
    <cellStyle name="Обычный 18 2 2 18 3" xfId="8456"/>
    <cellStyle name="Обычный 18 2 2 18 3 2" xfId="8457"/>
    <cellStyle name="Обычный 18 2 2 18 4" xfId="8458"/>
    <cellStyle name="Обычный 18 2 2 18 4 2" xfId="8459"/>
    <cellStyle name="Обычный 18 2 2 18 5" xfId="8460"/>
    <cellStyle name="Обычный 18 2 2 19" xfId="8461"/>
    <cellStyle name="Обычный 18 2 2 19 2" xfId="8462"/>
    <cellStyle name="Обычный 18 2 2 2" xfId="8463"/>
    <cellStyle name="Обычный 18 2 2 2 10" xfId="8464"/>
    <cellStyle name="Обычный 18 2 2 2 10 10" xfId="8465"/>
    <cellStyle name="Обычный 18 2 2 2 10 10 2" xfId="8466"/>
    <cellStyle name="Обычный 18 2 2 2 10 11" xfId="8467"/>
    <cellStyle name="Обычный 18 2 2 2 10 11 2" xfId="8468"/>
    <cellStyle name="Обычный 18 2 2 2 10 12" xfId="8469"/>
    <cellStyle name="Обычный 18 2 2 2 10 2" xfId="8470"/>
    <cellStyle name="Обычный 18 2 2 2 10 2 10" xfId="8471"/>
    <cellStyle name="Обычный 18 2 2 2 10 2 10 2" xfId="8472"/>
    <cellStyle name="Обычный 18 2 2 2 10 2 11" xfId="8473"/>
    <cellStyle name="Обычный 18 2 2 2 10 2 2" xfId="8474"/>
    <cellStyle name="Обычный 18 2 2 2 10 2 2 10" xfId="8475"/>
    <cellStyle name="Обычный 18 2 2 2 10 2 2 2" xfId="8476"/>
    <cellStyle name="Обычный 18 2 2 2 10 2 2 2 2" xfId="8477"/>
    <cellStyle name="Обычный 18 2 2 2 10 2 2 2 2 2" xfId="8478"/>
    <cellStyle name="Обычный 18 2 2 2 10 2 2 2 3" xfId="8479"/>
    <cellStyle name="Обычный 18 2 2 2 10 2 2 2 3 2" xfId="8480"/>
    <cellStyle name="Обычный 18 2 2 2 10 2 2 2 4" xfId="8481"/>
    <cellStyle name="Обычный 18 2 2 2 10 2 2 2 4 2" xfId="8482"/>
    <cellStyle name="Обычный 18 2 2 2 10 2 2 2 5" xfId="8483"/>
    <cellStyle name="Обычный 18 2 2 2 10 2 2 2 5 2" xfId="8484"/>
    <cellStyle name="Обычный 18 2 2 2 10 2 2 2 6" xfId="8485"/>
    <cellStyle name="Обычный 18 2 2 2 10 2 2 3" xfId="8486"/>
    <cellStyle name="Обычный 18 2 2 2 10 2 2 3 2" xfId="8487"/>
    <cellStyle name="Обычный 18 2 2 2 10 2 2 3 2 2" xfId="8488"/>
    <cellStyle name="Обычный 18 2 2 2 10 2 2 3 3" xfId="8489"/>
    <cellStyle name="Обычный 18 2 2 2 10 2 2 3 3 2" xfId="8490"/>
    <cellStyle name="Обычный 18 2 2 2 10 2 2 3 4" xfId="8491"/>
    <cellStyle name="Обычный 18 2 2 2 10 2 2 3 4 2" xfId="8492"/>
    <cellStyle name="Обычный 18 2 2 2 10 2 2 3 5" xfId="8493"/>
    <cellStyle name="Обычный 18 2 2 2 10 2 2 4" xfId="8494"/>
    <cellStyle name="Обычный 18 2 2 2 10 2 2 4 2" xfId="8495"/>
    <cellStyle name="Обычный 18 2 2 2 10 2 2 5" xfId="8496"/>
    <cellStyle name="Обычный 18 2 2 2 10 2 2 5 2" xfId="8497"/>
    <cellStyle name="Обычный 18 2 2 2 10 2 2 6" xfId="8498"/>
    <cellStyle name="Обычный 18 2 2 2 10 2 2 6 2" xfId="8499"/>
    <cellStyle name="Обычный 18 2 2 2 10 2 2 7" xfId="8500"/>
    <cellStyle name="Обычный 18 2 2 2 10 2 2 7 2" xfId="8501"/>
    <cellStyle name="Обычный 18 2 2 2 10 2 2 8" xfId="8502"/>
    <cellStyle name="Обычный 18 2 2 2 10 2 2 8 2" xfId="8503"/>
    <cellStyle name="Обычный 18 2 2 2 10 2 2 9" xfId="8504"/>
    <cellStyle name="Обычный 18 2 2 2 10 2 2 9 2" xfId="8505"/>
    <cellStyle name="Обычный 18 2 2 2 10 2 3" xfId="8506"/>
    <cellStyle name="Обычный 18 2 2 2 10 2 3 2" xfId="8507"/>
    <cellStyle name="Обычный 18 2 2 2 10 2 3 2 2" xfId="8508"/>
    <cellStyle name="Обычный 18 2 2 2 10 2 3 3" xfId="8509"/>
    <cellStyle name="Обычный 18 2 2 2 10 2 3 3 2" xfId="8510"/>
    <cellStyle name="Обычный 18 2 2 2 10 2 3 4" xfId="8511"/>
    <cellStyle name="Обычный 18 2 2 2 10 2 3 4 2" xfId="8512"/>
    <cellStyle name="Обычный 18 2 2 2 10 2 3 5" xfId="8513"/>
    <cellStyle name="Обычный 18 2 2 2 10 2 3 5 2" xfId="8514"/>
    <cellStyle name="Обычный 18 2 2 2 10 2 3 6" xfId="8515"/>
    <cellStyle name="Обычный 18 2 2 2 10 2 4" xfId="8516"/>
    <cellStyle name="Обычный 18 2 2 2 10 2 4 2" xfId="8517"/>
    <cellStyle name="Обычный 18 2 2 2 10 2 4 2 2" xfId="8518"/>
    <cellStyle name="Обычный 18 2 2 2 10 2 4 3" xfId="8519"/>
    <cellStyle name="Обычный 18 2 2 2 10 2 4 3 2" xfId="8520"/>
    <cellStyle name="Обычный 18 2 2 2 10 2 4 4" xfId="8521"/>
    <cellStyle name="Обычный 18 2 2 2 10 2 4 4 2" xfId="8522"/>
    <cellStyle name="Обычный 18 2 2 2 10 2 4 5" xfId="8523"/>
    <cellStyle name="Обычный 18 2 2 2 10 2 5" xfId="8524"/>
    <cellStyle name="Обычный 18 2 2 2 10 2 5 2" xfId="8525"/>
    <cellStyle name="Обычный 18 2 2 2 10 2 6" xfId="8526"/>
    <cellStyle name="Обычный 18 2 2 2 10 2 6 2" xfId="8527"/>
    <cellStyle name="Обычный 18 2 2 2 10 2 7" xfId="8528"/>
    <cellStyle name="Обычный 18 2 2 2 10 2 7 2" xfId="8529"/>
    <cellStyle name="Обычный 18 2 2 2 10 2 8" xfId="8530"/>
    <cellStyle name="Обычный 18 2 2 2 10 2 8 2" xfId="8531"/>
    <cellStyle name="Обычный 18 2 2 2 10 2 9" xfId="8532"/>
    <cellStyle name="Обычный 18 2 2 2 10 2 9 2" xfId="8533"/>
    <cellStyle name="Обычный 18 2 2 2 10 3" xfId="8534"/>
    <cellStyle name="Обычный 18 2 2 2 10 3 10" xfId="8535"/>
    <cellStyle name="Обычный 18 2 2 2 10 3 2" xfId="8536"/>
    <cellStyle name="Обычный 18 2 2 2 10 3 2 2" xfId="8537"/>
    <cellStyle name="Обычный 18 2 2 2 10 3 2 2 2" xfId="8538"/>
    <cellStyle name="Обычный 18 2 2 2 10 3 2 3" xfId="8539"/>
    <cellStyle name="Обычный 18 2 2 2 10 3 2 3 2" xfId="8540"/>
    <cellStyle name="Обычный 18 2 2 2 10 3 2 4" xfId="8541"/>
    <cellStyle name="Обычный 18 2 2 2 10 3 2 4 2" xfId="8542"/>
    <cellStyle name="Обычный 18 2 2 2 10 3 2 5" xfId="8543"/>
    <cellStyle name="Обычный 18 2 2 2 10 3 2 5 2" xfId="8544"/>
    <cellStyle name="Обычный 18 2 2 2 10 3 2 6" xfId="8545"/>
    <cellStyle name="Обычный 18 2 2 2 10 3 3" xfId="8546"/>
    <cellStyle name="Обычный 18 2 2 2 10 3 3 2" xfId="8547"/>
    <cellStyle name="Обычный 18 2 2 2 10 3 3 2 2" xfId="8548"/>
    <cellStyle name="Обычный 18 2 2 2 10 3 3 3" xfId="8549"/>
    <cellStyle name="Обычный 18 2 2 2 10 3 3 3 2" xfId="8550"/>
    <cellStyle name="Обычный 18 2 2 2 10 3 3 4" xfId="8551"/>
    <cellStyle name="Обычный 18 2 2 2 10 3 3 4 2" xfId="8552"/>
    <cellStyle name="Обычный 18 2 2 2 10 3 3 5" xfId="8553"/>
    <cellStyle name="Обычный 18 2 2 2 10 3 4" xfId="8554"/>
    <cellStyle name="Обычный 18 2 2 2 10 3 4 2" xfId="8555"/>
    <cellStyle name="Обычный 18 2 2 2 10 3 5" xfId="8556"/>
    <cellStyle name="Обычный 18 2 2 2 10 3 5 2" xfId="8557"/>
    <cellStyle name="Обычный 18 2 2 2 10 3 6" xfId="8558"/>
    <cellStyle name="Обычный 18 2 2 2 10 3 6 2" xfId="8559"/>
    <cellStyle name="Обычный 18 2 2 2 10 3 7" xfId="8560"/>
    <cellStyle name="Обычный 18 2 2 2 10 3 7 2" xfId="8561"/>
    <cellStyle name="Обычный 18 2 2 2 10 3 8" xfId="8562"/>
    <cellStyle name="Обычный 18 2 2 2 10 3 8 2" xfId="8563"/>
    <cellStyle name="Обычный 18 2 2 2 10 3 9" xfId="8564"/>
    <cellStyle name="Обычный 18 2 2 2 10 3 9 2" xfId="8565"/>
    <cellStyle name="Обычный 18 2 2 2 10 4" xfId="8566"/>
    <cellStyle name="Обычный 18 2 2 2 10 4 2" xfId="8567"/>
    <cellStyle name="Обычный 18 2 2 2 10 4 2 2" xfId="8568"/>
    <cellStyle name="Обычный 18 2 2 2 10 4 3" xfId="8569"/>
    <cellStyle name="Обычный 18 2 2 2 10 4 3 2" xfId="8570"/>
    <cellStyle name="Обычный 18 2 2 2 10 4 4" xfId="8571"/>
    <cellStyle name="Обычный 18 2 2 2 10 4 4 2" xfId="8572"/>
    <cellStyle name="Обычный 18 2 2 2 10 4 5" xfId="8573"/>
    <cellStyle name="Обычный 18 2 2 2 10 4 5 2" xfId="8574"/>
    <cellStyle name="Обычный 18 2 2 2 10 4 6" xfId="8575"/>
    <cellStyle name="Обычный 18 2 2 2 10 5" xfId="8576"/>
    <cellStyle name="Обычный 18 2 2 2 10 5 2" xfId="8577"/>
    <cellStyle name="Обычный 18 2 2 2 10 5 2 2" xfId="8578"/>
    <cellStyle name="Обычный 18 2 2 2 10 5 3" xfId="8579"/>
    <cellStyle name="Обычный 18 2 2 2 10 5 3 2" xfId="8580"/>
    <cellStyle name="Обычный 18 2 2 2 10 5 4" xfId="8581"/>
    <cellStyle name="Обычный 18 2 2 2 10 5 4 2" xfId="8582"/>
    <cellStyle name="Обычный 18 2 2 2 10 5 5" xfId="8583"/>
    <cellStyle name="Обычный 18 2 2 2 10 6" xfId="8584"/>
    <cellStyle name="Обычный 18 2 2 2 10 6 2" xfId="8585"/>
    <cellStyle name="Обычный 18 2 2 2 10 7" xfId="8586"/>
    <cellStyle name="Обычный 18 2 2 2 10 7 2" xfId="8587"/>
    <cellStyle name="Обычный 18 2 2 2 10 8" xfId="8588"/>
    <cellStyle name="Обычный 18 2 2 2 10 8 2" xfId="8589"/>
    <cellStyle name="Обычный 18 2 2 2 10 9" xfId="8590"/>
    <cellStyle name="Обычный 18 2 2 2 10 9 2" xfId="8591"/>
    <cellStyle name="Обычный 18 2 2 2 11" xfId="8592"/>
    <cellStyle name="Обычный 18 2 2 2 11 10" xfId="8593"/>
    <cellStyle name="Обычный 18 2 2 2 11 10 2" xfId="8594"/>
    <cellStyle name="Обычный 18 2 2 2 11 11" xfId="8595"/>
    <cellStyle name="Обычный 18 2 2 2 11 11 2" xfId="8596"/>
    <cellStyle name="Обычный 18 2 2 2 11 12" xfId="8597"/>
    <cellStyle name="Обычный 18 2 2 2 11 2" xfId="8598"/>
    <cellStyle name="Обычный 18 2 2 2 11 2 10" xfId="8599"/>
    <cellStyle name="Обычный 18 2 2 2 11 2 10 2" xfId="8600"/>
    <cellStyle name="Обычный 18 2 2 2 11 2 11" xfId="8601"/>
    <cellStyle name="Обычный 18 2 2 2 11 2 2" xfId="8602"/>
    <cellStyle name="Обычный 18 2 2 2 11 2 2 10" xfId="8603"/>
    <cellStyle name="Обычный 18 2 2 2 11 2 2 2" xfId="8604"/>
    <cellStyle name="Обычный 18 2 2 2 11 2 2 2 2" xfId="8605"/>
    <cellStyle name="Обычный 18 2 2 2 11 2 2 2 2 2" xfId="8606"/>
    <cellStyle name="Обычный 18 2 2 2 11 2 2 2 3" xfId="8607"/>
    <cellStyle name="Обычный 18 2 2 2 11 2 2 2 3 2" xfId="8608"/>
    <cellStyle name="Обычный 18 2 2 2 11 2 2 2 4" xfId="8609"/>
    <cellStyle name="Обычный 18 2 2 2 11 2 2 2 4 2" xfId="8610"/>
    <cellStyle name="Обычный 18 2 2 2 11 2 2 2 5" xfId="8611"/>
    <cellStyle name="Обычный 18 2 2 2 11 2 2 2 5 2" xfId="8612"/>
    <cellStyle name="Обычный 18 2 2 2 11 2 2 2 6" xfId="8613"/>
    <cellStyle name="Обычный 18 2 2 2 11 2 2 3" xfId="8614"/>
    <cellStyle name="Обычный 18 2 2 2 11 2 2 3 2" xfId="8615"/>
    <cellStyle name="Обычный 18 2 2 2 11 2 2 3 2 2" xfId="8616"/>
    <cellStyle name="Обычный 18 2 2 2 11 2 2 3 3" xfId="8617"/>
    <cellStyle name="Обычный 18 2 2 2 11 2 2 3 3 2" xfId="8618"/>
    <cellStyle name="Обычный 18 2 2 2 11 2 2 3 4" xfId="8619"/>
    <cellStyle name="Обычный 18 2 2 2 11 2 2 3 4 2" xfId="8620"/>
    <cellStyle name="Обычный 18 2 2 2 11 2 2 3 5" xfId="8621"/>
    <cellStyle name="Обычный 18 2 2 2 11 2 2 4" xfId="8622"/>
    <cellStyle name="Обычный 18 2 2 2 11 2 2 4 2" xfId="8623"/>
    <cellStyle name="Обычный 18 2 2 2 11 2 2 5" xfId="8624"/>
    <cellStyle name="Обычный 18 2 2 2 11 2 2 5 2" xfId="8625"/>
    <cellStyle name="Обычный 18 2 2 2 11 2 2 6" xfId="8626"/>
    <cellStyle name="Обычный 18 2 2 2 11 2 2 6 2" xfId="8627"/>
    <cellStyle name="Обычный 18 2 2 2 11 2 2 7" xfId="8628"/>
    <cellStyle name="Обычный 18 2 2 2 11 2 2 7 2" xfId="8629"/>
    <cellStyle name="Обычный 18 2 2 2 11 2 2 8" xfId="8630"/>
    <cellStyle name="Обычный 18 2 2 2 11 2 2 8 2" xfId="8631"/>
    <cellStyle name="Обычный 18 2 2 2 11 2 2 9" xfId="8632"/>
    <cellStyle name="Обычный 18 2 2 2 11 2 2 9 2" xfId="8633"/>
    <cellStyle name="Обычный 18 2 2 2 11 2 3" xfId="8634"/>
    <cellStyle name="Обычный 18 2 2 2 11 2 3 2" xfId="8635"/>
    <cellStyle name="Обычный 18 2 2 2 11 2 3 2 2" xfId="8636"/>
    <cellStyle name="Обычный 18 2 2 2 11 2 3 3" xfId="8637"/>
    <cellStyle name="Обычный 18 2 2 2 11 2 3 3 2" xfId="8638"/>
    <cellStyle name="Обычный 18 2 2 2 11 2 3 4" xfId="8639"/>
    <cellStyle name="Обычный 18 2 2 2 11 2 3 4 2" xfId="8640"/>
    <cellStyle name="Обычный 18 2 2 2 11 2 3 5" xfId="8641"/>
    <cellStyle name="Обычный 18 2 2 2 11 2 3 5 2" xfId="8642"/>
    <cellStyle name="Обычный 18 2 2 2 11 2 3 6" xfId="8643"/>
    <cellStyle name="Обычный 18 2 2 2 11 2 4" xfId="8644"/>
    <cellStyle name="Обычный 18 2 2 2 11 2 4 2" xfId="8645"/>
    <cellStyle name="Обычный 18 2 2 2 11 2 4 2 2" xfId="8646"/>
    <cellStyle name="Обычный 18 2 2 2 11 2 4 3" xfId="8647"/>
    <cellStyle name="Обычный 18 2 2 2 11 2 4 3 2" xfId="8648"/>
    <cellStyle name="Обычный 18 2 2 2 11 2 4 4" xfId="8649"/>
    <cellStyle name="Обычный 18 2 2 2 11 2 4 4 2" xfId="8650"/>
    <cellStyle name="Обычный 18 2 2 2 11 2 4 5" xfId="8651"/>
    <cellStyle name="Обычный 18 2 2 2 11 2 5" xfId="8652"/>
    <cellStyle name="Обычный 18 2 2 2 11 2 5 2" xfId="8653"/>
    <cellStyle name="Обычный 18 2 2 2 11 2 6" xfId="8654"/>
    <cellStyle name="Обычный 18 2 2 2 11 2 6 2" xfId="8655"/>
    <cellStyle name="Обычный 18 2 2 2 11 2 7" xfId="8656"/>
    <cellStyle name="Обычный 18 2 2 2 11 2 7 2" xfId="8657"/>
    <cellStyle name="Обычный 18 2 2 2 11 2 8" xfId="8658"/>
    <cellStyle name="Обычный 18 2 2 2 11 2 8 2" xfId="8659"/>
    <cellStyle name="Обычный 18 2 2 2 11 2 9" xfId="8660"/>
    <cellStyle name="Обычный 18 2 2 2 11 2 9 2" xfId="8661"/>
    <cellStyle name="Обычный 18 2 2 2 11 3" xfId="8662"/>
    <cellStyle name="Обычный 18 2 2 2 11 3 10" xfId="8663"/>
    <cellStyle name="Обычный 18 2 2 2 11 3 2" xfId="8664"/>
    <cellStyle name="Обычный 18 2 2 2 11 3 2 2" xfId="8665"/>
    <cellStyle name="Обычный 18 2 2 2 11 3 2 2 2" xfId="8666"/>
    <cellStyle name="Обычный 18 2 2 2 11 3 2 3" xfId="8667"/>
    <cellStyle name="Обычный 18 2 2 2 11 3 2 3 2" xfId="8668"/>
    <cellStyle name="Обычный 18 2 2 2 11 3 2 4" xfId="8669"/>
    <cellStyle name="Обычный 18 2 2 2 11 3 2 4 2" xfId="8670"/>
    <cellStyle name="Обычный 18 2 2 2 11 3 2 5" xfId="8671"/>
    <cellStyle name="Обычный 18 2 2 2 11 3 2 5 2" xfId="8672"/>
    <cellStyle name="Обычный 18 2 2 2 11 3 2 6" xfId="8673"/>
    <cellStyle name="Обычный 18 2 2 2 11 3 3" xfId="8674"/>
    <cellStyle name="Обычный 18 2 2 2 11 3 3 2" xfId="8675"/>
    <cellStyle name="Обычный 18 2 2 2 11 3 3 2 2" xfId="8676"/>
    <cellStyle name="Обычный 18 2 2 2 11 3 3 3" xfId="8677"/>
    <cellStyle name="Обычный 18 2 2 2 11 3 3 3 2" xfId="8678"/>
    <cellStyle name="Обычный 18 2 2 2 11 3 3 4" xfId="8679"/>
    <cellStyle name="Обычный 18 2 2 2 11 3 3 4 2" xfId="8680"/>
    <cellStyle name="Обычный 18 2 2 2 11 3 3 5" xfId="8681"/>
    <cellStyle name="Обычный 18 2 2 2 11 3 4" xfId="8682"/>
    <cellStyle name="Обычный 18 2 2 2 11 3 4 2" xfId="8683"/>
    <cellStyle name="Обычный 18 2 2 2 11 3 5" xfId="8684"/>
    <cellStyle name="Обычный 18 2 2 2 11 3 5 2" xfId="8685"/>
    <cellStyle name="Обычный 18 2 2 2 11 3 6" xfId="8686"/>
    <cellStyle name="Обычный 18 2 2 2 11 3 6 2" xfId="8687"/>
    <cellStyle name="Обычный 18 2 2 2 11 3 7" xfId="8688"/>
    <cellStyle name="Обычный 18 2 2 2 11 3 7 2" xfId="8689"/>
    <cellStyle name="Обычный 18 2 2 2 11 3 8" xfId="8690"/>
    <cellStyle name="Обычный 18 2 2 2 11 3 8 2" xfId="8691"/>
    <cellStyle name="Обычный 18 2 2 2 11 3 9" xfId="8692"/>
    <cellStyle name="Обычный 18 2 2 2 11 3 9 2" xfId="8693"/>
    <cellStyle name="Обычный 18 2 2 2 11 4" xfId="8694"/>
    <cellStyle name="Обычный 18 2 2 2 11 4 2" xfId="8695"/>
    <cellStyle name="Обычный 18 2 2 2 11 4 2 2" xfId="8696"/>
    <cellStyle name="Обычный 18 2 2 2 11 4 3" xfId="8697"/>
    <cellStyle name="Обычный 18 2 2 2 11 4 3 2" xfId="8698"/>
    <cellStyle name="Обычный 18 2 2 2 11 4 4" xfId="8699"/>
    <cellStyle name="Обычный 18 2 2 2 11 4 4 2" xfId="8700"/>
    <cellStyle name="Обычный 18 2 2 2 11 4 5" xfId="8701"/>
    <cellStyle name="Обычный 18 2 2 2 11 4 5 2" xfId="8702"/>
    <cellStyle name="Обычный 18 2 2 2 11 4 6" xfId="8703"/>
    <cellStyle name="Обычный 18 2 2 2 11 5" xfId="8704"/>
    <cellStyle name="Обычный 18 2 2 2 11 5 2" xfId="8705"/>
    <cellStyle name="Обычный 18 2 2 2 11 5 2 2" xfId="8706"/>
    <cellStyle name="Обычный 18 2 2 2 11 5 3" xfId="8707"/>
    <cellStyle name="Обычный 18 2 2 2 11 5 3 2" xfId="8708"/>
    <cellStyle name="Обычный 18 2 2 2 11 5 4" xfId="8709"/>
    <cellStyle name="Обычный 18 2 2 2 11 5 4 2" xfId="8710"/>
    <cellStyle name="Обычный 18 2 2 2 11 5 5" xfId="8711"/>
    <cellStyle name="Обычный 18 2 2 2 11 6" xfId="8712"/>
    <cellStyle name="Обычный 18 2 2 2 11 6 2" xfId="8713"/>
    <cellStyle name="Обычный 18 2 2 2 11 7" xfId="8714"/>
    <cellStyle name="Обычный 18 2 2 2 11 7 2" xfId="8715"/>
    <cellStyle name="Обычный 18 2 2 2 11 8" xfId="8716"/>
    <cellStyle name="Обычный 18 2 2 2 11 8 2" xfId="8717"/>
    <cellStyle name="Обычный 18 2 2 2 11 9" xfId="8718"/>
    <cellStyle name="Обычный 18 2 2 2 11 9 2" xfId="8719"/>
    <cellStyle name="Обычный 18 2 2 2 12" xfId="8720"/>
    <cellStyle name="Обычный 18 2 2 2 12 10" xfId="8721"/>
    <cellStyle name="Обычный 18 2 2 2 12 10 2" xfId="8722"/>
    <cellStyle name="Обычный 18 2 2 2 12 11" xfId="8723"/>
    <cellStyle name="Обычный 18 2 2 2 12 11 2" xfId="8724"/>
    <cellStyle name="Обычный 18 2 2 2 12 12" xfId="8725"/>
    <cellStyle name="Обычный 18 2 2 2 12 2" xfId="8726"/>
    <cellStyle name="Обычный 18 2 2 2 12 2 10" xfId="8727"/>
    <cellStyle name="Обычный 18 2 2 2 12 2 10 2" xfId="8728"/>
    <cellStyle name="Обычный 18 2 2 2 12 2 11" xfId="8729"/>
    <cellStyle name="Обычный 18 2 2 2 12 2 2" xfId="8730"/>
    <cellStyle name="Обычный 18 2 2 2 12 2 2 10" xfId="8731"/>
    <cellStyle name="Обычный 18 2 2 2 12 2 2 2" xfId="8732"/>
    <cellStyle name="Обычный 18 2 2 2 12 2 2 2 2" xfId="8733"/>
    <cellStyle name="Обычный 18 2 2 2 12 2 2 2 2 2" xfId="8734"/>
    <cellStyle name="Обычный 18 2 2 2 12 2 2 2 3" xfId="8735"/>
    <cellStyle name="Обычный 18 2 2 2 12 2 2 2 3 2" xfId="8736"/>
    <cellStyle name="Обычный 18 2 2 2 12 2 2 2 4" xfId="8737"/>
    <cellStyle name="Обычный 18 2 2 2 12 2 2 2 4 2" xfId="8738"/>
    <cellStyle name="Обычный 18 2 2 2 12 2 2 2 5" xfId="8739"/>
    <cellStyle name="Обычный 18 2 2 2 12 2 2 2 5 2" xfId="8740"/>
    <cellStyle name="Обычный 18 2 2 2 12 2 2 2 6" xfId="8741"/>
    <cellStyle name="Обычный 18 2 2 2 12 2 2 3" xfId="8742"/>
    <cellStyle name="Обычный 18 2 2 2 12 2 2 3 2" xfId="8743"/>
    <cellStyle name="Обычный 18 2 2 2 12 2 2 3 2 2" xfId="8744"/>
    <cellStyle name="Обычный 18 2 2 2 12 2 2 3 3" xfId="8745"/>
    <cellStyle name="Обычный 18 2 2 2 12 2 2 3 3 2" xfId="8746"/>
    <cellStyle name="Обычный 18 2 2 2 12 2 2 3 4" xfId="8747"/>
    <cellStyle name="Обычный 18 2 2 2 12 2 2 3 4 2" xfId="8748"/>
    <cellStyle name="Обычный 18 2 2 2 12 2 2 3 5" xfId="8749"/>
    <cellStyle name="Обычный 18 2 2 2 12 2 2 4" xfId="8750"/>
    <cellStyle name="Обычный 18 2 2 2 12 2 2 4 2" xfId="8751"/>
    <cellStyle name="Обычный 18 2 2 2 12 2 2 5" xfId="8752"/>
    <cellStyle name="Обычный 18 2 2 2 12 2 2 5 2" xfId="8753"/>
    <cellStyle name="Обычный 18 2 2 2 12 2 2 6" xfId="8754"/>
    <cellStyle name="Обычный 18 2 2 2 12 2 2 6 2" xfId="8755"/>
    <cellStyle name="Обычный 18 2 2 2 12 2 2 7" xfId="8756"/>
    <cellStyle name="Обычный 18 2 2 2 12 2 2 7 2" xfId="8757"/>
    <cellStyle name="Обычный 18 2 2 2 12 2 2 8" xfId="8758"/>
    <cellStyle name="Обычный 18 2 2 2 12 2 2 8 2" xfId="8759"/>
    <cellStyle name="Обычный 18 2 2 2 12 2 2 9" xfId="8760"/>
    <cellStyle name="Обычный 18 2 2 2 12 2 2 9 2" xfId="8761"/>
    <cellStyle name="Обычный 18 2 2 2 12 2 3" xfId="8762"/>
    <cellStyle name="Обычный 18 2 2 2 12 2 3 2" xfId="8763"/>
    <cellStyle name="Обычный 18 2 2 2 12 2 3 2 2" xfId="8764"/>
    <cellStyle name="Обычный 18 2 2 2 12 2 3 3" xfId="8765"/>
    <cellStyle name="Обычный 18 2 2 2 12 2 3 3 2" xfId="8766"/>
    <cellStyle name="Обычный 18 2 2 2 12 2 3 4" xfId="8767"/>
    <cellStyle name="Обычный 18 2 2 2 12 2 3 4 2" xfId="8768"/>
    <cellStyle name="Обычный 18 2 2 2 12 2 3 5" xfId="8769"/>
    <cellStyle name="Обычный 18 2 2 2 12 2 3 5 2" xfId="8770"/>
    <cellStyle name="Обычный 18 2 2 2 12 2 3 6" xfId="8771"/>
    <cellStyle name="Обычный 18 2 2 2 12 2 4" xfId="8772"/>
    <cellStyle name="Обычный 18 2 2 2 12 2 4 2" xfId="8773"/>
    <cellStyle name="Обычный 18 2 2 2 12 2 4 2 2" xfId="8774"/>
    <cellStyle name="Обычный 18 2 2 2 12 2 4 3" xfId="8775"/>
    <cellStyle name="Обычный 18 2 2 2 12 2 4 3 2" xfId="8776"/>
    <cellStyle name="Обычный 18 2 2 2 12 2 4 4" xfId="8777"/>
    <cellStyle name="Обычный 18 2 2 2 12 2 4 4 2" xfId="8778"/>
    <cellStyle name="Обычный 18 2 2 2 12 2 4 5" xfId="8779"/>
    <cellStyle name="Обычный 18 2 2 2 12 2 5" xfId="8780"/>
    <cellStyle name="Обычный 18 2 2 2 12 2 5 2" xfId="8781"/>
    <cellStyle name="Обычный 18 2 2 2 12 2 6" xfId="8782"/>
    <cellStyle name="Обычный 18 2 2 2 12 2 6 2" xfId="8783"/>
    <cellStyle name="Обычный 18 2 2 2 12 2 7" xfId="8784"/>
    <cellStyle name="Обычный 18 2 2 2 12 2 7 2" xfId="8785"/>
    <cellStyle name="Обычный 18 2 2 2 12 2 8" xfId="8786"/>
    <cellStyle name="Обычный 18 2 2 2 12 2 8 2" xfId="8787"/>
    <cellStyle name="Обычный 18 2 2 2 12 2 9" xfId="8788"/>
    <cellStyle name="Обычный 18 2 2 2 12 2 9 2" xfId="8789"/>
    <cellStyle name="Обычный 18 2 2 2 12 3" xfId="8790"/>
    <cellStyle name="Обычный 18 2 2 2 12 3 10" xfId="8791"/>
    <cellStyle name="Обычный 18 2 2 2 12 3 2" xfId="8792"/>
    <cellStyle name="Обычный 18 2 2 2 12 3 2 2" xfId="8793"/>
    <cellStyle name="Обычный 18 2 2 2 12 3 2 2 2" xfId="8794"/>
    <cellStyle name="Обычный 18 2 2 2 12 3 2 3" xfId="8795"/>
    <cellStyle name="Обычный 18 2 2 2 12 3 2 3 2" xfId="8796"/>
    <cellStyle name="Обычный 18 2 2 2 12 3 2 4" xfId="8797"/>
    <cellStyle name="Обычный 18 2 2 2 12 3 2 4 2" xfId="8798"/>
    <cellStyle name="Обычный 18 2 2 2 12 3 2 5" xfId="8799"/>
    <cellStyle name="Обычный 18 2 2 2 12 3 2 5 2" xfId="8800"/>
    <cellStyle name="Обычный 18 2 2 2 12 3 2 6" xfId="8801"/>
    <cellStyle name="Обычный 18 2 2 2 12 3 3" xfId="8802"/>
    <cellStyle name="Обычный 18 2 2 2 12 3 3 2" xfId="8803"/>
    <cellStyle name="Обычный 18 2 2 2 12 3 3 2 2" xfId="8804"/>
    <cellStyle name="Обычный 18 2 2 2 12 3 3 3" xfId="8805"/>
    <cellStyle name="Обычный 18 2 2 2 12 3 3 3 2" xfId="8806"/>
    <cellStyle name="Обычный 18 2 2 2 12 3 3 4" xfId="8807"/>
    <cellStyle name="Обычный 18 2 2 2 12 3 3 4 2" xfId="8808"/>
    <cellStyle name="Обычный 18 2 2 2 12 3 3 5" xfId="8809"/>
    <cellStyle name="Обычный 18 2 2 2 12 3 4" xfId="8810"/>
    <cellStyle name="Обычный 18 2 2 2 12 3 4 2" xfId="8811"/>
    <cellStyle name="Обычный 18 2 2 2 12 3 5" xfId="8812"/>
    <cellStyle name="Обычный 18 2 2 2 12 3 5 2" xfId="8813"/>
    <cellStyle name="Обычный 18 2 2 2 12 3 6" xfId="8814"/>
    <cellStyle name="Обычный 18 2 2 2 12 3 6 2" xfId="8815"/>
    <cellStyle name="Обычный 18 2 2 2 12 3 7" xfId="8816"/>
    <cellStyle name="Обычный 18 2 2 2 12 3 7 2" xfId="8817"/>
    <cellStyle name="Обычный 18 2 2 2 12 3 8" xfId="8818"/>
    <cellStyle name="Обычный 18 2 2 2 12 3 8 2" xfId="8819"/>
    <cellStyle name="Обычный 18 2 2 2 12 3 9" xfId="8820"/>
    <cellStyle name="Обычный 18 2 2 2 12 3 9 2" xfId="8821"/>
    <cellStyle name="Обычный 18 2 2 2 12 4" xfId="8822"/>
    <cellStyle name="Обычный 18 2 2 2 12 4 2" xfId="8823"/>
    <cellStyle name="Обычный 18 2 2 2 12 4 2 2" xfId="8824"/>
    <cellStyle name="Обычный 18 2 2 2 12 4 3" xfId="8825"/>
    <cellStyle name="Обычный 18 2 2 2 12 4 3 2" xfId="8826"/>
    <cellStyle name="Обычный 18 2 2 2 12 4 4" xfId="8827"/>
    <cellStyle name="Обычный 18 2 2 2 12 4 4 2" xfId="8828"/>
    <cellStyle name="Обычный 18 2 2 2 12 4 5" xfId="8829"/>
    <cellStyle name="Обычный 18 2 2 2 12 4 5 2" xfId="8830"/>
    <cellStyle name="Обычный 18 2 2 2 12 4 6" xfId="8831"/>
    <cellStyle name="Обычный 18 2 2 2 12 5" xfId="8832"/>
    <cellStyle name="Обычный 18 2 2 2 12 5 2" xfId="8833"/>
    <cellStyle name="Обычный 18 2 2 2 12 5 2 2" xfId="8834"/>
    <cellStyle name="Обычный 18 2 2 2 12 5 3" xfId="8835"/>
    <cellStyle name="Обычный 18 2 2 2 12 5 3 2" xfId="8836"/>
    <cellStyle name="Обычный 18 2 2 2 12 5 4" xfId="8837"/>
    <cellStyle name="Обычный 18 2 2 2 12 5 4 2" xfId="8838"/>
    <cellStyle name="Обычный 18 2 2 2 12 5 5" xfId="8839"/>
    <cellStyle name="Обычный 18 2 2 2 12 6" xfId="8840"/>
    <cellStyle name="Обычный 18 2 2 2 12 6 2" xfId="8841"/>
    <cellStyle name="Обычный 18 2 2 2 12 7" xfId="8842"/>
    <cellStyle name="Обычный 18 2 2 2 12 7 2" xfId="8843"/>
    <cellStyle name="Обычный 18 2 2 2 12 8" xfId="8844"/>
    <cellStyle name="Обычный 18 2 2 2 12 8 2" xfId="8845"/>
    <cellStyle name="Обычный 18 2 2 2 12 9" xfId="8846"/>
    <cellStyle name="Обычный 18 2 2 2 12 9 2" xfId="8847"/>
    <cellStyle name="Обычный 18 2 2 2 13" xfId="8848"/>
    <cellStyle name="Обычный 18 2 2 2 13 10" xfId="8849"/>
    <cellStyle name="Обычный 18 2 2 2 13 10 2" xfId="8850"/>
    <cellStyle name="Обычный 18 2 2 2 13 11" xfId="8851"/>
    <cellStyle name="Обычный 18 2 2 2 13 2" xfId="8852"/>
    <cellStyle name="Обычный 18 2 2 2 13 2 10" xfId="8853"/>
    <cellStyle name="Обычный 18 2 2 2 13 2 2" xfId="8854"/>
    <cellStyle name="Обычный 18 2 2 2 13 2 2 2" xfId="8855"/>
    <cellStyle name="Обычный 18 2 2 2 13 2 2 2 2" xfId="8856"/>
    <cellStyle name="Обычный 18 2 2 2 13 2 2 3" xfId="8857"/>
    <cellStyle name="Обычный 18 2 2 2 13 2 2 3 2" xfId="8858"/>
    <cellStyle name="Обычный 18 2 2 2 13 2 2 4" xfId="8859"/>
    <cellStyle name="Обычный 18 2 2 2 13 2 2 4 2" xfId="8860"/>
    <cellStyle name="Обычный 18 2 2 2 13 2 2 5" xfId="8861"/>
    <cellStyle name="Обычный 18 2 2 2 13 2 2 5 2" xfId="8862"/>
    <cellStyle name="Обычный 18 2 2 2 13 2 2 6" xfId="8863"/>
    <cellStyle name="Обычный 18 2 2 2 13 2 3" xfId="8864"/>
    <cellStyle name="Обычный 18 2 2 2 13 2 3 2" xfId="8865"/>
    <cellStyle name="Обычный 18 2 2 2 13 2 3 2 2" xfId="8866"/>
    <cellStyle name="Обычный 18 2 2 2 13 2 3 3" xfId="8867"/>
    <cellStyle name="Обычный 18 2 2 2 13 2 3 3 2" xfId="8868"/>
    <cellStyle name="Обычный 18 2 2 2 13 2 3 4" xfId="8869"/>
    <cellStyle name="Обычный 18 2 2 2 13 2 3 4 2" xfId="8870"/>
    <cellStyle name="Обычный 18 2 2 2 13 2 3 5" xfId="8871"/>
    <cellStyle name="Обычный 18 2 2 2 13 2 4" xfId="8872"/>
    <cellStyle name="Обычный 18 2 2 2 13 2 4 2" xfId="8873"/>
    <cellStyle name="Обычный 18 2 2 2 13 2 5" xfId="8874"/>
    <cellStyle name="Обычный 18 2 2 2 13 2 5 2" xfId="8875"/>
    <cellStyle name="Обычный 18 2 2 2 13 2 6" xfId="8876"/>
    <cellStyle name="Обычный 18 2 2 2 13 2 6 2" xfId="8877"/>
    <cellStyle name="Обычный 18 2 2 2 13 2 7" xfId="8878"/>
    <cellStyle name="Обычный 18 2 2 2 13 2 7 2" xfId="8879"/>
    <cellStyle name="Обычный 18 2 2 2 13 2 8" xfId="8880"/>
    <cellStyle name="Обычный 18 2 2 2 13 2 8 2" xfId="8881"/>
    <cellStyle name="Обычный 18 2 2 2 13 2 9" xfId="8882"/>
    <cellStyle name="Обычный 18 2 2 2 13 2 9 2" xfId="8883"/>
    <cellStyle name="Обычный 18 2 2 2 13 3" xfId="8884"/>
    <cellStyle name="Обычный 18 2 2 2 13 3 2" xfId="8885"/>
    <cellStyle name="Обычный 18 2 2 2 13 3 2 2" xfId="8886"/>
    <cellStyle name="Обычный 18 2 2 2 13 3 3" xfId="8887"/>
    <cellStyle name="Обычный 18 2 2 2 13 3 3 2" xfId="8888"/>
    <cellStyle name="Обычный 18 2 2 2 13 3 4" xfId="8889"/>
    <cellStyle name="Обычный 18 2 2 2 13 3 4 2" xfId="8890"/>
    <cellStyle name="Обычный 18 2 2 2 13 3 5" xfId="8891"/>
    <cellStyle name="Обычный 18 2 2 2 13 3 5 2" xfId="8892"/>
    <cellStyle name="Обычный 18 2 2 2 13 3 6" xfId="8893"/>
    <cellStyle name="Обычный 18 2 2 2 13 4" xfId="8894"/>
    <cellStyle name="Обычный 18 2 2 2 13 4 2" xfId="8895"/>
    <cellStyle name="Обычный 18 2 2 2 13 4 2 2" xfId="8896"/>
    <cellStyle name="Обычный 18 2 2 2 13 4 3" xfId="8897"/>
    <cellStyle name="Обычный 18 2 2 2 13 4 3 2" xfId="8898"/>
    <cellStyle name="Обычный 18 2 2 2 13 4 4" xfId="8899"/>
    <cellStyle name="Обычный 18 2 2 2 13 4 4 2" xfId="8900"/>
    <cellStyle name="Обычный 18 2 2 2 13 4 5" xfId="8901"/>
    <cellStyle name="Обычный 18 2 2 2 13 5" xfId="8902"/>
    <cellStyle name="Обычный 18 2 2 2 13 5 2" xfId="8903"/>
    <cellStyle name="Обычный 18 2 2 2 13 6" xfId="8904"/>
    <cellStyle name="Обычный 18 2 2 2 13 6 2" xfId="8905"/>
    <cellStyle name="Обычный 18 2 2 2 13 7" xfId="8906"/>
    <cellStyle name="Обычный 18 2 2 2 13 7 2" xfId="8907"/>
    <cellStyle name="Обычный 18 2 2 2 13 8" xfId="8908"/>
    <cellStyle name="Обычный 18 2 2 2 13 8 2" xfId="8909"/>
    <cellStyle name="Обычный 18 2 2 2 13 9" xfId="8910"/>
    <cellStyle name="Обычный 18 2 2 2 13 9 2" xfId="8911"/>
    <cellStyle name="Обычный 18 2 2 2 14" xfId="8912"/>
    <cellStyle name="Обычный 18 2 2 2 14 10" xfId="8913"/>
    <cellStyle name="Обычный 18 2 2 2 14 2" xfId="8914"/>
    <cellStyle name="Обычный 18 2 2 2 14 2 2" xfId="8915"/>
    <cellStyle name="Обычный 18 2 2 2 14 2 2 2" xfId="8916"/>
    <cellStyle name="Обычный 18 2 2 2 14 2 3" xfId="8917"/>
    <cellStyle name="Обычный 18 2 2 2 14 2 3 2" xfId="8918"/>
    <cellStyle name="Обычный 18 2 2 2 14 2 4" xfId="8919"/>
    <cellStyle name="Обычный 18 2 2 2 14 2 4 2" xfId="8920"/>
    <cellStyle name="Обычный 18 2 2 2 14 2 5" xfId="8921"/>
    <cellStyle name="Обычный 18 2 2 2 14 2 5 2" xfId="8922"/>
    <cellStyle name="Обычный 18 2 2 2 14 2 6" xfId="8923"/>
    <cellStyle name="Обычный 18 2 2 2 14 3" xfId="8924"/>
    <cellStyle name="Обычный 18 2 2 2 14 3 2" xfId="8925"/>
    <cellStyle name="Обычный 18 2 2 2 14 3 2 2" xfId="8926"/>
    <cellStyle name="Обычный 18 2 2 2 14 3 3" xfId="8927"/>
    <cellStyle name="Обычный 18 2 2 2 14 3 3 2" xfId="8928"/>
    <cellStyle name="Обычный 18 2 2 2 14 3 4" xfId="8929"/>
    <cellStyle name="Обычный 18 2 2 2 14 3 4 2" xfId="8930"/>
    <cellStyle name="Обычный 18 2 2 2 14 3 5" xfId="8931"/>
    <cellStyle name="Обычный 18 2 2 2 14 4" xfId="8932"/>
    <cellStyle name="Обычный 18 2 2 2 14 4 2" xfId="8933"/>
    <cellStyle name="Обычный 18 2 2 2 14 5" xfId="8934"/>
    <cellStyle name="Обычный 18 2 2 2 14 5 2" xfId="8935"/>
    <cellStyle name="Обычный 18 2 2 2 14 6" xfId="8936"/>
    <cellStyle name="Обычный 18 2 2 2 14 6 2" xfId="8937"/>
    <cellStyle name="Обычный 18 2 2 2 14 7" xfId="8938"/>
    <cellStyle name="Обычный 18 2 2 2 14 7 2" xfId="8939"/>
    <cellStyle name="Обычный 18 2 2 2 14 8" xfId="8940"/>
    <cellStyle name="Обычный 18 2 2 2 14 8 2" xfId="8941"/>
    <cellStyle name="Обычный 18 2 2 2 14 9" xfId="8942"/>
    <cellStyle name="Обычный 18 2 2 2 14 9 2" xfId="8943"/>
    <cellStyle name="Обычный 18 2 2 2 15" xfId="8944"/>
    <cellStyle name="Обычный 18 2 2 2 15 2" xfId="8945"/>
    <cellStyle name="Обычный 18 2 2 2 15 2 2" xfId="8946"/>
    <cellStyle name="Обычный 18 2 2 2 15 2 2 2" xfId="8947"/>
    <cellStyle name="Обычный 18 2 2 2 15 2 3" xfId="8948"/>
    <cellStyle name="Обычный 18 2 2 2 15 2 3 2" xfId="8949"/>
    <cellStyle name="Обычный 18 2 2 2 15 2 4" xfId="8950"/>
    <cellStyle name="Обычный 18 2 2 2 15 2 4 2" xfId="8951"/>
    <cellStyle name="Обычный 18 2 2 2 15 2 5" xfId="8952"/>
    <cellStyle name="Обычный 18 2 2 2 15 2 5 2" xfId="8953"/>
    <cellStyle name="Обычный 18 2 2 2 15 2 6" xfId="8954"/>
    <cellStyle name="Обычный 18 2 2 2 15 3" xfId="8955"/>
    <cellStyle name="Обычный 18 2 2 2 15 3 2" xfId="8956"/>
    <cellStyle name="Обычный 18 2 2 2 15 4" xfId="8957"/>
    <cellStyle name="Обычный 18 2 2 2 15 4 2" xfId="8958"/>
    <cellStyle name="Обычный 18 2 2 2 15 5" xfId="8959"/>
    <cellStyle name="Обычный 18 2 2 2 15 5 2" xfId="8960"/>
    <cellStyle name="Обычный 18 2 2 2 15 6" xfId="8961"/>
    <cellStyle name="Обычный 18 2 2 2 15 6 2" xfId="8962"/>
    <cellStyle name="Обычный 18 2 2 2 15 7" xfId="8963"/>
    <cellStyle name="Обычный 18 2 2 2 16" xfId="8964"/>
    <cellStyle name="Обычный 18 2 2 2 16 2" xfId="8965"/>
    <cellStyle name="Обычный 18 2 2 2 16 2 2" xfId="8966"/>
    <cellStyle name="Обычный 18 2 2 2 16 3" xfId="8967"/>
    <cellStyle name="Обычный 18 2 2 2 16 3 2" xfId="8968"/>
    <cellStyle name="Обычный 18 2 2 2 16 4" xfId="8969"/>
    <cellStyle name="Обычный 18 2 2 2 16 4 2" xfId="8970"/>
    <cellStyle name="Обычный 18 2 2 2 16 5" xfId="8971"/>
    <cellStyle name="Обычный 18 2 2 2 16 5 2" xfId="8972"/>
    <cellStyle name="Обычный 18 2 2 2 16 6" xfId="8973"/>
    <cellStyle name="Обычный 18 2 2 2 17" xfId="8974"/>
    <cellStyle name="Обычный 18 2 2 2 17 2" xfId="8975"/>
    <cellStyle name="Обычный 18 2 2 2 17 2 2" xfId="8976"/>
    <cellStyle name="Обычный 18 2 2 2 17 3" xfId="8977"/>
    <cellStyle name="Обычный 18 2 2 2 17 3 2" xfId="8978"/>
    <cellStyle name="Обычный 18 2 2 2 17 4" xfId="8979"/>
    <cellStyle name="Обычный 18 2 2 2 17 4 2" xfId="8980"/>
    <cellStyle name="Обычный 18 2 2 2 17 5" xfId="8981"/>
    <cellStyle name="Обычный 18 2 2 2 18" xfId="8982"/>
    <cellStyle name="Обычный 18 2 2 2 18 2" xfId="8983"/>
    <cellStyle name="Обычный 18 2 2 2 19" xfId="8984"/>
    <cellStyle name="Обычный 18 2 2 2 19 2" xfId="8985"/>
    <cellStyle name="Обычный 18 2 2 2 2" xfId="8986"/>
    <cellStyle name="Обычный 18 2 2 2 2 10" xfId="8987"/>
    <cellStyle name="Обычный 18 2 2 2 2 10 2" xfId="8988"/>
    <cellStyle name="Обычный 18 2 2 2 2 11" xfId="8989"/>
    <cellStyle name="Обычный 18 2 2 2 2 11 2" xfId="8990"/>
    <cellStyle name="Обычный 18 2 2 2 2 12" xfId="8991"/>
    <cellStyle name="Обычный 18 2 2 2 2 12 2" xfId="8992"/>
    <cellStyle name="Обычный 18 2 2 2 2 13" xfId="8993"/>
    <cellStyle name="Обычный 18 2 2 2 2 13 2" xfId="8994"/>
    <cellStyle name="Обычный 18 2 2 2 2 14" xfId="8995"/>
    <cellStyle name="Обычный 18 2 2 2 2 2" xfId="8996"/>
    <cellStyle name="Обычный 18 2 2 2 2 2 10" xfId="8997"/>
    <cellStyle name="Обычный 18 2 2 2 2 2 10 2" xfId="8998"/>
    <cellStyle name="Обычный 18 2 2 2 2 2 11" xfId="8999"/>
    <cellStyle name="Обычный 18 2 2 2 2 2 11 2" xfId="9000"/>
    <cellStyle name="Обычный 18 2 2 2 2 2 12" xfId="9001"/>
    <cellStyle name="Обычный 18 2 2 2 2 2 12 2" xfId="9002"/>
    <cellStyle name="Обычный 18 2 2 2 2 2 13" xfId="9003"/>
    <cellStyle name="Обычный 18 2 2 2 2 2 2" xfId="9004"/>
    <cellStyle name="Обычный 18 2 2 2 2 2 2 10" xfId="9005"/>
    <cellStyle name="Обычный 18 2 2 2 2 2 2 10 2" xfId="9006"/>
    <cellStyle name="Обычный 18 2 2 2 2 2 2 11" xfId="9007"/>
    <cellStyle name="Обычный 18 2 2 2 2 2 2 2" xfId="9008"/>
    <cellStyle name="Обычный 18 2 2 2 2 2 2 2 10" xfId="9009"/>
    <cellStyle name="Обычный 18 2 2 2 2 2 2 2 2" xfId="9010"/>
    <cellStyle name="Обычный 18 2 2 2 2 2 2 2 2 2" xfId="9011"/>
    <cellStyle name="Обычный 18 2 2 2 2 2 2 2 2 2 2" xfId="9012"/>
    <cellStyle name="Обычный 18 2 2 2 2 2 2 2 2 3" xfId="9013"/>
    <cellStyle name="Обычный 18 2 2 2 2 2 2 2 2 3 2" xfId="9014"/>
    <cellStyle name="Обычный 18 2 2 2 2 2 2 2 2 4" xfId="9015"/>
    <cellStyle name="Обычный 18 2 2 2 2 2 2 2 2 4 2" xfId="9016"/>
    <cellStyle name="Обычный 18 2 2 2 2 2 2 2 2 5" xfId="9017"/>
    <cellStyle name="Обычный 18 2 2 2 2 2 2 2 2 5 2" xfId="9018"/>
    <cellStyle name="Обычный 18 2 2 2 2 2 2 2 2 6" xfId="9019"/>
    <cellStyle name="Обычный 18 2 2 2 2 2 2 2 3" xfId="9020"/>
    <cellStyle name="Обычный 18 2 2 2 2 2 2 2 3 2" xfId="9021"/>
    <cellStyle name="Обычный 18 2 2 2 2 2 2 2 3 2 2" xfId="9022"/>
    <cellStyle name="Обычный 18 2 2 2 2 2 2 2 3 3" xfId="9023"/>
    <cellStyle name="Обычный 18 2 2 2 2 2 2 2 3 3 2" xfId="9024"/>
    <cellStyle name="Обычный 18 2 2 2 2 2 2 2 3 4" xfId="9025"/>
    <cellStyle name="Обычный 18 2 2 2 2 2 2 2 3 4 2" xfId="9026"/>
    <cellStyle name="Обычный 18 2 2 2 2 2 2 2 3 5" xfId="9027"/>
    <cellStyle name="Обычный 18 2 2 2 2 2 2 2 4" xfId="9028"/>
    <cellStyle name="Обычный 18 2 2 2 2 2 2 2 4 2" xfId="9029"/>
    <cellStyle name="Обычный 18 2 2 2 2 2 2 2 5" xfId="9030"/>
    <cellStyle name="Обычный 18 2 2 2 2 2 2 2 5 2" xfId="9031"/>
    <cellStyle name="Обычный 18 2 2 2 2 2 2 2 6" xfId="9032"/>
    <cellStyle name="Обычный 18 2 2 2 2 2 2 2 6 2" xfId="9033"/>
    <cellStyle name="Обычный 18 2 2 2 2 2 2 2 7" xfId="9034"/>
    <cellStyle name="Обычный 18 2 2 2 2 2 2 2 7 2" xfId="9035"/>
    <cellStyle name="Обычный 18 2 2 2 2 2 2 2 8" xfId="9036"/>
    <cellStyle name="Обычный 18 2 2 2 2 2 2 2 8 2" xfId="9037"/>
    <cellStyle name="Обычный 18 2 2 2 2 2 2 2 9" xfId="9038"/>
    <cellStyle name="Обычный 18 2 2 2 2 2 2 2 9 2" xfId="9039"/>
    <cellStyle name="Обычный 18 2 2 2 2 2 2 3" xfId="9040"/>
    <cellStyle name="Обычный 18 2 2 2 2 2 2 3 2" xfId="9041"/>
    <cellStyle name="Обычный 18 2 2 2 2 2 2 3 2 2" xfId="9042"/>
    <cellStyle name="Обычный 18 2 2 2 2 2 2 3 3" xfId="9043"/>
    <cellStyle name="Обычный 18 2 2 2 2 2 2 3 3 2" xfId="9044"/>
    <cellStyle name="Обычный 18 2 2 2 2 2 2 3 4" xfId="9045"/>
    <cellStyle name="Обычный 18 2 2 2 2 2 2 3 4 2" xfId="9046"/>
    <cellStyle name="Обычный 18 2 2 2 2 2 2 3 5" xfId="9047"/>
    <cellStyle name="Обычный 18 2 2 2 2 2 2 3 5 2" xfId="9048"/>
    <cellStyle name="Обычный 18 2 2 2 2 2 2 3 6" xfId="9049"/>
    <cellStyle name="Обычный 18 2 2 2 2 2 2 4" xfId="9050"/>
    <cellStyle name="Обычный 18 2 2 2 2 2 2 4 2" xfId="9051"/>
    <cellStyle name="Обычный 18 2 2 2 2 2 2 4 2 2" xfId="9052"/>
    <cellStyle name="Обычный 18 2 2 2 2 2 2 4 3" xfId="9053"/>
    <cellStyle name="Обычный 18 2 2 2 2 2 2 4 3 2" xfId="9054"/>
    <cellStyle name="Обычный 18 2 2 2 2 2 2 4 4" xfId="9055"/>
    <cellStyle name="Обычный 18 2 2 2 2 2 2 4 4 2" xfId="9056"/>
    <cellStyle name="Обычный 18 2 2 2 2 2 2 4 5" xfId="9057"/>
    <cellStyle name="Обычный 18 2 2 2 2 2 2 5" xfId="9058"/>
    <cellStyle name="Обычный 18 2 2 2 2 2 2 5 2" xfId="9059"/>
    <cellStyle name="Обычный 18 2 2 2 2 2 2 6" xfId="9060"/>
    <cellStyle name="Обычный 18 2 2 2 2 2 2 6 2" xfId="9061"/>
    <cellStyle name="Обычный 18 2 2 2 2 2 2 7" xfId="9062"/>
    <cellStyle name="Обычный 18 2 2 2 2 2 2 7 2" xfId="9063"/>
    <cellStyle name="Обычный 18 2 2 2 2 2 2 8" xfId="9064"/>
    <cellStyle name="Обычный 18 2 2 2 2 2 2 8 2" xfId="9065"/>
    <cellStyle name="Обычный 18 2 2 2 2 2 2 9" xfId="9066"/>
    <cellStyle name="Обычный 18 2 2 2 2 2 2 9 2" xfId="9067"/>
    <cellStyle name="Обычный 18 2 2 2 2 2 3" xfId="9068"/>
    <cellStyle name="Обычный 18 2 2 2 2 2 3 10" xfId="9069"/>
    <cellStyle name="Обычный 18 2 2 2 2 2 3 2" xfId="9070"/>
    <cellStyle name="Обычный 18 2 2 2 2 2 3 2 2" xfId="9071"/>
    <cellStyle name="Обычный 18 2 2 2 2 2 3 2 2 2" xfId="9072"/>
    <cellStyle name="Обычный 18 2 2 2 2 2 3 2 3" xfId="9073"/>
    <cellStyle name="Обычный 18 2 2 2 2 2 3 2 3 2" xfId="9074"/>
    <cellStyle name="Обычный 18 2 2 2 2 2 3 2 4" xfId="9075"/>
    <cellStyle name="Обычный 18 2 2 2 2 2 3 2 4 2" xfId="9076"/>
    <cellStyle name="Обычный 18 2 2 2 2 2 3 2 5" xfId="9077"/>
    <cellStyle name="Обычный 18 2 2 2 2 2 3 2 5 2" xfId="9078"/>
    <cellStyle name="Обычный 18 2 2 2 2 2 3 2 6" xfId="9079"/>
    <cellStyle name="Обычный 18 2 2 2 2 2 3 3" xfId="9080"/>
    <cellStyle name="Обычный 18 2 2 2 2 2 3 3 2" xfId="9081"/>
    <cellStyle name="Обычный 18 2 2 2 2 2 3 3 2 2" xfId="9082"/>
    <cellStyle name="Обычный 18 2 2 2 2 2 3 3 3" xfId="9083"/>
    <cellStyle name="Обычный 18 2 2 2 2 2 3 3 3 2" xfId="9084"/>
    <cellStyle name="Обычный 18 2 2 2 2 2 3 3 4" xfId="9085"/>
    <cellStyle name="Обычный 18 2 2 2 2 2 3 3 4 2" xfId="9086"/>
    <cellStyle name="Обычный 18 2 2 2 2 2 3 3 5" xfId="9087"/>
    <cellStyle name="Обычный 18 2 2 2 2 2 3 4" xfId="9088"/>
    <cellStyle name="Обычный 18 2 2 2 2 2 3 4 2" xfId="9089"/>
    <cellStyle name="Обычный 18 2 2 2 2 2 3 5" xfId="9090"/>
    <cellStyle name="Обычный 18 2 2 2 2 2 3 5 2" xfId="9091"/>
    <cellStyle name="Обычный 18 2 2 2 2 2 3 6" xfId="9092"/>
    <cellStyle name="Обычный 18 2 2 2 2 2 3 6 2" xfId="9093"/>
    <cellStyle name="Обычный 18 2 2 2 2 2 3 7" xfId="9094"/>
    <cellStyle name="Обычный 18 2 2 2 2 2 3 7 2" xfId="9095"/>
    <cellStyle name="Обычный 18 2 2 2 2 2 3 8" xfId="9096"/>
    <cellStyle name="Обычный 18 2 2 2 2 2 3 8 2" xfId="9097"/>
    <cellStyle name="Обычный 18 2 2 2 2 2 3 9" xfId="9098"/>
    <cellStyle name="Обычный 18 2 2 2 2 2 3 9 2" xfId="9099"/>
    <cellStyle name="Обычный 18 2 2 2 2 2 4" xfId="9100"/>
    <cellStyle name="Обычный 18 2 2 2 2 2 4 2" xfId="9101"/>
    <cellStyle name="Обычный 18 2 2 2 2 2 4 2 2" xfId="9102"/>
    <cellStyle name="Обычный 18 2 2 2 2 2 4 2 2 2" xfId="9103"/>
    <cellStyle name="Обычный 18 2 2 2 2 2 4 2 3" xfId="9104"/>
    <cellStyle name="Обычный 18 2 2 2 2 2 4 2 3 2" xfId="9105"/>
    <cellStyle name="Обычный 18 2 2 2 2 2 4 2 4" xfId="9106"/>
    <cellStyle name="Обычный 18 2 2 2 2 2 4 2 4 2" xfId="9107"/>
    <cellStyle name="Обычный 18 2 2 2 2 2 4 2 5" xfId="9108"/>
    <cellStyle name="Обычный 18 2 2 2 2 2 4 2 5 2" xfId="9109"/>
    <cellStyle name="Обычный 18 2 2 2 2 2 4 2 6" xfId="9110"/>
    <cellStyle name="Обычный 18 2 2 2 2 2 4 3" xfId="9111"/>
    <cellStyle name="Обычный 18 2 2 2 2 2 4 3 2" xfId="9112"/>
    <cellStyle name="Обычный 18 2 2 2 2 2 4 4" xfId="9113"/>
    <cellStyle name="Обычный 18 2 2 2 2 2 4 4 2" xfId="9114"/>
    <cellStyle name="Обычный 18 2 2 2 2 2 4 5" xfId="9115"/>
    <cellStyle name="Обычный 18 2 2 2 2 2 4 5 2" xfId="9116"/>
    <cellStyle name="Обычный 18 2 2 2 2 2 4 6" xfId="9117"/>
    <cellStyle name="Обычный 18 2 2 2 2 2 4 6 2" xfId="9118"/>
    <cellStyle name="Обычный 18 2 2 2 2 2 4 7" xfId="9119"/>
    <cellStyle name="Обычный 18 2 2 2 2 2 5" xfId="9120"/>
    <cellStyle name="Обычный 18 2 2 2 2 2 5 2" xfId="9121"/>
    <cellStyle name="Обычный 18 2 2 2 2 2 5 2 2" xfId="9122"/>
    <cellStyle name="Обычный 18 2 2 2 2 2 5 3" xfId="9123"/>
    <cellStyle name="Обычный 18 2 2 2 2 2 5 3 2" xfId="9124"/>
    <cellStyle name="Обычный 18 2 2 2 2 2 5 4" xfId="9125"/>
    <cellStyle name="Обычный 18 2 2 2 2 2 5 4 2" xfId="9126"/>
    <cellStyle name="Обычный 18 2 2 2 2 2 5 5" xfId="9127"/>
    <cellStyle name="Обычный 18 2 2 2 2 2 5 5 2" xfId="9128"/>
    <cellStyle name="Обычный 18 2 2 2 2 2 5 6" xfId="9129"/>
    <cellStyle name="Обычный 18 2 2 2 2 2 6" xfId="9130"/>
    <cellStyle name="Обычный 18 2 2 2 2 2 6 2" xfId="9131"/>
    <cellStyle name="Обычный 18 2 2 2 2 2 6 2 2" xfId="9132"/>
    <cellStyle name="Обычный 18 2 2 2 2 2 6 3" xfId="9133"/>
    <cellStyle name="Обычный 18 2 2 2 2 2 6 3 2" xfId="9134"/>
    <cellStyle name="Обычный 18 2 2 2 2 2 6 4" xfId="9135"/>
    <cellStyle name="Обычный 18 2 2 2 2 2 6 4 2" xfId="9136"/>
    <cellStyle name="Обычный 18 2 2 2 2 2 6 5" xfId="9137"/>
    <cellStyle name="Обычный 18 2 2 2 2 2 7" xfId="9138"/>
    <cellStyle name="Обычный 18 2 2 2 2 2 7 2" xfId="9139"/>
    <cellStyle name="Обычный 18 2 2 2 2 2 8" xfId="9140"/>
    <cellStyle name="Обычный 18 2 2 2 2 2 8 2" xfId="9141"/>
    <cellStyle name="Обычный 18 2 2 2 2 2 9" xfId="9142"/>
    <cellStyle name="Обычный 18 2 2 2 2 2 9 2" xfId="9143"/>
    <cellStyle name="Обычный 18 2 2 2 2 3" xfId="9144"/>
    <cellStyle name="Обычный 18 2 2 2 2 3 10" xfId="9145"/>
    <cellStyle name="Обычный 18 2 2 2 2 3 10 2" xfId="9146"/>
    <cellStyle name="Обычный 18 2 2 2 2 3 11" xfId="9147"/>
    <cellStyle name="Обычный 18 2 2 2 2 3 2" xfId="9148"/>
    <cellStyle name="Обычный 18 2 2 2 2 3 2 10" xfId="9149"/>
    <cellStyle name="Обычный 18 2 2 2 2 3 2 2" xfId="9150"/>
    <cellStyle name="Обычный 18 2 2 2 2 3 2 2 2" xfId="9151"/>
    <cellStyle name="Обычный 18 2 2 2 2 3 2 2 2 2" xfId="9152"/>
    <cellStyle name="Обычный 18 2 2 2 2 3 2 2 3" xfId="9153"/>
    <cellStyle name="Обычный 18 2 2 2 2 3 2 2 3 2" xfId="9154"/>
    <cellStyle name="Обычный 18 2 2 2 2 3 2 2 4" xfId="9155"/>
    <cellStyle name="Обычный 18 2 2 2 2 3 2 2 4 2" xfId="9156"/>
    <cellStyle name="Обычный 18 2 2 2 2 3 2 2 5" xfId="9157"/>
    <cellStyle name="Обычный 18 2 2 2 2 3 2 2 5 2" xfId="9158"/>
    <cellStyle name="Обычный 18 2 2 2 2 3 2 2 6" xfId="9159"/>
    <cellStyle name="Обычный 18 2 2 2 2 3 2 3" xfId="9160"/>
    <cellStyle name="Обычный 18 2 2 2 2 3 2 3 2" xfId="9161"/>
    <cellStyle name="Обычный 18 2 2 2 2 3 2 3 2 2" xfId="9162"/>
    <cellStyle name="Обычный 18 2 2 2 2 3 2 3 3" xfId="9163"/>
    <cellStyle name="Обычный 18 2 2 2 2 3 2 3 3 2" xfId="9164"/>
    <cellStyle name="Обычный 18 2 2 2 2 3 2 3 4" xfId="9165"/>
    <cellStyle name="Обычный 18 2 2 2 2 3 2 3 4 2" xfId="9166"/>
    <cellStyle name="Обычный 18 2 2 2 2 3 2 3 5" xfId="9167"/>
    <cellStyle name="Обычный 18 2 2 2 2 3 2 4" xfId="9168"/>
    <cellStyle name="Обычный 18 2 2 2 2 3 2 4 2" xfId="9169"/>
    <cellStyle name="Обычный 18 2 2 2 2 3 2 5" xfId="9170"/>
    <cellStyle name="Обычный 18 2 2 2 2 3 2 5 2" xfId="9171"/>
    <cellStyle name="Обычный 18 2 2 2 2 3 2 6" xfId="9172"/>
    <cellStyle name="Обычный 18 2 2 2 2 3 2 6 2" xfId="9173"/>
    <cellStyle name="Обычный 18 2 2 2 2 3 2 7" xfId="9174"/>
    <cellStyle name="Обычный 18 2 2 2 2 3 2 7 2" xfId="9175"/>
    <cellStyle name="Обычный 18 2 2 2 2 3 2 8" xfId="9176"/>
    <cellStyle name="Обычный 18 2 2 2 2 3 2 8 2" xfId="9177"/>
    <cellStyle name="Обычный 18 2 2 2 2 3 2 9" xfId="9178"/>
    <cellStyle name="Обычный 18 2 2 2 2 3 2 9 2" xfId="9179"/>
    <cellStyle name="Обычный 18 2 2 2 2 3 3" xfId="9180"/>
    <cellStyle name="Обычный 18 2 2 2 2 3 3 2" xfId="9181"/>
    <cellStyle name="Обычный 18 2 2 2 2 3 3 2 2" xfId="9182"/>
    <cellStyle name="Обычный 18 2 2 2 2 3 3 3" xfId="9183"/>
    <cellStyle name="Обычный 18 2 2 2 2 3 3 3 2" xfId="9184"/>
    <cellStyle name="Обычный 18 2 2 2 2 3 3 4" xfId="9185"/>
    <cellStyle name="Обычный 18 2 2 2 2 3 3 4 2" xfId="9186"/>
    <cellStyle name="Обычный 18 2 2 2 2 3 3 5" xfId="9187"/>
    <cellStyle name="Обычный 18 2 2 2 2 3 3 5 2" xfId="9188"/>
    <cellStyle name="Обычный 18 2 2 2 2 3 3 6" xfId="9189"/>
    <cellStyle name="Обычный 18 2 2 2 2 3 4" xfId="9190"/>
    <cellStyle name="Обычный 18 2 2 2 2 3 4 2" xfId="9191"/>
    <cellStyle name="Обычный 18 2 2 2 2 3 4 2 2" xfId="9192"/>
    <cellStyle name="Обычный 18 2 2 2 2 3 4 3" xfId="9193"/>
    <cellStyle name="Обычный 18 2 2 2 2 3 4 3 2" xfId="9194"/>
    <cellStyle name="Обычный 18 2 2 2 2 3 4 4" xfId="9195"/>
    <cellStyle name="Обычный 18 2 2 2 2 3 4 4 2" xfId="9196"/>
    <cellStyle name="Обычный 18 2 2 2 2 3 4 5" xfId="9197"/>
    <cellStyle name="Обычный 18 2 2 2 2 3 5" xfId="9198"/>
    <cellStyle name="Обычный 18 2 2 2 2 3 5 2" xfId="9199"/>
    <cellStyle name="Обычный 18 2 2 2 2 3 6" xfId="9200"/>
    <cellStyle name="Обычный 18 2 2 2 2 3 6 2" xfId="9201"/>
    <cellStyle name="Обычный 18 2 2 2 2 3 7" xfId="9202"/>
    <cellStyle name="Обычный 18 2 2 2 2 3 7 2" xfId="9203"/>
    <cellStyle name="Обычный 18 2 2 2 2 3 8" xfId="9204"/>
    <cellStyle name="Обычный 18 2 2 2 2 3 8 2" xfId="9205"/>
    <cellStyle name="Обычный 18 2 2 2 2 3 9" xfId="9206"/>
    <cellStyle name="Обычный 18 2 2 2 2 3 9 2" xfId="9207"/>
    <cellStyle name="Обычный 18 2 2 2 2 4" xfId="9208"/>
    <cellStyle name="Обычный 18 2 2 2 2 4 10" xfId="9209"/>
    <cellStyle name="Обычный 18 2 2 2 2 4 2" xfId="9210"/>
    <cellStyle name="Обычный 18 2 2 2 2 4 2 2" xfId="9211"/>
    <cellStyle name="Обычный 18 2 2 2 2 4 2 2 2" xfId="9212"/>
    <cellStyle name="Обычный 18 2 2 2 2 4 2 3" xfId="9213"/>
    <cellStyle name="Обычный 18 2 2 2 2 4 2 3 2" xfId="9214"/>
    <cellStyle name="Обычный 18 2 2 2 2 4 2 4" xfId="9215"/>
    <cellStyle name="Обычный 18 2 2 2 2 4 2 4 2" xfId="9216"/>
    <cellStyle name="Обычный 18 2 2 2 2 4 2 5" xfId="9217"/>
    <cellStyle name="Обычный 18 2 2 2 2 4 2 5 2" xfId="9218"/>
    <cellStyle name="Обычный 18 2 2 2 2 4 2 6" xfId="9219"/>
    <cellStyle name="Обычный 18 2 2 2 2 4 3" xfId="9220"/>
    <cellStyle name="Обычный 18 2 2 2 2 4 3 2" xfId="9221"/>
    <cellStyle name="Обычный 18 2 2 2 2 4 3 2 2" xfId="9222"/>
    <cellStyle name="Обычный 18 2 2 2 2 4 3 3" xfId="9223"/>
    <cellStyle name="Обычный 18 2 2 2 2 4 3 3 2" xfId="9224"/>
    <cellStyle name="Обычный 18 2 2 2 2 4 3 4" xfId="9225"/>
    <cellStyle name="Обычный 18 2 2 2 2 4 3 4 2" xfId="9226"/>
    <cellStyle name="Обычный 18 2 2 2 2 4 3 5" xfId="9227"/>
    <cellStyle name="Обычный 18 2 2 2 2 4 4" xfId="9228"/>
    <cellStyle name="Обычный 18 2 2 2 2 4 4 2" xfId="9229"/>
    <cellStyle name="Обычный 18 2 2 2 2 4 5" xfId="9230"/>
    <cellStyle name="Обычный 18 2 2 2 2 4 5 2" xfId="9231"/>
    <cellStyle name="Обычный 18 2 2 2 2 4 6" xfId="9232"/>
    <cellStyle name="Обычный 18 2 2 2 2 4 6 2" xfId="9233"/>
    <cellStyle name="Обычный 18 2 2 2 2 4 7" xfId="9234"/>
    <cellStyle name="Обычный 18 2 2 2 2 4 7 2" xfId="9235"/>
    <cellStyle name="Обычный 18 2 2 2 2 4 8" xfId="9236"/>
    <cellStyle name="Обычный 18 2 2 2 2 4 8 2" xfId="9237"/>
    <cellStyle name="Обычный 18 2 2 2 2 4 9" xfId="9238"/>
    <cellStyle name="Обычный 18 2 2 2 2 4 9 2" xfId="9239"/>
    <cellStyle name="Обычный 18 2 2 2 2 5" xfId="9240"/>
    <cellStyle name="Обычный 18 2 2 2 2 5 2" xfId="9241"/>
    <cellStyle name="Обычный 18 2 2 2 2 5 2 2" xfId="9242"/>
    <cellStyle name="Обычный 18 2 2 2 2 5 2 2 2" xfId="9243"/>
    <cellStyle name="Обычный 18 2 2 2 2 5 2 3" xfId="9244"/>
    <cellStyle name="Обычный 18 2 2 2 2 5 2 3 2" xfId="9245"/>
    <cellStyle name="Обычный 18 2 2 2 2 5 2 4" xfId="9246"/>
    <cellStyle name="Обычный 18 2 2 2 2 5 2 4 2" xfId="9247"/>
    <cellStyle name="Обычный 18 2 2 2 2 5 2 5" xfId="9248"/>
    <cellStyle name="Обычный 18 2 2 2 2 5 2 5 2" xfId="9249"/>
    <cellStyle name="Обычный 18 2 2 2 2 5 2 6" xfId="9250"/>
    <cellStyle name="Обычный 18 2 2 2 2 5 3" xfId="9251"/>
    <cellStyle name="Обычный 18 2 2 2 2 5 3 2" xfId="9252"/>
    <cellStyle name="Обычный 18 2 2 2 2 5 4" xfId="9253"/>
    <cellStyle name="Обычный 18 2 2 2 2 5 4 2" xfId="9254"/>
    <cellStyle name="Обычный 18 2 2 2 2 5 5" xfId="9255"/>
    <cellStyle name="Обычный 18 2 2 2 2 5 5 2" xfId="9256"/>
    <cellStyle name="Обычный 18 2 2 2 2 5 6" xfId="9257"/>
    <cellStyle name="Обычный 18 2 2 2 2 5 6 2" xfId="9258"/>
    <cellStyle name="Обычный 18 2 2 2 2 5 7" xfId="9259"/>
    <cellStyle name="Обычный 18 2 2 2 2 6" xfId="9260"/>
    <cellStyle name="Обычный 18 2 2 2 2 6 2" xfId="9261"/>
    <cellStyle name="Обычный 18 2 2 2 2 6 2 2" xfId="9262"/>
    <cellStyle name="Обычный 18 2 2 2 2 6 3" xfId="9263"/>
    <cellStyle name="Обычный 18 2 2 2 2 6 3 2" xfId="9264"/>
    <cellStyle name="Обычный 18 2 2 2 2 6 4" xfId="9265"/>
    <cellStyle name="Обычный 18 2 2 2 2 6 4 2" xfId="9266"/>
    <cellStyle name="Обычный 18 2 2 2 2 6 5" xfId="9267"/>
    <cellStyle name="Обычный 18 2 2 2 2 6 5 2" xfId="9268"/>
    <cellStyle name="Обычный 18 2 2 2 2 6 6" xfId="9269"/>
    <cellStyle name="Обычный 18 2 2 2 2 7" xfId="9270"/>
    <cellStyle name="Обычный 18 2 2 2 2 7 2" xfId="9271"/>
    <cellStyle name="Обычный 18 2 2 2 2 7 2 2" xfId="9272"/>
    <cellStyle name="Обычный 18 2 2 2 2 7 3" xfId="9273"/>
    <cellStyle name="Обычный 18 2 2 2 2 7 3 2" xfId="9274"/>
    <cellStyle name="Обычный 18 2 2 2 2 7 4" xfId="9275"/>
    <cellStyle name="Обычный 18 2 2 2 2 7 4 2" xfId="9276"/>
    <cellStyle name="Обычный 18 2 2 2 2 7 5" xfId="9277"/>
    <cellStyle name="Обычный 18 2 2 2 2 8" xfId="9278"/>
    <cellStyle name="Обычный 18 2 2 2 2 8 2" xfId="9279"/>
    <cellStyle name="Обычный 18 2 2 2 2 9" xfId="9280"/>
    <cellStyle name="Обычный 18 2 2 2 2 9 2" xfId="9281"/>
    <cellStyle name="Обычный 18 2 2 2 20" xfId="9282"/>
    <cellStyle name="Обычный 18 2 2 2 20 2" xfId="9283"/>
    <cellStyle name="Обычный 18 2 2 2 21" xfId="9284"/>
    <cellStyle name="Обычный 18 2 2 2 21 2" xfId="9285"/>
    <cellStyle name="Обычный 18 2 2 2 22" xfId="9286"/>
    <cellStyle name="Обычный 18 2 2 2 22 2" xfId="9287"/>
    <cellStyle name="Обычный 18 2 2 2 23" xfId="9288"/>
    <cellStyle name="Обычный 18 2 2 2 23 2" xfId="9289"/>
    <cellStyle name="Обычный 18 2 2 2 24" xfId="9290"/>
    <cellStyle name="Обычный 18 2 2 2 3" xfId="9291"/>
    <cellStyle name="Обычный 18 2 2 2 3 10" xfId="9292"/>
    <cellStyle name="Обычный 18 2 2 2 3 10 2" xfId="9293"/>
    <cellStyle name="Обычный 18 2 2 2 3 11" xfId="9294"/>
    <cellStyle name="Обычный 18 2 2 2 3 11 2" xfId="9295"/>
    <cellStyle name="Обычный 18 2 2 2 3 12" xfId="9296"/>
    <cellStyle name="Обычный 18 2 2 2 3 12 2" xfId="9297"/>
    <cellStyle name="Обычный 18 2 2 2 3 13" xfId="9298"/>
    <cellStyle name="Обычный 18 2 2 2 3 2" xfId="9299"/>
    <cellStyle name="Обычный 18 2 2 2 3 2 10" xfId="9300"/>
    <cellStyle name="Обычный 18 2 2 2 3 2 10 2" xfId="9301"/>
    <cellStyle name="Обычный 18 2 2 2 3 2 11" xfId="9302"/>
    <cellStyle name="Обычный 18 2 2 2 3 2 2" xfId="9303"/>
    <cellStyle name="Обычный 18 2 2 2 3 2 2 10" xfId="9304"/>
    <cellStyle name="Обычный 18 2 2 2 3 2 2 2" xfId="9305"/>
    <cellStyle name="Обычный 18 2 2 2 3 2 2 2 2" xfId="9306"/>
    <cellStyle name="Обычный 18 2 2 2 3 2 2 2 2 2" xfId="9307"/>
    <cellStyle name="Обычный 18 2 2 2 3 2 2 2 3" xfId="9308"/>
    <cellStyle name="Обычный 18 2 2 2 3 2 2 2 3 2" xfId="9309"/>
    <cellStyle name="Обычный 18 2 2 2 3 2 2 2 4" xfId="9310"/>
    <cellStyle name="Обычный 18 2 2 2 3 2 2 2 4 2" xfId="9311"/>
    <cellStyle name="Обычный 18 2 2 2 3 2 2 2 5" xfId="9312"/>
    <cellStyle name="Обычный 18 2 2 2 3 2 2 2 5 2" xfId="9313"/>
    <cellStyle name="Обычный 18 2 2 2 3 2 2 2 6" xfId="9314"/>
    <cellStyle name="Обычный 18 2 2 2 3 2 2 3" xfId="9315"/>
    <cellStyle name="Обычный 18 2 2 2 3 2 2 3 2" xfId="9316"/>
    <cellStyle name="Обычный 18 2 2 2 3 2 2 3 2 2" xfId="9317"/>
    <cellStyle name="Обычный 18 2 2 2 3 2 2 3 3" xfId="9318"/>
    <cellStyle name="Обычный 18 2 2 2 3 2 2 3 3 2" xfId="9319"/>
    <cellStyle name="Обычный 18 2 2 2 3 2 2 3 4" xfId="9320"/>
    <cellStyle name="Обычный 18 2 2 2 3 2 2 3 4 2" xfId="9321"/>
    <cellStyle name="Обычный 18 2 2 2 3 2 2 3 5" xfId="9322"/>
    <cellStyle name="Обычный 18 2 2 2 3 2 2 4" xfId="9323"/>
    <cellStyle name="Обычный 18 2 2 2 3 2 2 4 2" xfId="9324"/>
    <cellStyle name="Обычный 18 2 2 2 3 2 2 5" xfId="9325"/>
    <cellStyle name="Обычный 18 2 2 2 3 2 2 5 2" xfId="9326"/>
    <cellStyle name="Обычный 18 2 2 2 3 2 2 6" xfId="9327"/>
    <cellStyle name="Обычный 18 2 2 2 3 2 2 6 2" xfId="9328"/>
    <cellStyle name="Обычный 18 2 2 2 3 2 2 7" xfId="9329"/>
    <cellStyle name="Обычный 18 2 2 2 3 2 2 7 2" xfId="9330"/>
    <cellStyle name="Обычный 18 2 2 2 3 2 2 8" xfId="9331"/>
    <cellStyle name="Обычный 18 2 2 2 3 2 2 8 2" xfId="9332"/>
    <cellStyle name="Обычный 18 2 2 2 3 2 2 9" xfId="9333"/>
    <cellStyle name="Обычный 18 2 2 2 3 2 2 9 2" xfId="9334"/>
    <cellStyle name="Обычный 18 2 2 2 3 2 3" xfId="9335"/>
    <cellStyle name="Обычный 18 2 2 2 3 2 3 2" xfId="9336"/>
    <cellStyle name="Обычный 18 2 2 2 3 2 3 2 2" xfId="9337"/>
    <cellStyle name="Обычный 18 2 2 2 3 2 3 3" xfId="9338"/>
    <cellStyle name="Обычный 18 2 2 2 3 2 3 3 2" xfId="9339"/>
    <cellStyle name="Обычный 18 2 2 2 3 2 3 4" xfId="9340"/>
    <cellStyle name="Обычный 18 2 2 2 3 2 3 4 2" xfId="9341"/>
    <cellStyle name="Обычный 18 2 2 2 3 2 3 5" xfId="9342"/>
    <cellStyle name="Обычный 18 2 2 2 3 2 3 5 2" xfId="9343"/>
    <cellStyle name="Обычный 18 2 2 2 3 2 3 6" xfId="9344"/>
    <cellStyle name="Обычный 18 2 2 2 3 2 4" xfId="9345"/>
    <cellStyle name="Обычный 18 2 2 2 3 2 4 2" xfId="9346"/>
    <cellStyle name="Обычный 18 2 2 2 3 2 4 2 2" xfId="9347"/>
    <cellStyle name="Обычный 18 2 2 2 3 2 4 3" xfId="9348"/>
    <cellStyle name="Обычный 18 2 2 2 3 2 4 3 2" xfId="9349"/>
    <cellStyle name="Обычный 18 2 2 2 3 2 4 4" xfId="9350"/>
    <cellStyle name="Обычный 18 2 2 2 3 2 4 4 2" xfId="9351"/>
    <cellStyle name="Обычный 18 2 2 2 3 2 4 5" xfId="9352"/>
    <cellStyle name="Обычный 18 2 2 2 3 2 5" xfId="9353"/>
    <cellStyle name="Обычный 18 2 2 2 3 2 5 2" xfId="9354"/>
    <cellStyle name="Обычный 18 2 2 2 3 2 6" xfId="9355"/>
    <cellStyle name="Обычный 18 2 2 2 3 2 6 2" xfId="9356"/>
    <cellStyle name="Обычный 18 2 2 2 3 2 7" xfId="9357"/>
    <cellStyle name="Обычный 18 2 2 2 3 2 7 2" xfId="9358"/>
    <cellStyle name="Обычный 18 2 2 2 3 2 8" xfId="9359"/>
    <cellStyle name="Обычный 18 2 2 2 3 2 8 2" xfId="9360"/>
    <cellStyle name="Обычный 18 2 2 2 3 2 9" xfId="9361"/>
    <cellStyle name="Обычный 18 2 2 2 3 2 9 2" xfId="9362"/>
    <cellStyle name="Обычный 18 2 2 2 3 3" xfId="9363"/>
    <cellStyle name="Обычный 18 2 2 2 3 3 10" xfId="9364"/>
    <cellStyle name="Обычный 18 2 2 2 3 3 2" xfId="9365"/>
    <cellStyle name="Обычный 18 2 2 2 3 3 2 2" xfId="9366"/>
    <cellStyle name="Обычный 18 2 2 2 3 3 2 2 2" xfId="9367"/>
    <cellStyle name="Обычный 18 2 2 2 3 3 2 3" xfId="9368"/>
    <cellStyle name="Обычный 18 2 2 2 3 3 2 3 2" xfId="9369"/>
    <cellStyle name="Обычный 18 2 2 2 3 3 2 4" xfId="9370"/>
    <cellStyle name="Обычный 18 2 2 2 3 3 2 4 2" xfId="9371"/>
    <cellStyle name="Обычный 18 2 2 2 3 3 2 5" xfId="9372"/>
    <cellStyle name="Обычный 18 2 2 2 3 3 2 5 2" xfId="9373"/>
    <cellStyle name="Обычный 18 2 2 2 3 3 2 6" xfId="9374"/>
    <cellStyle name="Обычный 18 2 2 2 3 3 3" xfId="9375"/>
    <cellStyle name="Обычный 18 2 2 2 3 3 3 2" xfId="9376"/>
    <cellStyle name="Обычный 18 2 2 2 3 3 3 2 2" xfId="9377"/>
    <cellStyle name="Обычный 18 2 2 2 3 3 3 3" xfId="9378"/>
    <cellStyle name="Обычный 18 2 2 2 3 3 3 3 2" xfId="9379"/>
    <cellStyle name="Обычный 18 2 2 2 3 3 3 4" xfId="9380"/>
    <cellStyle name="Обычный 18 2 2 2 3 3 3 4 2" xfId="9381"/>
    <cellStyle name="Обычный 18 2 2 2 3 3 3 5" xfId="9382"/>
    <cellStyle name="Обычный 18 2 2 2 3 3 4" xfId="9383"/>
    <cellStyle name="Обычный 18 2 2 2 3 3 4 2" xfId="9384"/>
    <cellStyle name="Обычный 18 2 2 2 3 3 5" xfId="9385"/>
    <cellStyle name="Обычный 18 2 2 2 3 3 5 2" xfId="9386"/>
    <cellStyle name="Обычный 18 2 2 2 3 3 6" xfId="9387"/>
    <cellStyle name="Обычный 18 2 2 2 3 3 6 2" xfId="9388"/>
    <cellStyle name="Обычный 18 2 2 2 3 3 7" xfId="9389"/>
    <cellStyle name="Обычный 18 2 2 2 3 3 7 2" xfId="9390"/>
    <cellStyle name="Обычный 18 2 2 2 3 3 8" xfId="9391"/>
    <cellStyle name="Обычный 18 2 2 2 3 3 8 2" xfId="9392"/>
    <cellStyle name="Обычный 18 2 2 2 3 3 9" xfId="9393"/>
    <cellStyle name="Обычный 18 2 2 2 3 3 9 2" xfId="9394"/>
    <cellStyle name="Обычный 18 2 2 2 3 4" xfId="9395"/>
    <cellStyle name="Обычный 18 2 2 2 3 4 2" xfId="9396"/>
    <cellStyle name="Обычный 18 2 2 2 3 4 2 2" xfId="9397"/>
    <cellStyle name="Обычный 18 2 2 2 3 4 2 2 2" xfId="9398"/>
    <cellStyle name="Обычный 18 2 2 2 3 4 2 3" xfId="9399"/>
    <cellStyle name="Обычный 18 2 2 2 3 4 2 3 2" xfId="9400"/>
    <cellStyle name="Обычный 18 2 2 2 3 4 2 4" xfId="9401"/>
    <cellStyle name="Обычный 18 2 2 2 3 4 2 4 2" xfId="9402"/>
    <cellStyle name="Обычный 18 2 2 2 3 4 2 5" xfId="9403"/>
    <cellStyle name="Обычный 18 2 2 2 3 4 2 5 2" xfId="9404"/>
    <cellStyle name="Обычный 18 2 2 2 3 4 2 6" xfId="9405"/>
    <cellStyle name="Обычный 18 2 2 2 3 4 3" xfId="9406"/>
    <cellStyle name="Обычный 18 2 2 2 3 4 3 2" xfId="9407"/>
    <cellStyle name="Обычный 18 2 2 2 3 4 4" xfId="9408"/>
    <cellStyle name="Обычный 18 2 2 2 3 4 4 2" xfId="9409"/>
    <cellStyle name="Обычный 18 2 2 2 3 4 5" xfId="9410"/>
    <cellStyle name="Обычный 18 2 2 2 3 4 5 2" xfId="9411"/>
    <cellStyle name="Обычный 18 2 2 2 3 4 6" xfId="9412"/>
    <cellStyle name="Обычный 18 2 2 2 3 4 6 2" xfId="9413"/>
    <cellStyle name="Обычный 18 2 2 2 3 4 7" xfId="9414"/>
    <cellStyle name="Обычный 18 2 2 2 3 5" xfId="9415"/>
    <cellStyle name="Обычный 18 2 2 2 3 5 2" xfId="9416"/>
    <cellStyle name="Обычный 18 2 2 2 3 5 2 2" xfId="9417"/>
    <cellStyle name="Обычный 18 2 2 2 3 5 3" xfId="9418"/>
    <cellStyle name="Обычный 18 2 2 2 3 5 3 2" xfId="9419"/>
    <cellStyle name="Обычный 18 2 2 2 3 5 4" xfId="9420"/>
    <cellStyle name="Обычный 18 2 2 2 3 5 4 2" xfId="9421"/>
    <cellStyle name="Обычный 18 2 2 2 3 5 5" xfId="9422"/>
    <cellStyle name="Обычный 18 2 2 2 3 5 5 2" xfId="9423"/>
    <cellStyle name="Обычный 18 2 2 2 3 5 6" xfId="9424"/>
    <cellStyle name="Обычный 18 2 2 2 3 6" xfId="9425"/>
    <cellStyle name="Обычный 18 2 2 2 3 6 2" xfId="9426"/>
    <cellStyle name="Обычный 18 2 2 2 3 6 2 2" xfId="9427"/>
    <cellStyle name="Обычный 18 2 2 2 3 6 3" xfId="9428"/>
    <cellStyle name="Обычный 18 2 2 2 3 6 3 2" xfId="9429"/>
    <cellStyle name="Обычный 18 2 2 2 3 6 4" xfId="9430"/>
    <cellStyle name="Обычный 18 2 2 2 3 6 4 2" xfId="9431"/>
    <cellStyle name="Обычный 18 2 2 2 3 6 5" xfId="9432"/>
    <cellStyle name="Обычный 18 2 2 2 3 7" xfId="9433"/>
    <cellStyle name="Обычный 18 2 2 2 3 7 2" xfId="9434"/>
    <cellStyle name="Обычный 18 2 2 2 3 8" xfId="9435"/>
    <cellStyle name="Обычный 18 2 2 2 3 8 2" xfId="9436"/>
    <cellStyle name="Обычный 18 2 2 2 3 9" xfId="9437"/>
    <cellStyle name="Обычный 18 2 2 2 3 9 2" xfId="9438"/>
    <cellStyle name="Обычный 18 2 2 2 4" xfId="9439"/>
    <cellStyle name="Обычный 18 2 2 2 4 10" xfId="9440"/>
    <cellStyle name="Обычный 18 2 2 2 4 10 2" xfId="9441"/>
    <cellStyle name="Обычный 18 2 2 2 4 11" xfId="9442"/>
    <cellStyle name="Обычный 18 2 2 2 4 11 2" xfId="9443"/>
    <cellStyle name="Обычный 18 2 2 2 4 12" xfId="9444"/>
    <cellStyle name="Обычный 18 2 2 2 4 12 2" xfId="9445"/>
    <cellStyle name="Обычный 18 2 2 2 4 13" xfId="9446"/>
    <cellStyle name="Обычный 18 2 2 2 4 2" xfId="9447"/>
    <cellStyle name="Обычный 18 2 2 2 4 2 10" xfId="9448"/>
    <cellStyle name="Обычный 18 2 2 2 4 2 10 2" xfId="9449"/>
    <cellStyle name="Обычный 18 2 2 2 4 2 11" xfId="9450"/>
    <cellStyle name="Обычный 18 2 2 2 4 2 2" xfId="9451"/>
    <cellStyle name="Обычный 18 2 2 2 4 2 2 10" xfId="9452"/>
    <cellStyle name="Обычный 18 2 2 2 4 2 2 2" xfId="9453"/>
    <cellStyle name="Обычный 18 2 2 2 4 2 2 2 2" xfId="9454"/>
    <cellStyle name="Обычный 18 2 2 2 4 2 2 2 2 2" xfId="9455"/>
    <cellStyle name="Обычный 18 2 2 2 4 2 2 2 3" xfId="9456"/>
    <cellStyle name="Обычный 18 2 2 2 4 2 2 2 3 2" xfId="9457"/>
    <cellStyle name="Обычный 18 2 2 2 4 2 2 2 4" xfId="9458"/>
    <cellStyle name="Обычный 18 2 2 2 4 2 2 2 4 2" xfId="9459"/>
    <cellStyle name="Обычный 18 2 2 2 4 2 2 2 5" xfId="9460"/>
    <cellStyle name="Обычный 18 2 2 2 4 2 2 2 5 2" xfId="9461"/>
    <cellStyle name="Обычный 18 2 2 2 4 2 2 2 6" xfId="9462"/>
    <cellStyle name="Обычный 18 2 2 2 4 2 2 3" xfId="9463"/>
    <cellStyle name="Обычный 18 2 2 2 4 2 2 3 2" xfId="9464"/>
    <cellStyle name="Обычный 18 2 2 2 4 2 2 3 2 2" xfId="9465"/>
    <cellStyle name="Обычный 18 2 2 2 4 2 2 3 3" xfId="9466"/>
    <cellStyle name="Обычный 18 2 2 2 4 2 2 3 3 2" xfId="9467"/>
    <cellStyle name="Обычный 18 2 2 2 4 2 2 3 4" xfId="9468"/>
    <cellStyle name="Обычный 18 2 2 2 4 2 2 3 4 2" xfId="9469"/>
    <cellStyle name="Обычный 18 2 2 2 4 2 2 3 5" xfId="9470"/>
    <cellStyle name="Обычный 18 2 2 2 4 2 2 4" xfId="9471"/>
    <cellStyle name="Обычный 18 2 2 2 4 2 2 4 2" xfId="9472"/>
    <cellStyle name="Обычный 18 2 2 2 4 2 2 5" xfId="9473"/>
    <cellStyle name="Обычный 18 2 2 2 4 2 2 5 2" xfId="9474"/>
    <cellStyle name="Обычный 18 2 2 2 4 2 2 6" xfId="9475"/>
    <cellStyle name="Обычный 18 2 2 2 4 2 2 6 2" xfId="9476"/>
    <cellStyle name="Обычный 18 2 2 2 4 2 2 7" xfId="9477"/>
    <cellStyle name="Обычный 18 2 2 2 4 2 2 7 2" xfId="9478"/>
    <cellStyle name="Обычный 18 2 2 2 4 2 2 8" xfId="9479"/>
    <cellStyle name="Обычный 18 2 2 2 4 2 2 8 2" xfId="9480"/>
    <cellStyle name="Обычный 18 2 2 2 4 2 2 9" xfId="9481"/>
    <cellStyle name="Обычный 18 2 2 2 4 2 2 9 2" xfId="9482"/>
    <cellStyle name="Обычный 18 2 2 2 4 2 3" xfId="9483"/>
    <cellStyle name="Обычный 18 2 2 2 4 2 3 2" xfId="9484"/>
    <cellStyle name="Обычный 18 2 2 2 4 2 3 2 2" xfId="9485"/>
    <cellStyle name="Обычный 18 2 2 2 4 2 3 3" xfId="9486"/>
    <cellStyle name="Обычный 18 2 2 2 4 2 3 3 2" xfId="9487"/>
    <cellStyle name="Обычный 18 2 2 2 4 2 3 4" xfId="9488"/>
    <cellStyle name="Обычный 18 2 2 2 4 2 3 4 2" xfId="9489"/>
    <cellStyle name="Обычный 18 2 2 2 4 2 3 5" xfId="9490"/>
    <cellStyle name="Обычный 18 2 2 2 4 2 3 5 2" xfId="9491"/>
    <cellStyle name="Обычный 18 2 2 2 4 2 3 6" xfId="9492"/>
    <cellStyle name="Обычный 18 2 2 2 4 2 4" xfId="9493"/>
    <cellStyle name="Обычный 18 2 2 2 4 2 4 2" xfId="9494"/>
    <cellStyle name="Обычный 18 2 2 2 4 2 4 2 2" xfId="9495"/>
    <cellStyle name="Обычный 18 2 2 2 4 2 4 3" xfId="9496"/>
    <cellStyle name="Обычный 18 2 2 2 4 2 4 3 2" xfId="9497"/>
    <cellStyle name="Обычный 18 2 2 2 4 2 4 4" xfId="9498"/>
    <cellStyle name="Обычный 18 2 2 2 4 2 4 4 2" xfId="9499"/>
    <cellStyle name="Обычный 18 2 2 2 4 2 4 5" xfId="9500"/>
    <cellStyle name="Обычный 18 2 2 2 4 2 5" xfId="9501"/>
    <cellStyle name="Обычный 18 2 2 2 4 2 5 2" xfId="9502"/>
    <cellStyle name="Обычный 18 2 2 2 4 2 6" xfId="9503"/>
    <cellStyle name="Обычный 18 2 2 2 4 2 6 2" xfId="9504"/>
    <cellStyle name="Обычный 18 2 2 2 4 2 7" xfId="9505"/>
    <cellStyle name="Обычный 18 2 2 2 4 2 7 2" xfId="9506"/>
    <cellStyle name="Обычный 18 2 2 2 4 2 8" xfId="9507"/>
    <cellStyle name="Обычный 18 2 2 2 4 2 8 2" xfId="9508"/>
    <cellStyle name="Обычный 18 2 2 2 4 2 9" xfId="9509"/>
    <cellStyle name="Обычный 18 2 2 2 4 2 9 2" xfId="9510"/>
    <cellStyle name="Обычный 18 2 2 2 4 3" xfId="9511"/>
    <cellStyle name="Обычный 18 2 2 2 4 3 10" xfId="9512"/>
    <cellStyle name="Обычный 18 2 2 2 4 3 2" xfId="9513"/>
    <cellStyle name="Обычный 18 2 2 2 4 3 2 2" xfId="9514"/>
    <cellStyle name="Обычный 18 2 2 2 4 3 2 2 2" xfId="9515"/>
    <cellStyle name="Обычный 18 2 2 2 4 3 2 3" xfId="9516"/>
    <cellStyle name="Обычный 18 2 2 2 4 3 2 3 2" xfId="9517"/>
    <cellStyle name="Обычный 18 2 2 2 4 3 2 4" xfId="9518"/>
    <cellStyle name="Обычный 18 2 2 2 4 3 2 4 2" xfId="9519"/>
    <cellStyle name="Обычный 18 2 2 2 4 3 2 5" xfId="9520"/>
    <cellStyle name="Обычный 18 2 2 2 4 3 2 5 2" xfId="9521"/>
    <cellStyle name="Обычный 18 2 2 2 4 3 2 6" xfId="9522"/>
    <cellStyle name="Обычный 18 2 2 2 4 3 3" xfId="9523"/>
    <cellStyle name="Обычный 18 2 2 2 4 3 3 2" xfId="9524"/>
    <cellStyle name="Обычный 18 2 2 2 4 3 3 2 2" xfId="9525"/>
    <cellStyle name="Обычный 18 2 2 2 4 3 3 3" xfId="9526"/>
    <cellStyle name="Обычный 18 2 2 2 4 3 3 3 2" xfId="9527"/>
    <cellStyle name="Обычный 18 2 2 2 4 3 3 4" xfId="9528"/>
    <cellStyle name="Обычный 18 2 2 2 4 3 3 4 2" xfId="9529"/>
    <cellStyle name="Обычный 18 2 2 2 4 3 3 5" xfId="9530"/>
    <cellStyle name="Обычный 18 2 2 2 4 3 4" xfId="9531"/>
    <cellStyle name="Обычный 18 2 2 2 4 3 4 2" xfId="9532"/>
    <cellStyle name="Обычный 18 2 2 2 4 3 5" xfId="9533"/>
    <cellStyle name="Обычный 18 2 2 2 4 3 5 2" xfId="9534"/>
    <cellStyle name="Обычный 18 2 2 2 4 3 6" xfId="9535"/>
    <cellStyle name="Обычный 18 2 2 2 4 3 6 2" xfId="9536"/>
    <cellStyle name="Обычный 18 2 2 2 4 3 7" xfId="9537"/>
    <cellStyle name="Обычный 18 2 2 2 4 3 7 2" xfId="9538"/>
    <cellStyle name="Обычный 18 2 2 2 4 3 8" xfId="9539"/>
    <cellStyle name="Обычный 18 2 2 2 4 3 8 2" xfId="9540"/>
    <cellStyle name="Обычный 18 2 2 2 4 3 9" xfId="9541"/>
    <cellStyle name="Обычный 18 2 2 2 4 3 9 2" xfId="9542"/>
    <cellStyle name="Обычный 18 2 2 2 4 4" xfId="9543"/>
    <cellStyle name="Обычный 18 2 2 2 4 4 2" xfId="9544"/>
    <cellStyle name="Обычный 18 2 2 2 4 4 2 2" xfId="9545"/>
    <cellStyle name="Обычный 18 2 2 2 4 4 2 2 2" xfId="9546"/>
    <cellStyle name="Обычный 18 2 2 2 4 4 2 3" xfId="9547"/>
    <cellStyle name="Обычный 18 2 2 2 4 4 2 3 2" xfId="9548"/>
    <cellStyle name="Обычный 18 2 2 2 4 4 2 4" xfId="9549"/>
    <cellStyle name="Обычный 18 2 2 2 4 4 2 4 2" xfId="9550"/>
    <cellStyle name="Обычный 18 2 2 2 4 4 2 5" xfId="9551"/>
    <cellStyle name="Обычный 18 2 2 2 4 4 2 5 2" xfId="9552"/>
    <cellStyle name="Обычный 18 2 2 2 4 4 2 6" xfId="9553"/>
    <cellStyle name="Обычный 18 2 2 2 4 4 3" xfId="9554"/>
    <cellStyle name="Обычный 18 2 2 2 4 4 3 2" xfId="9555"/>
    <cellStyle name="Обычный 18 2 2 2 4 4 4" xfId="9556"/>
    <cellStyle name="Обычный 18 2 2 2 4 4 4 2" xfId="9557"/>
    <cellStyle name="Обычный 18 2 2 2 4 4 5" xfId="9558"/>
    <cellStyle name="Обычный 18 2 2 2 4 4 5 2" xfId="9559"/>
    <cellStyle name="Обычный 18 2 2 2 4 4 6" xfId="9560"/>
    <cellStyle name="Обычный 18 2 2 2 4 4 6 2" xfId="9561"/>
    <cellStyle name="Обычный 18 2 2 2 4 4 7" xfId="9562"/>
    <cellStyle name="Обычный 18 2 2 2 4 5" xfId="9563"/>
    <cellStyle name="Обычный 18 2 2 2 4 5 2" xfId="9564"/>
    <cellStyle name="Обычный 18 2 2 2 4 5 2 2" xfId="9565"/>
    <cellStyle name="Обычный 18 2 2 2 4 5 3" xfId="9566"/>
    <cellStyle name="Обычный 18 2 2 2 4 5 3 2" xfId="9567"/>
    <cellStyle name="Обычный 18 2 2 2 4 5 4" xfId="9568"/>
    <cellStyle name="Обычный 18 2 2 2 4 5 4 2" xfId="9569"/>
    <cellStyle name="Обычный 18 2 2 2 4 5 5" xfId="9570"/>
    <cellStyle name="Обычный 18 2 2 2 4 5 5 2" xfId="9571"/>
    <cellStyle name="Обычный 18 2 2 2 4 5 6" xfId="9572"/>
    <cellStyle name="Обычный 18 2 2 2 4 6" xfId="9573"/>
    <cellStyle name="Обычный 18 2 2 2 4 6 2" xfId="9574"/>
    <cellStyle name="Обычный 18 2 2 2 4 6 2 2" xfId="9575"/>
    <cellStyle name="Обычный 18 2 2 2 4 6 3" xfId="9576"/>
    <cellStyle name="Обычный 18 2 2 2 4 6 3 2" xfId="9577"/>
    <cellStyle name="Обычный 18 2 2 2 4 6 4" xfId="9578"/>
    <cellStyle name="Обычный 18 2 2 2 4 6 4 2" xfId="9579"/>
    <cellStyle name="Обычный 18 2 2 2 4 6 5" xfId="9580"/>
    <cellStyle name="Обычный 18 2 2 2 4 7" xfId="9581"/>
    <cellStyle name="Обычный 18 2 2 2 4 7 2" xfId="9582"/>
    <cellStyle name="Обычный 18 2 2 2 4 8" xfId="9583"/>
    <cellStyle name="Обычный 18 2 2 2 4 8 2" xfId="9584"/>
    <cellStyle name="Обычный 18 2 2 2 4 9" xfId="9585"/>
    <cellStyle name="Обычный 18 2 2 2 4 9 2" xfId="9586"/>
    <cellStyle name="Обычный 18 2 2 2 5" xfId="9587"/>
    <cellStyle name="Обычный 18 2 2 2 5 10" xfId="9588"/>
    <cellStyle name="Обычный 18 2 2 2 5 10 2" xfId="9589"/>
    <cellStyle name="Обычный 18 2 2 2 5 11" xfId="9590"/>
    <cellStyle name="Обычный 18 2 2 2 5 11 2" xfId="9591"/>
    <cellStyle name="Обычный 18 2 2 2 5 12" xfId="9592"/>
    <cellStyle name="Обычный 18 2 2 2 5 2" xfId="9593"/>
    <cellStyle name="Обычный 18 2 2 2 5 2 10" xfId="9594"/>
    <cellStyle name="Обычный 18 2 2 2 5 2 10 2" xfId="9595"/>
    <cellStyle name="Обычный 18 2 2 2 5 2 11" xfId="9596"/>
    <cellStyle name="Обычный 18 2 2 2 5 2 2" xfId="9597"/>
    <cellStyle name="Обычный 18 2 2 2 5 2 2 10" xfId="9598"/>
    <cellStyle name="Обычный 18 2 2 2 5 2 2 2" xfId="9599"/>
    <cellStyle name="Обычный 18 2 2 2 5 2 2 2 2" xfId="9600"/>
    <cellStyle name="Обычный 18 2 2 2 5 2 2 2 2 2" xfId="9601"/>
    <cellStyle name="Обычный 18 2 2 2 5 2 2 2 3" xfId="9602"/>
    <cellStyle name="Обычный 18 2 2 2 5 2 2 2 3 2" xfId="9603"/>
    <cellStyle name="Обычный 18 2 2 2 5 2 2 2 4" xfId="9604"/>
    <cellStyle name="Обычный 18 2 2 2 5 2 2 2 4 2" xfId="9605"/>
    <cellStyle name="Обычный 18 2 2 2 5 2 2 2 5" xfId="9606"/>
    <cellStyle name="Обычный 18 2 2 2 5 2 2 2 5 2" xfId="9607"/>
    <cellStyle name="Обычный 18 2 2 2 5 2 2 2 6" xfId="9608"/>
    <cellStyle name="Обычный 18 2 2 2 5 2 2 3" xfId="9609"/>
    <cellStyle name="Обычный 18 2 2 2 5 2 2 3 2" xfId="9610"/>
    <cellStyle name="Обычный 18 2 2 2 5 2 2 3 2 2" xfId="9611"/>
    <cellStyle name="Обычный 18 2 2 2 5 2 2 3 3" xfId="9612"/>
    <cellStyle name="Обычный 18 2 2 2 5 2 2 3 3 2" xfId="9613"/>
    <cellStyle name="Обычный 18 2 2 2 5 2 2 3 4" xfId="9614"/>
    <cellStyle name="Обычный 18 2 2 2 5 2 2 3 4 2" xfId="9615"/>
    <cellStyle name="Обычный 18 2 2 2 5 2 2 3 5" xfId="9616"/>
    <cellStyle name="Обычный 18 2 2 2 5 2 2 4" xfId="9617"/>
    <cellStyle name="Обычный 18 2 2 2 5 2 2 4 2" xfId="9618"/>
    <cellStyle name="Обычный 18 2 2 2 5 2 2 5" xfId="9619"/>
    <cellStyle name="Обычный 18 2 2 2 5 2 2 5 2" xfId="9620"/>
    <cellStyle name="Обычный 18 2 2 2 5 2 2 6" xfId="9621"/>
    <cellStyle name="Обычный 18 2 2 2 5 2 2 6 2" xfId="9622"/>
    <cellStyle name="Обычный 18 2 2 2 5 2 2 7" xfId="9623"/>
    <cellStyle name="Обычный 18 2 2 2 5 2 2 7 2" xfId="9624"/>
    <cellStyle name="Обычный 18 2 2 2 5 2 2 8" xfId="9625"/>
    <cellStyle name="Обычный 18 2 2 2 5 2 2 8 2" xfId="9626"/>
    <cellStyle name="Обычный 18 2 2 2 5 2 2 9" xfId="9627"/>
    <cellStyle name="Обычный 18 2 2 2 5 2 2 9 2" xfId="9628"/>
    <cellStyle name="Обычный 18 2 2 2 5 2 3" xfId="9629"/>
    <cellStyle name="Обычный 18 2 2 2 5 2 3 2" xfId="9630"/>
    <cellStyle name="Обычный 18 2 2 2 5 2 3 2 2" xfId="9631"/>
    <cellStyle name="Обычный 18 2 2 2 5 2 3 3" xfId="9632"/>
    <cellStyle name="Обычный 18 2 2 2 5 2 3 3 2" xfId="9633"/>
    <cellStyle name="Обычный 18 2 2 2 5 2 3 4" xfId="9634"/>
    <cellStyle name="Обычный 18 2 2 2 5 2 3 4 2" xfId="9635"/>
    <cellStyle name="Обычный 18 2 2 2 5 2 3 5" xfId="9636"/>
    <cellStyle name="Обычный 18 2 2 2 5 2 3 5 2" xfId="9637"/>
    <cellStyle name="Обычный 18 2 2 2 5 2 3 6" xfId="9638"/>
    <cellStyle name="Обычный 18 2 2 2 5 2 4" xfId="9639"/>
    <cellStyle name="Обычный 18 2 2 2 5 2 4 2" xfId="9640"/>
    <cellStyle name="Обычный 18 2 2 2 5 2 4 2 2" xfId="9641"/>
    <cellStyle name="Обычный 18 2 2 2 5 2 4 3" xfId="9642"/>
    <cellStyle name="Обычный 18 2 2 2 5 2 4 3 2" xfId="9643"/>
    <cellStyle name="Обычный 18 2 2 2 5 2 4 4" xfId="9644"/>
    <cellStyle name="Обычный 18 2 2 2 5 2 4 4 2" xfId="9645"/>
    <cellStyle name="Обычный 18 2 2 2 5 2 4 5" xfId="9646"/>
    <cellStyle name="Обычный 18 2 2 2 5 2 5" xfId="9647"/>
    <cellStyle name="Обычный 18 2 2 2 5 2 5 2" xfId="9648"/>
    <cellStyle name="Обычный 18 2 2 2 5 2 6" xfId="9649"/>
    <cellStyle name="Обычный 18 2 2 2 5 2 6 2" xfId="9650"/>
    <cellStyle name="Обычный 18 2 2 2 5 2 7" xfId="9651"/>
    <cellStyle name="Обычный 18 2 2 2 5 2 7 2" xfId="9652"/>
    <cellStyle name="Обычный 18 2 2 2 5 2 8" xfId="9653"/>
    <cellStyle name="Обычный 18 2 2 2 5 2 8 2" xfId="9654"/>
    <cellStyle name="Обычный 18 2 2 2 5 2 9" xfId="9655"/>
    <cellStyle name="Обычный 18 2 2 2 5 2 9 2" xfId="9656"/>
    <cellStyle name="Обычный 18 2 2 2 5 3" xfId="9657"/>
    <cellStyle name="Обычный 18 2 2 2 5 3 10" xfId="9658"/>
    <cellStyle name="Обычный 18 2 2 2 5 3 2" xfId="9659"/>
    <cellStyle name="Обычный 18 2 2 2 5 3 2 2" xfId="9660"/>
    <cellStyle name="Обычный 18 2 2 2 5 3 2 2 2" xfId="9661"/>
    <cellStyle name="Обычный 18 2 2 2 5 3 2 3" xfId="9662"/>
    <cellStyle name="Обычный 18 2 2 2 5 3 2 3 2" xfId="9663"/>
    <cellStyle name="Обычный 18 2 2 2 5 3 2 4" xfId="9664"/>
    <cellStyle name="Обычный 18 2 2 2 5 3 2 4 2" xfId="9665"/>
    <cellStyle name="Обычный 18 2 2 2 5 3 2 5" xfId="9666"/>
    <cellStyle name="Обычный 18 2 2 2 5 3 2 5 2" xfId="9667"/>
    <cellStyle name="Обычный 18 2 2 2 5 3 2 6" xfId="9668"/>
    <cellStyle name="Обычный 18 2 2 2 5 3 3" xfId="9669"/>
    <cellStyle name="Обычный 18 2 2 2 5 3 3 2" xfId="9670"/>
    <cellStyle name="Обычный 18 2 2 2 5 3 3 2 2" xfId="9671"/>
    <cellStyle name="Обычный 18 2 2 2 5 3 3 3" xfId="9672"/>
    <cellStyle name="Обычный 18 2 2 2 5 3 3 3 2" xfId="9673"/>
    <cellStyle name="Обычный 18 2 2 2 5 3 3 4" xfId="9674"/>
    <cellStyle name="Обычный 18 2 2 2 5 3 3 4 2" xfId="9675"/>
    <cellStyle name="Обычный 18 2 2 2 5 3 3 5" xfId="9676"/>
    <cellStyle name="Обычный 18 2 2 2 5 3 4" xfId="9677"/>
    <cellStyle name="Обычный 18 2 2 2 5 3 4 2" xfId="9678"/>
    <cellStyle name="Обычный 18 2 2 2 5 3 5" xfId="9679"/>
    <cellStyle name="Обычный 18 2 2 2 5 3 5 2" xfId="9680"/>
    <cellStyle name="Обычный 18 2 2 2 5 3 6" xfId="9681"/>
    <cellStyle name="Обычный 18 2 2 2 5 3 6 2" xfId="9682"/>
    <cellStyle name="Обычный 18 2 2 2 5 3 7" xfId="9683"/>
    <cellStyle name="Обычный 18 2 2 2 5 3 7 2" xfId="9684"/>
    <cellStyle name="Обычный 18 2 2 2 5 3 8" xfId="9685"/>
    <cellStyle name="Обычный 18 2 2 2 5 3 8 2" xfId="9686"/>
    <cellStyle name="Обычный 18 2 2 2 5 3 9" xfId="9687"/>
    <cellStyle name="Обычный 18 2 2 2 5 3 9 2" xfId="9688"/>
    <cellStyle name="Обычный 18 2 2 2 5 4" xfId="9689"/>
    <cellStyle name="Обычный 18 2 2 2 5 4 2" xfId="9690"/>
    <cellStyle name="Обычный 18 2 2 2 5 4 2 2" xfId="9691"/>
    <cellStyle name="Обычный 18 2 2 2 5 4 3" xfId="9692"/>
    <cellStyle name="Обычный 18 2 2 2 5 4 3 2" xfId="9693"/>
    <cellStyle name="Обычный 18 2 2 2 5 4 4" xfId="9694"/>
    <cellStyle name="Обычный 18 2 2 2 5 4 4 2" xfId="9695"/>
    <cellStyle name="Обычный 18 2 2 2 5 4 5" xfId="9696"/>
    <cellStyle name="Обычный 18 2 2 2 5 4 5 2" xfId="9697"/>
    <cellStyle name="Обычный 18 2 2 2 5 4 6" xfId="9698"/>
    <cellStyle name="Обычный 18 2 2 2 5 5" xfId="9699"/>
    <cellStyle name="Обычный 18 2 2 2 5 5 2" xfId="9700"/>
    <cellStyle name="Обычный 18 2 2 2 5 5 2 2" xfId="9701"/>
    <cellStyle name="Обычный 18 2 2 2 5 5 3" xfId="9702"/>
    <cellStyle name="Обычный 18 2 2 2 5 5 3 2" xfId="9703"/>
    <cellStyle name="Обычный 18 2 2 2 5 5 4" xfId="9704"/>
    <cellStyle name="Обычный 18 2 2 2 5 5 4 2" xfId="9705"/>
    <cellStyle name="Обычный 18 2 2 2 5 5 5" xfId="9706"/>
    <cellStyle name="Обычный 18 2 2 2 5 6" xfId="9707"/>
    <cellStyle name="Обычный 18 2 2 2 5 6 2" xfId="9708"/>
    <cellStyle name="Обычный 18 2 2 2 5 7" xfId="9709"/>
    <cellStyle name="Обычный 18 2 2 2 5 7 2" xfId="9710"/>
    <cellStyle name="Обычный 18 2 2 2 5 8" xfId="9711"/>
    <cellStyle name="Обычный 18 2 2 2 5 8 2" xfId="9712"/>
    <cellStyle name="Обычный 18 2 2 2 5 9" xfId="9713"/>
    <cellStyle name="Обычный 18 2 2 2 5 9 2" xfId="9714"/>
    <cellStyle name="Обычный 18 2 2 2 6" xfId="9715"/>
    <cellStyle name="Обычный 18 2 2 2 6 10" xfId="9716"/>
    <cellStyle name="Обычный 18 2 2 2 6 10 2" xfId="9717"/>
    <cellStyle name="Обычный 18 2 2 2 6 11" xfId="9718"/>
    <cellStyle name="Обычный 18 2 2 2 6 11 2" xfId="9719"/>
    <cellStyle name="Обычный 18 2 2 2 6 12" xfId="9720"/>
    <cellStyle name="Обычный 18 2 2 2 6 2" xfId="9721"/>
    <cellStyle name="Обычный 18 2 2 2 6 2 10" xfId="9722"/>
    <cellStyle name="Обычный 18 2 2 2 6 2 10 2" xfId="9723"/>
    <cellStyle name="Обычный 18 2 2 2 6 2 11" xfId="9724"/>
    <cellStyle name="Обычный 18 2 2 2 6 2 2" xfId="9725"/>
    <cellStyle name="Обычный 18 2 2 2 6 2 2 10" xfId="9726"/>
    <cellStyle name="Обычный 18 2 2 2 6 2 2 2" xfId="9727"/>
    <cellStyle name="Обычный 18 2 2 2 6 2 2 2 2" xfId="9728"/>
    <cellStyle name="Обычный 18 2 2 2 6 2 2 2 2 2" xfId="9729"/>
    <cellStyle name="Обычный 18 2 2 2 6 2 2 2 3" xfId="9730"/>
    <cellStyle name="Обычный 18 2 2 2 6 2 2 2 3 2" xfId="9731"/>
    <cellStyle name="Обычный 18 2 2 2 6 2 2 2 4" xfId="9732"/>
    <cellStyle name="Обычный 18 2 2 2 6 2 2 2 4 2" xfId="9733"/>
    <cellStyle name="Обычный 18 2 2 2 6 2 2 2 5" xfId="9734"/>
    <cellStyle name="Обычный 18 2 2 2 6 2 2 2 5 2" xfId="9735"/>
    <cellStyle name="Обычный 18 2 2 2 6 2 2 2 6" xfId="9736"/>
    <cellStyle name="Обычный 18 2 2 2 6 2 2 3" xfId="9737"/>
    <cellStyle name="Обычный 18 2 2 2 6 2 2 3 2" xfId="9738"/>
    <cellStyle name="Обычный 18 2 2 2 6 2 2 3 2 2" xfId="9739"/>
    <cellStyle name="Обычный 18 2 2 2 6 2 2 3 3" xfId="9740"/>
    <cellStyle name="Обычный 18 2 2 2 6 2 2 3 3 2" xfId="9741"/>
    <cellStyle name="Обычный 18 2 2 2 6 2 2 3 4" xfId="9742"/>
    <cellStyle name="Обычный 18 2 2 2 6 2 2 3 4 2" xfId="9743"/>
    <cellStyle name="Обычный 18 2 2 2 6 2 2 3 5" xfId="9744"/>
    <cellStyle name="Обычный 18 2 2 2 6 2 2 4" xfId="9745"/>
    <cellStyle name="Обычный 18 2 2 2 6 2 2 4 2" xfId="9746"/>
    <cellStyle name="Обычный 18 2 2 2 6 2 2 5" xfId="9747"/>
    <cellStyle name="Обычный 18 2 2 2 6 2 2 5 2" xfId="9748"/>
    <cellStyle name="Обычный 18 2 2 2 6 2 2 6" xfId="9749"/>
    <cellStyle name="Обычный 18 2 2 2 6 2 2 6 2" xfId="9750"/>
    <cellStyle name="Обычный 18 2 2 2 6 2 2 7" xfId="9751"/>
    <cellStyle name="Обычный 18 2 2 2 6 2 2 7 2" xfId="9752"/>
    <cellStyle name="Обычный 18 2 2 2 6 2 2 8" xfId="9753"/>
    <cellStyle name="Обычный 18 2 2 2 6 2 2 8 2" xfId="9754"/>
    <cellStyle name="Обычный 18 2 2 2 6 2 2 9" xfId="9755"/>
    <cellStyle name="Обычный 18 2 2 2 6 2 2 9 2" xfId="9756"/>
    <cellStyle name="Обычный 18 2 2 2 6 2 3" xfId="9757"/>
    <cellStyle name="Обычный 18 2 2 2 6 2 3 2" xfId="9758"/>
    <cellStyle name="Обычный 18 2 2 2 6 2 3 2 2" xfId="9759"/>
    <cellStyle name="Обычный 18 2 2 2 6 2 3 3" xfId="9760"/>
    <cellStyle name="Обычный 18 2 2 2 6 2 3 3 2" xfId="9761"/>
    <cellStyle name="Обычный 18 2 2 2 6 2 3 4" xfId="9762"/>
    <cellStyle name="Обычный 18 2 2 2 6 2 3 4 2" xfId="9763"/>
    <cellStyle name="Обычный 18 2 2 2 6 2 3 5" xfId="9764"/>
    <cellStyle name="Обычный 18 2 2 2 6 2 3 5 2" xfId="9765"/>
    <cellStyle name="Обычный 18 2 2 2 6 2 3 6" xfId="9766"/>
    <cellStyle name="Обычный 18 2 2 2 6 2 4" xfId="9767"/>
    <cellStyle name="Обычный 18 2 2 2 6 2 4 2" xfId="9768"/>
    <cellStyle name="Обычный 18 2 2 2 6 2 4 2 2" xfId="9769"/>
    <cellStyle name="Обычный 18 2 2 2 6 2 4 3" xfId="9770"/>
    <cellStyle name="Обычный 18 2 2 2 6 2 4 3 2" xfId="9771"/>
    <cellStyle name="Обычный 18 2 2 2 6 2 4 4" xfId="9772"/>
    <cellStyle name="Обычный 18 2 2 2 6 2 4 4 2" xfId="9773"/>
    <cellStyle name="Обычный 18 2 2 2 6 2 4 5" xfId="9774"/>
    <cellStyle name="Обычный 18 2 2 2 6 2 5" xfId="9775"/>
    <cellStyle name="Обычный 18 2 2 2 6 2 5 2" xfId="9776"/>
    <cellStyle name="Обычный 18 2 2 2 6 2 6" xfId="9777"/>
    <cellStyle name="Обычный 18 2 2 2 6 2 6 2" xfId="9778"/>
    <cellStyle name="Обычный 18 2 2 2 6 2 7" xfId="9779"/>
    <cellStyle name="Обычный 18 2 2 2 6 2 7 2" xfId="9780"/>
    <cellStyle name="Обычный 18 2 2 2 6 2 8" xfId="9781"/>
    <cellStyle name="Обычный 18 2 2 2 6 2 8 2" xfId="9782"/>
    <cellStyle name="Обычный 18 2 2 2 6 2 9" xfId="9783"/>
    <cellStyle name="Обычный 18 2 2 2 6 2 9 2" xfId="9784"/>
    <cellStyle name="Обычный 18 2 2 2 6 3" xfId="9785"/>
    <cellStyle name="Обычный 18 2 2 2 6 3 10" xfId="9786"/>
    <cellStyle name="Обычный 18 2 2 2 6 3 2" xfId="9787"/>
    <cellStyle name="Обычный 18 2 2 2 6 3 2 2" xfId="9788"/>
    <cellStyle name="Обычный 18 2 2 2 6 3 2 2 2" xfId="9789"/>
    <cellStyle name="Обычный 18 2 2 2 6 3 2 3" xfId="9790"/>
    <cellStyle name="Обычный 18 2 2 2 6 3 2 3 2" xfId="9791"/>
    <cellStyle name="Обычный 18 2 2 2 6 3 2 4" xfId="9792"/>
    <cellStyle name="Обычный 18 2 2 2 6 3 2 4 2" xfId="9793"/>
    <cellStyle name="Обычный 18 2 2 2 6 3 2 5" xfId="9794"/>
    <cellStyle name="Обычный 18 2 2 2 6 3 2 5 2" xfId="9795"/>
    <cellStyle name="Обычный 18 2 2 2 6 3 2 6" xfId="9796"/>
    <cellStyle name="Обычный 18 2 2 2 6 3 3" xfId="9797"/>
    <cellStyle name="Обычный 18 2 2 2 6 3 3 2" xfId="9798"/>
    <cellStyle name="Обычный 18 2 2 2 6 3 3 2 2" xfId="9799"/>
    <cellStyle name="Обычный 18 2 2 2 6 3 3 3" xfId="9800"/>
    <cellStyle name="Обычный 18 2 2 2 6 3 3 3 2" xfId="9801"/>
    <cellStyle name="Обычный 18 2 2 2 6 3 3 4" xfId="9802"/>
    <cellStyle name="Обычный 18 2 2 2 6 3 3 4 2" xfId="9803"/>
    <cellStyle name="Обычный 18 2 2 2 6 3 3 5" xfId="9804"/>
    <cellStyle name="Обычный 18 2 2 2 6 3 4" xfId="9805"/>
    <cellStyle name="Обычный 18 2 2 2 6 3 4 2" xfId="9806"/>
    <cellStyle name="Обычный 18 2 2 2 6 3 5" xfId="9807"/>
    <cellStyle name="Обычный 18 2 2 2 6 3 5 2" xfId="9808"/>
    <cellStyle name="Обычный 18 2 2 2 6 3 6" xfId="9809"/>
    <cellStyle name="Обычный 18 2 2 2 6 3 6 2" xfId="9810"/>
    <cellStyle name="Обычный 18 2 2 2 6 3 7" xfId="9811"/>
    <cellStyle name="Обычный 18 2 2 2 6 3 7 2" xfId="9812"/>
    <cellStyle name="Обычный 18 2 2 2 6 3 8" xfId="9813"/>
    <cellStyle name="Обычный 18 2 2 2 6 3 8 2" xfId="9814"/>
    <cellStyle name="Обычный 18 2 2 2 6 3 9" xfId="9815"/>
    <cellStyle name="Обычный 18 2 2 2 6 3 9 2" xfId="9816"/>
    <cellStyle name="Обычный 18 2 2 2 6 4" xfId="9817"/>
    <cellStyle name="Обычный 18 2 2 2 6 4 2" xfId="9818"/>
    <cellStyle name="Обычный 18 2 2 2 6 4 2 2" xfId="9819"/>
    <cellStyle name="Обычный 18 2 2 2 6 4 3" xfId="9820"/>
    <cellStyle name="Обычный 18 2 2 2 6 4 3 2" xfId="9821"/>
    <cellStyle name="Обычный 18 2 2 2 6 4 4" xfId="9822"/>
    <cellStyle name="Обычный 18 2 2 2 6 4 4 2" xfId="9823"/>
    <cellStyle name="Обычный 18 2 2 2 6 4 5" xfId="9824"/>
    <cellStyle name="Обычный 18 2 2 2 6 4 5 2" xfId="9825"/>
    <cellStyle name="Обычный 18 2 2 2 6 4 6" xfId="9826"/>
    <cellStyle name="Обычный 18 2 2 2 6 5" xfId="9827"/>
    <cellStyle name="Обычный 18 2 2 2 6 5 2" xfId="9828"/>
    <cellStyle name="Обычный 18 2 2 2 6 5 2 2" xfId="9829"/>
    <cellStyle name="Обычный 18 2 2 2 6 5 3" xfId="9830"/>
    <cellStyle name="Обычный 18 2 2 2 6 5 3 2" xfId="9831"/>
    <cellStyle name="Обычный 18 2 2 2 6 5 4" xfId="9832"/>
    <cellStyle name="Обычный 18 2 2 2 6 5 4 2" xfId="9833"/>
    <cellStyle name="Обычный 18 2 2 2 6 5 5" xfId="9834"/>
    <cellStyle name="Обычный 18 2 2 2 6 6" xfId="9835"/>
    <cellStyle name="Обычный 18 2 2 2 6 6 2" xfId="9836"/>
    <cellStyle name="Обычный 18 2 2 2 6 7" xfId="9837"/>
    <cellStyle name="Обычный 18 2 2 2 6 7 2" xfId="9838"/>
    <cellStyle name="Обычный 18 2 2 2 6 8" xfId="9839"/>
    <cellStyle name="Обычный 18 2 2 2 6 8 2" xfId="9840"/>
    <cellStyle name="Обычный 18 2 2 2 6 9" xfId="9841"/>
    <cellStyle name="Обычный 18 2 2 2 6 9 2" xfId="9842"/>
    <cellStyle name="Обычный 18 2 2 2 7" xfId="9843"/>
    <cellStyle name="Обычный 18 2 2 2 7 10" xfId="9844"/>
    <cellStyle name="Обычный 18 2 2 2 7 10 2" xfId="9845"/>
    <cellStyle name="Обычный 18 2 2 2 7 11" xfId="9846"/>
    <cellStyle name="Обычный 18 2 2 2 7 11 2" xfId="9847"/>
    <cellStyle name="Обычный 18 2 2 2 7 12" xfId="9848"/>
    <cellStyle name="Обычный 18 2 2 2 7 2" xfId="9849"/>
    <cellStyle name="Обычный 18 2 2 2 7 2 10" xfId="9850"/>
    <cellStyle name="Обычный 18 2 2 2 7 2 10 2" xfId="9851"/>
    <cellStyle name="Обычный 18 2 2 2 7 2 11" xfId="9852"/>
    <cellStyle name="Обычный 18 2 2 2 7 2 2" xfId="9853"/>
    <cellStyle name="Обычный 18 2 2 2 7 2 2 10" xfId="9854"/>
    <cellStyle name="Обычный 18 2 2 2 7 2 2 2" xfId="9855"/>
    <cellStyle name="Обычный 18 2 2 2 7 2 2 2 2" xfId="9856"/>
    <cellStyle name="Обычный 18 2 2 2 7 2 2 2 2 2" xfId="9857"/>
    <cellStyle name="Обычный 18 2 2 2 7 2 2 2 3" xfId="9858"/>
    <cellStyle name="Обычный 18 2 2 2 7 2 2 2 3 2" xfId="9859"/>
    <cellStyle name="Обычный 18 2 2 2 7 2 2 2 4" xfId="9860"/>
    <cellStyle name="Обычный 18 2 2 2 7 2 2 2 4 2" xfId="9861"/>
    <cellStyle name="Обычный 18 2 2 2 7 2 2 2 5" xfId="9862"/>
    <cellStyle name="Обычный 18 2 2 2 7 2 2 2 5 2" xfId="9863"/>
    <cellStyle name="Обычный 18 2 2 2 7 2 2 2 6" xfId="9864"/>
    <cellStyle name="Обычный 18 2 2 2 7 2 2 3" xfId="9865"/>
    <cellStyle name="Обычный 18 2 2 2 7 2 2 3 2" xfId="9866"/>
    <cellStyle name="Обычный 18 2 2 2 7 2 2 3 2 2" xfId="9867"/>
    <cellStyle name="Обычный 18 2 2 2 7 2 2 3 3" xfId="9868"/>
    <cellStyle name="Обычный 18 2 2 2 7 2 2 3 3 2" xfId="9869"/>
    <cellStyle name="Обычный 18 2 2 2 7 2 2 3 4" xfId="9870"/>
    <cellStyle name="Обычный 18 2 2 2 7 2 2 3 4 2" xfId="9871"/>
    <cellStyle name="Обычный 18 2 2 2 7 2 2 3 5" xfId="9872"/>
    <cellStyle name="Обычный 18 2 2 2 7 2 2 4" xfId="9873"/>
    <cellStyle name="Обычный 18 2 2 2 7 2 2 4 2" xfId="9874"/>
    <cellStyle name="Обычный 18 2 2 2 7 2 2 5" xfId="9875"/>
    <cellStyle name="Обычный 18 2 2 2 7 2 2 5 2" xfId="9876"/>
    <cellStyle name="Обычный 18 2 2 2 7 2 2 6" xfId="9877"/>
    <cellStyle name="Обычный 18 2 2 2 7 2 2 6 2" xfId="9878"/>
    <cellStyle name="Обычный 18 2 2 2 7 2 2 7" xfId="9879"/>
    <cellStyle name="Обычный 18 2 2 2 7 2 2 7 2" xfId="9880"/>
    <cellStyle name="Обычный 18 2 2 2 7 2 2 8" xfId="9881"/>
    <cellStyle name="Обычный 18 2 2 2 7 2 2 8 2" xfId="9882"/>
    <cellStyle name="Обычный 18 2 2 2 7 2 2 9" xfId="9883"/>
    <cellStyle name="Обычный 18 2 2 2 7 2 2 9 2" xfId="9884"/>
    <cellStyle name="Обычный 18 2 2 2 7 2 3" xfId="9885"/>
    <cellStyle name="Обычный 18 2 2 2 7 2 3 2" xfId="9886"/>
    <cellStyle name="Обычный 18 2 2 2 7 2 3 2 2" xfId="9887"/>
    <cellStyle name="Обычный 18 2 2 2 7 2 3 3" xfId="9888"/>
    <cellStyle name="Обычный 18 2 2 2 7 2 3 3 2" xfId="9889"/>
    <cellStyle name="Обычный 18 2 2 2 7 2 3 4" xfId="9890"/>
    <cellStyle name="Обычный 18 2 2 2 7 2 3 4 2" xfId="9891"/>
    <cellStyle name="Обычный 18 2 2 2 7 2 3 5" xfId="9892"/>
    <cellStyle name="Обычный 18 2 2 2 7 2 3 5 2" xfId="9893"/>
    <cellStyle name="Обычный 18 2 2 2 7 2 3 6" xfId="9894"/>
    <cellStyle name="Обычный 18 2 2 2 7 2 4" xfId="9895"/>
    <cellStyle name="Обычный 18 2 2 2 7 2 4 2" xfId="9896"/>
    <cellStyle name="Обычный 18 2 2 2 7 2 4 2 2" xfId="9897"/>
    <cellStyle name="Обычный 18 2 2 2 7 2 4 3" xfId="9898"/>
    <cellStyle name="Обычный 18 2 2 2 7 2 4 3 2" xfId="9899"/>
    <cellStyle name="Обычный 18 2 2 2 7 2 4 4" xfId="9900"/>
    <cellStyle name="Обычный 18 2 2 2 7 2 4 4 2" xfId="9901"/>
    <cellStyle name="Обычный 18 2 2 2 7 2 4 5" xfId="9902"/>
    <cellStyle name="Обычный 18 2 2 2 7 2 5" xfId="9903"/>
    <cellStyle name="Обычный 18 2 2 2 7 2 5 2" xfId="9904"/>
    <cellStyle name="Обычный 18 2 2 2 7 2 6" xfId="9905"/>
    <cellStyle name="Обычный 18 2 2 2 7 2 6 2" xfId="9906"/>
    <cellStyle name="Обычный 18 2 2 2 7 2 7" xfId="9907"/>
    <cellStyle name="Обычный 18 2 2 2 7 2 7 2" xfId="9908"/>
    <cellStyle name="Обычный 18 2 2 2 7 2 8" xfId="9909"/>
    <cellStyle name="Обычный 18 2 2 2 7 2 8 2" xfId="9910"/>
    <cellStyle name="Обычный 18 2 2 2 7 2 9" xfId="9911"/>
    <cellStyle name="Обычный 18 2 2 2 7 2 9 2" xfId="9912"/>
    <cellStyle name="Обычный 18 2 2 2 7 3" xfId="9913"/>
    <cellStyle name="Обычный 18 2 2 2 7 3 10" xfId="9914"/>
    <cellStyle name="Обычный 18 2 2 2 7 3 2" xfId="9915"/>
    <cellStyle name="Обычный 18 2 2 2 7 3 2 2" xfId="9916"/>
    <cellStyle name="Обычный 18 2 2 2 7 3 2 2 2" xfId="9917"/>
    <cellStyle name="Обычный 18 2 2 2 7 3 2 3" xfId="9918"/>
    <cellStyle name="Обычный 18 2 2 2 7 3 2 3 2" xfId="9919"/>
    <cellStyle name="Обычный 18 2 2 2 7 3 2 4" xfId="9920"/>
    <cellStyle name="Обычный 18 2 2 2 7 3 2 4 2" xfId="9921"/>
    <cellStyle name="Обычный 18 2 2 2 7 3 2 5" xfId="9922"/>
    <cellStyle name="Обычный 18 2 2 2 7 3 2 5 2" xfId="9923"/>
    <cellStyle name="Обычный 18 2 2 2 7 3 2 6" xfId="9924"/>
    <cellStyle name="Обычный 18 2 2 2 7 3 3" xfId="9925"/>
    <cellStyle name="Обычный 18 2 2 2 7 3 3 2" xfId="9926"/>
    <cellStyle name="Обычный 18 2 2 2 7 3 3 2 2" xfId="9927"/>
    <cellStyle name="Обычный 18 2 2 2 7 3 3 3" xfId="9928"/>
    <cellStyle name="Обычный 18 2 2 2 7 3 3 3 2" xfId="9929"/>
    <cellStyle name="Обычный 18 2 2 2 7 3 3 4" xfId="9930"/>
    <cellStyle name="Обычный 18 2 2 2 7 3 3 4 2" xfId="9931"/>
    <cellStyle name="Обычный 18 2 2 2 7 3 3 5" xfId="9932"/>
    <cellStyle name="Обычный 18 2 2 2 7 3 4" xfId="9933"/>
    <cellStyle name="Обычный 18 2 2 2 7 3 4 2" xfId="9934"/>
    <cellStyle name="Обычный 18 2 2 2 7 3 5" xfId="9935"/>
    <cellStyle name="Обычный 18 2 2 2 7 3 5 2" xfId="9936"/>
    <cellStyle name="Обычный 18 2 2 2 7 3 6" xfId="9937"/>
    <cellStyle name="Обычный 18 2 2 2 7 3 6 2" xfId="9938"/>
    <cellStyle name="Обычный 18 2 2 2 7 3 7" xfId="9939"/>
    <cellStyle name="Обычный 18 2 2 2 7 3 7 2" xfId="9940"/>
    <cellStyle name="Обычный 18 2 2 2 7 3 8" xfId="9941"/>
    <cellStyle name="Обычный 18 2 2 2 7 3 8 2" xfId="9942"/>
    <cellStyle name="Обычный 18 2 2 2 7 3 9" xfId="9943"/>
    <cellStyle name="Обычный 18 2 2 2 7 3 9 2" xfId="9944"/>
    <cellStyle name="Обычный 18 2 2 2 7 4" xfId="9945"/>
    <cellStyle name="Обычный 18 2 2 2 7 4 2" xfId="9946"/>
    <cellStyle name="Обычный 18 2 2 2 7 4 2 2" xfId="9947"/>
    <cellStyle name="Обычный 18 2 2 2 7 4 3" xfId="9948"/>
    <cellStyle name="Обычный 18 2 2 2 7 4 3 2" xfId="9949"/>
    <cellStyle name="Обычный 18 2 2 2 7 4 4" xfId="9950"/>
    <cellStyle name="Обычный 18 2 2 2 7 4 4 2" xfId="9951"/>
    <cellStyle name="Обычный 18 2 2 2 7 4 5" xfId="9952"/>
    <cellStyle name="Обычный 18 2 2 2 7 4 5 2" xfId="9953"/>
    <cellStyle name="Обычный 18 2 2 2 7 4 6" xfId="9954"/>
    <cellStyle name="Обычный 18 2 2 2 7 5" xfId="9955"/>
    <cellStyle name="Обычный 18 2 2 2 7 5 2" xfId="9956"/>
    <cellStyle name="Обычный 18 2 2 2 7 5 2 2" xfId="9957"/>
    <cellStyle name="Обычный 18 2 2 2 7 5 3" xfId="9958"/>
    <cellStyle name="Обычный 18 2 2 2 7 5 3 2" xfId="9959"/>
    <cellStyle name="Обычный 18 2 2 2 7 5 4" xfId="9960"/>
    <cellStyle name="Обычный 18 2 2 2 7 5 4 2" xfId="9961"/>
    <cellStyle name="Обычный 18 2 2 2 7 5 5" xfId="9962"/>
    <cellStyle name="Обычный 18 2 2 2 7 6" xfId="9963"/>
    <cellStyle name="Обычный 18 2 2 2 7 6 2" xfId="9964"/>
    <cellStyle name="Обычный 18 2 2 2 7 7" xfId="9965"/>
    <cellStyle name="Обычный 18 2 2 2 7 7 2" xfId="9966"/>
    <cellStyle name="Обычный 18 2 2 2 7 8" xfId="9967"/>
    <cellStyle name="Обычный 18 2 2 2 7 8 2" xfId="9968"/>
    <cellStyle name="Обычный 18 2 2 2 7 9" xfId="9969"/>
    <cellStyle name="Обычный 18 2 2 2 7 9 2" xfId="9970"/>
    <cellStyle name="Обычный 18 2 2 2 8" xfId="9971"/>
    <cellStyle name="Обычный 18 2 2 2 8 10" xfId="9972"/>
    <cellStyle name="Обычный 18 2 2 2 8 10 2" xfId="9973"/>
    <cellStyle name="Обычный 18 2 2 2 8 11" xfId="9974"/>
    <cellStyle name="Обычный 18 2 2 2 8 11 2" xfId="9975"/>
    <cellStyle name="Обычный 18 2 2 2 8 12" xfId="9976"/>
    <cellStyle name="Обычный 18 2 2 2 8 2" xfId="9977"/>
    <cellStyle name="Обычный 18 2 2 2 8 2 10" xfId="9978"/>
    <cellStyle name="Обычный 18 2 2 2 8 2 10 2" xfId="9979"/>
    <cellStyle name="Обычный 18 2 2 2 8 2 11" xfId="9980"/>
    <cellStyle name="Обычный 18 2 2 2 8 2 2" xfId="9981"/>
    <cellStyle name="Обычный 18 2 2 2 8 2 2 10" xfId="9982"/>
    <cellStyle name="Обычный 18 2 2 2 8 2 2 2" xfId="9983"/>
    <cellStyle name="Обычный 18 2 2 2 8 2 2 2 2" xfId="9984"/>
    <cellStyle name="Обычный 18 2 2 2 8 2 2 2 2 2" xfId="9985"/>
    <cellStyle name="Обычный 18 2 2 2 8 2 2 2 3" xfId="9986"/>
    <cellStyle name="Обычный 18 2 2 2 8 2 2 2 3 2" xfId="9987"/>
    <cellStyle name="Обычный 18 2 2 2 8 2 2 2 4" xfId="9988"/>
    <cellStyle name="Обычный 18 2 2 2 8 2 2 2 4 2" xfId="9989"/>
    <cellStyle name="Обычный 18 2 2 2 8 2 2 2 5" xfId="9990"/>
    <cellStyle name="Обычный 18 2 2 2 8 2 2 2 5 2" xfId="9991"/>
    <cellStyle name="Обычный 18 2 2 2 8 2 2 2 6" xfId="9992"/>
    <cellStyle name="Обычный 18 2 2 2 8 2 2 3" xfId="9993"/>
    <cellStyle name="Обычный 18 2 2 2 8 2 2 3 2" xfId="9994"/>
    <cellStyle name="Обычный 18 2 2 2 8 2 2 3 2 2" xfId="9995"/>
    <cellStyle name="Обычный 18 2 2 2 8 2 2 3 3" xfId="9996"/>
    <cellStyle name="Обычный 18 2 2 2 8 2 2 3 3 2" xfId="9997"/>
    <cellStyle name="Обычный 18 2 2 2 8 2 2 3 4" xfId="9998"/>
    <cellStyle name="Обычный 18 2 2 2 8 2 2 3 4 2" xfId="9999"/>
    <cellStyle name="Обычный 18 2 2 2 8 2 2 3 5" xfId="10000"/>
    <cellStyle name="Обычный 18 2 2 2 8 2 2 4" xfId="10001"/>
    <cellStyle name="Обычный 18 2 2 2 8 2 2 4 2" xfId="10002"/>
    <cellStyle name="Обычный 18 2 2 2 8 2 2 5" xfId="10003"/>
    <cellStyle name="Обычный 18 2 2 2 8 2 2 5 2" xfId="10004"/>
    <cellStyle name="Обычный 18 2 2 2 8 2 2 6" xfId="10005"/>
    <cellStyle name="Обычный 18 2 2 2 8 2 2 6 2" xfId="10006"/>
    <cellStyle name="Обычный 18 2 2 2 8 2 2 7" xfId="10007"/>
    <cellStyle name="Обычный 18 2 2 2 8 2 2 7 2" xfId="10008"/>
    <cellStyle name="Обычный 18 2 2 2 8 2 2 8" xfId="10009"/>
    <cellStyle name="Обычный 18 2 2 2 8 2 2 8 2" xfId="10010"/>
    <cellStyle name="Обычный 18 2 2 2 8 2 2 9" xfId="10011"/>
    <cellStyle name="Обычный 18 2 2 2 8 2 2 9 2" xfId="10012"/>
    <cellStyle name="Обычный 18 2 2 2 8 2 3" xfId="10013"/>
    <cellStyle name="Обычный 18 2 2 2 8 2 3 2" xfId="10014"/>
    <cellStyle name="Обычный 18 2 2 2 8 2 3 2 2" xfId="10015"/>
    <cellStyle name="Обычный 18 2 2 2 8 2 3 3" xfId="10016"/>
    <cellStyle name="Обычный 18 2 2 2 8 2 3 3 2" xfId="10017"/>
    <cellStyle name="Обычный 18 2 2 2 8 2 3 4" xfId="10018"/>
    <cellStyle name="Обычный 18 2 2 2 8 2 3 4 2" xfId="10019"/>
    <cellStyle name="Обычный 18 2 2 2 8 2 3 5" xfId="10020"/>
    <cellStyle name="Обычный 18 2 2 2 8 2 3 5 2" xfId="10021"/>
    <cellStyle name="Обычный 18 2 2 2 8 2 3 6" xfId="10022"/>
    <cellStyle name="Обычный 18 2 2 2 8 2 4" xfId="10023"/>
    <cellStyle name="Обычный 18 2 2 2 8 2 4 2" xfId="10024"/>
    <cellStyle name="Обычный 18 2 2 2 8 2 4 2 2" xfId="10025"/>
    <cellStyle name="Обычный 18 2 2 2 8 2 4 3" xfId="10026"/>
    <cellStyle name="Обычный 18 2 2 2 8 2 4 3 2" xfId="10027"/>
    <cellStyle name="Обычный 18 2 2 2 8 2 4 4" xfId="10028"/>
    <cellStyle name="Обычный 18 2 2 2 8 2 4 4 2" xfId="10029"/>
    <cellStyle name="Обычный 18 2 2 2 8 2 4 5" xfId="10030"/>
    <cellStyle name="Обычный 18 2 2 2 8 2 5" xfId="10031"/>
    <cellStyle name="Обычный 18 2 2 2 8 2 5 2" xfId="10032"/>
    <cellStyle name="Обычный 18 2 2 2 8 2 6" xfId="10033"/>
    <cellStyle name="Обычный 18 2 2 2 8 2 6 2" xfId="10034"/>
    <cellStyle name="Обычный 18 2 2 2 8 2 7" xfId="10035"/>
    <cellStyle name="Обычный 18 2 2 2 8 2 7 2" xfId="10036"/>
    <cellStyle name="Обычный 18 2 2 2 8 2 8" xfId="10037"/>
    <cellStyle name="Обычный 18 2 2 2 8 2 8 2" xfId="10038"/>
    <cellStyle name="Обычный 18 2 2 2 8 2 9" xfId="10039"/>
    <cellStyle name="Обычный 18 2 2 2 8 2 9 2" xfId="10040"/>
    <cellStyle name="Обычный 18 2 2 2 8 3" xfId="10041"/>
    <cellStyle name="Обычный 18 2 2 2 8 3 10" xfId="10042"/>
    <cellStyle name="Обычный 18 2 2 2 8 3 2" xfId="10043"/>
    <cellStyle name="Обычный 18 2 2 2 8 3 2 2" xfId="10044"/>
    <cellStyle name="Обычный 18 2 2 2 8 3 2 2 2" xfId="10045"/>
    <cellStyle name="Обычный 18 2 2 2 8 3 2 3" xfId="10046"/>
    <cellStyle name="Обычный 18 2 2 2 8 3 2 3 2" xfId="10047"/>
    <cellStyle name="Обычный 18 2 2 2 8 3 2 4" xfId="10048"/>
    <cellStyle name="Обычный 18 2 2 2 8 3 2 4 2" xfId="10049"/>
    <cellStyle name="Обычный 18 2 2 2 8 3 2 5" xfId="10050"/>
    <cellStyle name="Обычный 18 2 2 2 8 3 2 5 2" xfId="10051"/>
    <cellStyle name="Обычный 18 2 2 2 8 3 2 6" xfId="10052"/>
    <cellStyle name="Обычный 18 2 2 2 8 3 3" xfId="10053"/>
    <cellStyle name="Обычный 18 2 2 2 8 3 3 2" xfId="10054"/>
    <cellStyle name="Обычный 18 2 2 2 8 3 3 2 2" xfId="10055"/>
    <cellStyle name="Обычный 18 2 2 2 8 3 3 3" xfId="10056"/>
    <cellStyle name="Обычный 18 2 2 2 8 3 3 3 2" xfId="10057"/>
    <cellStyle name="Обычный 18 2 2 2 8 3 3 4" xfId="10058"/>
    <cellStyle name="Обычный 18 2 2 2 8 3 3 4 2" xfId="10059"/>
    <cellStyle name="Обычный 18 2 2 2 8 3 3 5" xfId="10060"/>
    <cellStyle name="Обычный 18 2 2 2 8 3 4" xfId="10061"/>
    <cellStyle name="Обычный 18 2 2 2 8 3 4 2" xfId="10062"/>
    <cellStyle name="Обычный 18 2 2 2 8 3 5" xfId="10063"/>
    <cellStyle name="Обычный 18 2 2 2 8 3 5 2" xfId="10064"/>
    <cellStyle name="Обычный 18 2 2 2 8 3 6" xfId="10065"/>
    <cellStyle name="Обычный 18 2 2 2 8 3 6 2" xfId="10066"/>
    <cellStyle name="Обычный 18 2 2 2 8 3 7" xfId="10067"/>
    <cellStyle name="Обычный 18 2 2 2 8 3 7 2" xfId="10068"/>
    <cellStyle name="Обычный 18 2 2 2 8 3 8" xfId="10069"/>
    <cellStyle name="Обычный 18 2 2 2 8 3 8 2" xfId="10070"/>
    <cellStyle name="Обычный 18 2 2 2 8 3 9" xfId="10071"/>
    <cellStyle name="Обычный 18 2 2 2 8 3 9 2" xfId="10072"/>
    <cellStyle name="Обычный 18 2 2 2 8 4" xfId="10073"/>
    <cellStyle name="Обычный 18 2 2 2 8 4 2" xfId="10074"/>
    <cellStyle name="Обычный 18 2 2 2 8 4 2 2" xfId="10075"/>
    <cellStyle name="Обычный 18 2 2 2 8 4 3" xfId="10076"/>
    <cellStyle name="Обычный 18 2 2 2 8 4 3 2" xfId="10077"/>
    <cellStyle name="Обычный 18 2 2 2 8 4 4" xfId="10078"/>
    <cellStyle name="Обычный 18 2 2 2 8 4 4 2" xfId="10079"/>
    <cellStyle name="Обычный 18 2 2 2 8 4 5" xfId="10080"/>
    <cellStyle name="Обычный 18 2 2 2 8 4 5 2" xfId="10081"/>
    <cellStyle name="Обычный 18 2 2 2 8 4 6" xfId="10082"/>
    <cellStyle name="Обычный 18 2 2 2 8 5" xfId="10083"/>
    <cellStyle name="Обычный 18 2 2 2 8 5 2" xfId="10084"/>
    <cellStyle name="Обычный 18 2 2 2 8 5 2 2" xfId="10085"/>
    <cellStyle name="Обычный 18 2 2 2 8 5 3" xfId="10086"/>
    <cellStyle name="Обычный 18 2 2 2 8 5 3 2" xfId="10087"/>
    <cellStyle name="Обычный 18 2 2 2 8 5 4" xfId="10088"/>
    <cellStyle name="Обычный 18 2 2 2 8 5 4 2" xfId="10089"/>
    <cellStyle name="Обычный 18 2 2 2 8 5 5" xfId="10090"/>
    <cellStyle name="Обычный 18 2 2 2 8 6" xfId="10091"/>
    <cellStyle name="Обычный 18 2 2 2 8 6 2" xfId="10092"/>
    <cellStyle name="Обычный 18 2 2 2 8 7" xfId="10093"/>
    <cellStyle name="Обычный 18 2 2 2 8 7 2" xfId="10094"/>
    <cellStyle name="Обычный 18 2 2 2 8 8" xfId="10095"/>
    <cellStyle name="Обычный 18 2 2 2 8 8 2" xfId="10096"/>
    <cellStyle name="Обычный 18 2 2 2 8 9" xfId="10097"/>
    <cellStyle name="Обычный 18 2 2 2 8 9 2" xfId="10098"/>
    <cellStyle name="Обычный 18 2 2 2 9" xfId="10099"/>
    <cellStyle name="Обычный 18 2 2 2 9 10" xfId="10100"/>
    <cellStyle name="Обычный 18 2 2 2 9 10 2" xfId="10101"/>
    <cellStyle name="Обычный 18 2 2 2 9 11" xfId="10102"/>
    <cellStyle name="Обычный 18 2 2 2 9 11 2" xfId="10103"/>
    <cellStyle name="Обычный 18 2 2 2 9 12" xfId="10104"/>
    <cellStyle name="Обычный 18 2 2 2 9 2" xfId="10105"/>
    <cellStyle name="Обычный 18 2 2 2 9 2 10" xfId="10106"/>
    <cellStyle name="Обычный 18 2 2 2 9 2 10 2" xfId="10107"/>
    <cellStyle name="Обычный 18 2 2 2 9 2 11" xfId="10108"/>
    <cellStyle name="Обычный 18 2 2 2 9 2 2" xfId="10109"/>
    <cellStyle name="Обычный 18 2 2 2 9 2 2 10" xfId="10110"/>
    <cellStyle name="Обычный 18 2 2 2 9 2 2 2" xfId="10111"/>
    <cellStyle name="Обычный 18 2 2 2 9 2 2 2 2" xfId="10112"/>
    <cellStyle name="Обычный 18 2 2 2 9 2 2 2 2 2" xfId="10113"/>
    <cellStyle name="Обычный 18 2 2 2 9 2 2 2 3" xfId="10114"/>
    <cellStyle name="Обычный 18 2 2 2 9 2 2 2 3 2" xfId="10115"/>
    <cellStyle name="Обычный 18 2 2 2 9 2 2 2 4" xfId="10116"/>
    <cellStyle name="Обычный 18 2 2 2 9 2 2 2 4 2" xfId="10117"/>
    <cellStyle name="Обычный 18 2 2 2 9 2 2 2 5" xfId="10118"/>
    <cellStyle name="Обычный 18 2 2 2 9 2 2 2 5 2" xfId="10119"/>
    <cellStyle name="Обычный 18 2 2 2 9 2 2 2 6" xfId="10120"/>
    <cellStyle name="Обычный 18 2 2 2 9 2 2 3" xfId="10121"/>
    <cellStyle name="Обычный 18 2 2 2 9 2 2 3 2" xfId="10122"/>
    <cellStyle name="Обычный 18 2 2 2 9 2 2 3 2 2" xfId="10123"/>
    <cellStyle name="Обычный 18 2 2 2 9 2 2 3 3" xfId="10124"/>
    <cellStyle name="Обычный 18 2 2 2 9 2 2 3 3 2" xfId="10125"/>
    <cellStyle name="Обычный 18 2 2 2 9 2 2 3 4" xfId="10126"/>
    <cellStyle name="Обычный 18 2 2 2 9 2 2 3 4 2" xfId="10127"/>
    <cellStyle name="Обычный 18 2 2 2 9 2 2 3 5" xfId="10128"/>
    <cellStyle name="Обычный 18 2 2 2 9 2 2 4" xfId="10129"/>
    <cellStyle name="Обычный 18 2 2 2 9 2 2 4 2" xfId="10130"/>
    <cellStyle name="Обычный 18 2 2 2 9 2 2 5" xfId="10131"/>
    <cellStyle name="Обычный 18 2 2 2 9 2 2 5 2" xfId="10132"/>
    <cellStyle name="Обычный 18 2 2 2 9 2 2 6" xfId="10133"/>
    <cellStyle name="Обычный 18 2 2 2 9 2 2 6 2" xfId="10134"/>
    <cellStyle name="Обычный 18 2 2 2 9 2 2 7" xfId="10135"/>
    <cellStyle name="Обычный 18 2 2 2 9 2 2 7 2" xfId="10136"/>
    <cellStyle name="Обычный 18 2 2 2 9 2 2 8" xfId="10137"/>
    <cellStyle name="Обычный 18 2 2 2 9 2 2 8 2" xfId="10138"/>
    <cellStyle name="Обычный 18 2 2 2 9 2 2 9" xfId="10139"/>
    <cellStyle name="Обычный 18 2 2 2 9 2 2 9 2" xfId="10140"/>
    <cellStyle name="Обычный 18 2 2 2 9 2 3" xfId="10141"/>
    <cellStyle name="Обычный 18 2 2 2 9 2 3 2" xfId="10142"/>
    <cellStyle name="Обычный 18 2 2 2 9 2 3 2 2" xfId="10143"/>
    <cellStyle name="Обычный 18 2 2 2 9 2 3 3" xfId="10144"/>
    <cellStyle name="Обычный 18 2 2 2 9 2 3 3 2" xfId="10145"/>
    <cellStyle name="Обычный 18 2 2 2 9 2 3 4" xfId="10146"/>
    <cellStyle name="Обычный 18 2 2 2 9 2 3 4 2" xfId="10147"/>
    <cellStyle name="Обычный 18 2 2 2 9 2 3 5" xfId="10148"/>
    <cellStyle name="Обычный 18 2 2 2 9 2 3 5 2" xfId="10149"/>
    <cellStyle name="Обычный 18 2 2 2 9 2 3 6" xfId="10150"/>
    <cellStyle name="Обычный 18 2 2 2 9 2 4" xfId="10151"/>
    <cellStyle name="Обычный 18 2 2 2 9 2 4 2" xfId="10152"/>
    <cellStyle name="Обычный 18 2 2 2 9 2 4 2 2" xfId="10153"/>
    <cellStyle name="Обычный 18 2 2 2 9 2 4 3" xfId="10154"/>
    <cellStyle name="Обычный 18 2 2 2 9 2 4 3 2" xfId="10155"/>
    <cellStyle name="Обычный 18 2 2 2 9 2 4 4" xfId="10156"/>
    <cellStyle name="Обычный 18 2 2 2 9 2 4 4 2" xfId="10157"/>
    <cellStyle name="Обычный 18 2 2 2 9 2 4 5" xfId="10158"/>
    <cellStyle name="Обычный 18 2 2 2 9 2 5" xfId="10159"/>
    <cellStyle name="Обычный 18 2 2 2 9 2 5 2" xfId="10160"/>
    <cellStyle name="Обычный 18 2 2 2 9 2 6" xfId="10161"/>
    <cellStyle name="Обычный 18 2 2 2 9 2 6 2" xfId="10162"/>
    <cellStyle name="Обычный 18 2 2 2 9 2 7" xfId="10163"/>
    <cellStyle name="Обычный 18 2 2 2 9 2 7 2" xfId="10164"/>
    <cellStyle name="Обычный 18 2 2 2 9 2 8" xfId="10165"/>
    <cellStyle name="Обычный 18 2 2 2 9 2 8 2" xfId="10166"/>
    <cellStyle name="Обычный 18 2 2 2 9 2 9" xfId="10167"/>
    <cellStyle name="Обычный 18 2 2 2 9 2 9 2" xfId="10168"/>
    <cellStyle name="Обычный 18 2 2 2 9 3" xfId="10169"/>
    <cellStyle name="Обычный 18 2 2 2 9 3 10" xfId="10170"/>
    <cellStyle name="Обычный 18 2 2 2 9 3 2" xfId="10171"/>
    <cellStyle name="Обычный 18 2 2 2 9 3 2 2" xfId="10172"/>
    <cellStyle name="Обычный 18 2 2 2 9 3 2 2 2" xfId="10173"/>
    <cellStyle name="Обычный 18 2 2 2 9 3 2 3" xfId="10174"/>
    <cellStyle name="Обычный 18 2 2 2 9 3 2 3 2" xfId="10175"/>
    <cellStyle name="Обычный 18 2 2 2 9 3 2 4" xfId="10176"/>
    <cellStyle name="Обычный 18 2 2 2 9 3 2 4 2" xfId="10177"/>
    <cellStyle name="Обычный 18 2 2 2 9 3 2 5" xfId="10178"/>
    <cellStyle name="Обычный 18 2 2 2 9 3 2 5 2" xfId="10179"/>
    <cellStyle name="Обычный 18 2 2 2 9 3 2 6" xfId="10180"/>
    <cellStyle name="Обычный 18 2 2 2 9 3 3" xfId="10181"/>
    <cellStyle name="Обычный 18 2 2 2 9 3 3 2" xfId="10182"/>
    <cellStyle name="Обычный 18 2 2 2 9 3 3 2 2" xfId="10183"/>
    <cellStyle name="Обычный 18 2 2 2 9 3 3 3" xfId="10184"/>
    <cellStyle name="Обычный 18 2 2 2 9 3 3 3 2" xfId="10185"/>
    <cellStyle name="Обычный 18 2 2 2 9 3 3 4" xfId="10186"/>
    <cellStyle name="Обычный 18 2 2 2 9 3 3 4 2" xfId="10187"/>
    <cellStyle name="Обычный 18 2 2 2 9 3 3 5" xfId="10188"/>
    <cellStyle name="Обычный 18 2 2 2 9 3 4" xfId="10189"/>
    <cellStyle name="Обычный 18 2 2 2 9 3 4 2" xfId="10190"/>
    <cellStyle name="Обычный 18 2 2 2 9 3 5" xfId="10191"/>
    <cellStyle name="Обычный 18 2 2 2 9 3 5 2" xfId="10192"/>
    <cellStyle name="Обычный 18 2 2 2 9 3 6" xfId="10193"/>
    <cellStyle name="Обычный 18 2 2 2 9 3 6 2" xfId="10194"/>
    <cellStyle name="Обычный 18 2 2 2 9 3 7" xfId="10195"/>
    <cellStyle name="Обычный 18 2 2 2 9 3 7 2" xfId="10196"/>
    <cellStyle name="Обычный 18 2 2 2 9 3 8" xfId="10197"/>
    <cellStyle name="Обычный 18 2 2 2 9 3 8 2" xfId="10198"/>
    <cellStyle name="Обычный 18 2 2 2 9 3 9" xfId="10199"/>
    <cellStyle name="Обычный 18 2 2 2 9 3 9 2" xfId="10200"/>
    <cellStyle name="Обычный 18 2 2 2 9 4" xfId="10201"/>
    <cellStyle name="Обычный 18 2 2 2 9 4 2" xfId="10202"/>
    <cellStyle name="Обычный 18 2 2 2 9 4 2 2" xfId="10203"/>
    <cellStyle name="Обычный 18 2 2 2 9 4 3" xfId="10204"/>
    <cellStyle name="Обычный 18 2 2 2 9 4 3 2" xfId="10205"/>
    <cellStyle name="Обычный 18 2 2 2 9 4 4" xfId="10206"/>
    <cellStyle name="Обычный 18 2 2 2 9 4 4 2" xfId="10207"/>
    <cellStyle name="Обычный 18 2 2 2 9 4 5" xfId="10208"/>
    <cellStyle name="Обычный 18 2 2 2 9 4 5 2" xfId="10209"/>
    <cellStyle name="Обычный 18 2 2 2 9 4 6" xfId="10210"/>
    <cellStyle name="Обычный 18 2 2 2 9 5" xfId="10211"/>
    <cellStyle name="Обычный 18 2 2 2 9 5 2" xfId="10212"/>
    <cellStyle name="Обычный 18 2 2 2 9 5 2 2" xfId="10213"/>
    <cellStyle name="Обычный 18 2 2 2 9 5 3" xfId="10214"/>
    <cellStyle name="Обычный 18 2 2 2 9 5 3 2" xfId="10215"/>
    <cellStyle name="Обычный 18 2 2 2 9 5 4" xfId="10216"/>
    <cellStyle name="Обычный 18 2 2 2 9 5 4 2" xfId="10217"/>
    <cellStyle name="Обычный 18 2 2 2 9 5 5" xfId="10218"/>
    <cellStyle name="Обычный 18 2 2 2 9 6" xfId="10219"/>
    <cellStyle name="Обычный 18 2 2 2 9 6 2" xfId="10220"/>
    <cellStyle name="Обычный 18 2 2 2 9 7" xfId="10221"/>
    <cellStyle name="Обычный 18 2 2 2 9 7 2" xfId="10222"/>
    <cellStyle name="Обычный 18 2 2 2 9 8" xfId="10223"/>
    <cellStyle name="Обычный 18 2 2 2 9 8 2" xfId="10224"/>
    <cellStyle name="Обычный 18 2 2 2 9 9" xfId="10225"/>
    <cellStyle name="Обычный 18 2 2 2 9 9 2" xfId="10226"/>
    <cellStyle name="Обычный 18 2 2 20" xfId="10227"/>
    <cellStyle name="Обычный 18 2 2 20 2" xfId="10228"/>
    <cellStyle name="Обычный 18 2 2 21" xfId="10229"/>
    <cellStyle name="Обычный 18 2 2 21 2" xfId="10230"/>
    <cellStyle name="Обычный 18 2 2 22" xfId="10231"/>
    <cellStyle name="Обычный 18 2 2 22 2" xfId="10232"/>
    <cellStyle name="Обычный 18 2 2 23" xfId="10233"/>
    <cellStyle name="Обычный 18 2 2 23 2" xfId="10234"/>
    <cellStyle name="Обычный 18 2 2 24" xfId="10235"/>
    <cellStyle name="Обычный 18 2 2 24 2" xfId="10236"/>
    <cellStyle name="Обычный 18 2 2 25" xfId="10237"/>
    <cellStyle name="Обычный 18 2 2 3" xfId="10238"/>
    <cellStyle name="Обычный 18 2 2 3 10" xfId="10239"/>
    <cellStyle name="Обычный 18 2 2 3 10 2" xfId="10240"/>
    <cellStyle name="Обычный 18 2 2 3 11" xfId="10241"/>
    <cellStyle name="Обычный 18 2 2 3 11 2" xfId="10242"/>
    <cellStyle name="Обычный 18 2 2 3 12" xfId="10243"/>
    <cellStyle name="Обычный 18 2 2 3 12 2" xfId="10244"/>
    <cellStyle name="Обычный 18 2 2 3 13" xfId="10245"/>
    <cellStyle name="Обычный 18 2 2 3 13 2" xfId="10246"/>
    <cellStyle name="Обычный 18 2 2 3 14" xfId="10247"/>
    <cellStyle name="Обычный 18 2 2 3 2" xfId="10248"/>
    <cellStyle name="Обычный 18 2 2 3 2 10" xfId="10249"/>
    <cellStyle name="Обычный 18 2 2 3 2 10 2" xfId="10250"/>
    <cellStyle name="Обычный 18 2 2 3 2 11" xfId="10251"/>
    <cellStyle name="Обычный 18 2 2 3 2 11 2" xfId="10252"/>
    <cellStyle name="Обычный 18 2 2 3 2 12" xfId="10253"/>
    <cellStyle name="Обычный 18 2 2 3 2 12 2" xfId="10254"/>
    <cellStyle name="Обычный 18 2 2 3 2 13" xfId="10255"/>
    <cellStyle name="Обычный 18 2 2 3 2 2" xfId="10256"/>
    <cellStyle name="Обычный 18 2 2 3 2 2 10" xfId="10257"/>
    <cellStyle name="Обычный 18 2 2 3 2 2 10 2" xfId="10258"/>
    <cellStyle name="Обычный 18 2 2 3 2 2 11" xfId="10259"/>
    <cellStyle name="Обычный 18 2 2 3 2 2 2" xfId="10260"/>
    <cellStyle name="Обычный 18 2 2 3 2 2 2 10" xfId="10261"/>
    <cellStyle name="Обычный 18 2 2 3 2 2 2 2" xfId="10262"/>
    <cellStyle name="Обычный 18 2 2 3 2 2 2 2 2" xfId="10263"/>
    <cellStyle name="Обычный 18 2 2 3 2 2 2 2 2 2" xfId="10264"/>
    <cellStyle name="Обычный 18 2 2 3 2 2 2 2 3" xfId="10265"/>
    <cellStyle name="Обычный 18 2 2 3 2 2 2 2 3 2" xfId="10266"/>
    <cellStyle name="Обычный 18 2 2 3 2 2 2 2 4" xfId="10267"/>
    <cellStyle name="Обычный 18 2 2 3 2 2 2 2 4 2" xfId="10268"/>
    <cellStyle name="Обычный 18 2 2 3 2 2 2 2 5" xfId="10269"/>
    <cellStyle name="Обычный 18 2 2 3 2 2 2 2 5 2" xfId="10270"/>
    <cellStyle name="Обычный 18 2 2 3 2 2 2 2 6" xfId="10271"/>
    <cellStyle name="Обычный 18 2 2 3 2 2 2 3" xfId="10272"/>
    <cellStyle name="Обычный 18 2 2 3 2 2 2 3 2" xfId="10273"/>
    <cellStyle name="Обычный 18 2 2 3 2 2 2 3 2 2" xfId="10274"/>
    <cellStyle name="Обычный 18 2 2 3 2 2 2 3 3" xfId="10275"/>
    <cellStyle name="Обычный 18 2 2 3 2 2 2 3 3 2" xfId="10276"/>
    <cellStyle name="Обычный 18 2 2 3 2 2 2 3 4" xfId="10277"/>
    <cellStyle name="Обычный 18 2 2 3 2 2 2 3 4 2" xfId="10278"/>
    <cellStyle name="Обычный 18 2 2 3 2 2 2 3 5" xfId="10279"/>
    <cellStyle name="Обычный 18 2 2 3 2 2 2 4" xfId="10280"/>
    <cellStyle name="Обычный 18 2 2 3 2 2 2 4 2" xfId="10281"/>
    <cellStyle name="Обычный 18 2 2 3 2 2 2 5" xfId="10282"/>
    <cellStyle name="Обычный 18 2 2 3 2 2 2 5 2" xfId="10283"/>
    <cellStyle name="Обычный 18 2 2 3 2 2 2 6" xfId="10284"/>
    <cellStyle name="Обычный 18 2 2 3 2 2 2 6 2" xfId="10285"/>
    <cellStyle name="Обычный 18 2 2 3 2 2 2 7" xfId="10286"/>
    <cellStyle name="Обычный 18 2 2 3 2 2 2 7 2" xfId="10287"/>
    <cellStyle name="Обычный 18 2 2 3 2 2 2 8" xfId="10288"/>
    <cellStyle name="Обычный 18 2 2 3 2 2 2 8 2" xfId="10289"/>
    <cellStyle name="Обычный 18 2 2 3 2 2 2 9" xfId="10290"/>
    <cellStyle name="Обычный 18 2 2 3 2 2 2 9 2" xfId="10291"/>
    <cellStyle name="Обычный 18 2 2 3 2 2 3" xfId="10292"/>
    <cellStyle name="Обычный 18 2 2 3 2 2 3 2" xfId="10293"/>
    <cellStyle name="Обычный 18 2 2 3 2 2 3 2 2" xfId="10294"/>
    <cellStyle name="Обычный 18 2 2 3 2 2 3 3" xfId="10295"/>
    <cellStyle name="Обычный 18 2 2 3 2 2 3 3 2" xfId="10296"/>
    <cellStyle name="Обычный 18 2 2 3 2 2 3 4" xfId="10297"/>
    <cellStyle name="Обычный 18 2 2 3 2 2 3 4 2" xfId="10298"/>
    <cellStyle name="Обычный 18 2 2 3 2 2 3 5" xfId="10299"/>
    <cellStyle name="Обычный 18 2 2 3 2 2 3 5 2" xfId="10300"/>
    <cellStyle name="Обычный 18 2 2 3 2 2 3 6" xfId="10301"/>
    <cellStyle name="Обычный 18 2 2 3 2 2 4" xfId="10302"/>
    <cellStyle name="Обычный 18 2 2 3 2 2 4 2" xfId="10303"/>
    <cellStyle name="Обычный 18 2 2 3 2 2 4 2 2" xfId="10304"/>
    <cellStyle name="Обычный 18 2 2 3 2 2 4 3" xfId="10305"/>
    <cellStyle name="Обычный 18 2 2 3 2 2 4 3 2" xfId="10306"/>
    <cellStyle name="Обычный 18 2 2 3 2 2 4 4" xfId="10307"/>
    <cellStyle name="Обычный 18 2 2 3 2 2 4 4 2" xfId="10308"/>
    <cellStyle name="Обычный 18 2 2 3 2 2 4 5" xfId="10309"/>
    <cellStyle name="Обычный 18 2 2 3 2 2 5" xfId="10310"/>
    <cellStyle name="Обычный 18 2 2 3 2 2 5 2" xfId="10311"/>
    <cellStyle name="Обычный 18 2 2 3 2 2 6" xfId="10312"/>
    <cellStyle name="Обычный 18 2 2 3 2 2 6 2" xfId="10313"/>
    <cellStyle name="Обычный 18 2 2 3 2 2 7" xfId="10314"/>
    <cellStyle name="Обычный 18 2 2 3 2 2 7 2" xfId="10315"/>
    <cellStyle name="Обычный 18 2 2 3 2 2 8" xfId="10316"/>
    <cellStyle name="Обычный 18 2 2 3 2 2 8 2" xfId="10317"/>
    <cellStyle name="Обычный 18 2 2 3 2 2 9" xfId="10318"/>
    <cellStyle name="Обычный 18 2 2 3 2 2 9 2" xfId="10319"/>
    <cellStyle name="Обычный 18 2 2 3 2 3" xfId="10320"/>
    <cellStyle name="Обычный 18 2 2 3 2 3 10" xfId="10321"/>
    <cellStyle name="Обычный 18 2 2 3 2 3 2" xfId="10322"/>
    <cellStyle name="Обычный 18 2 2 3 2 3 2 2" xfId="10323"/>
    <cellStyle name="Обычный 18 2 2 3 2 3 2 2 2" xfId="10324"/>
    <cellStyle name="Обычный 18 2 2 3 2 3 2 3" xfId="10325"/>
    <cellStyle name="Обычный 18 2 2 3 2 3 2 3 2" xfId="10326"/>
    <cellStyle name="Обычный 18 2 2 3 2 3 2 4" xfId="10327"/>
    <cellStyle name="Обычный 18 2 2 3 2 3 2 4 2" xfId="10328"/>
    <cellStyle name="Обычный 18 2 2 3 2 3 2 5" xfId="10329"/>
    <cellStyle name="Обычный 18 2 2 3 2 3 2 5 2" xfId="10330"/>
    <cellStyle name="Обычный 18 2 2 3 2 3 2 6" xfId="10331"/>
    <cellStyle name="Обычный 18 2 2 3 2 3 3" xfId="10332"/>
    <cellStyle name="Обычный 18 2 2 3 2 3 3 2" xfId="10333"/>
    <cellStyle name="Обычный 18 2 2 3 2 3 3 2 2" xfId="10334"/>
    <cellStyle name="Обычный 18 2 2 3 2 3 3 3" xfId="10335"/>
    <cellStyle name="Обычный 18 2 2 3 2 3 3 3 2" xfId="10336"/>
    <cellStyle name="Обычный 18 2 2 3 2 3 3 4" xfId="10337"/>
    <cellStyle name="Обычный 18 2 2 3 2 3 3 4 2" xfId="10338"/>
    <cellStyle name="Обычный 18 2 2 3 2 3 3 5" xfId="10339"/>
    <cellStyle name="Обычный 18 2 2 3 2 3 4" xfId="10340"/>
    <cellStyle name="Обычный 18 2 2 3 2 3 4 2" xfId="10341"/>
    <cellStyle name="Обычный 18 2 2 3 2 3 5" xfId="10342"/>
    <cellStyle name="Обычный 18 2 2 3 2 3 5 2" xfId="10343"/>
    <cellStyle name="Обычный 18 2 2 3 2 3 6" xfId="10344"/>
    <cellStyle name="Обычный 18 2 2 3 2 3 6 2" xfId="10345"/>
    <cellStyle name="Обычный 18 2 2 3 2 3 7" xfId="10346"/>
    <cellStyle name="Обычный 18 2 2 3 2 3 7 2" xfId="10347"/>
    <cellStyle name="Обычный 18 2 2 3 2 3 8" xfId="10348"/>
    <cellStyle name="Обычный 18 2 2 3 2 3 8 2" xfId="10349"/>
    <cellStyle name="Обычный 18 2 2 3 2 3 9" xfId="10350"/>
    <cellStyle name="Обычный 18 2 2 3 2 3 9 2" xfId="10351"/>
    <cellStyle name="Обычный 18 2 2 3 2 4" xfId="10352"/>
    <cellStyle name="Обычный 18 2 2 3 2 4 2" xfId="10353"/>
    <cellStyle name="Обычный 18 2 2 3 2 4 2 2" xfId="10354"/>
    <cellStyle name="Обычный 18 2 2 3 2 4 2 2 2" xfId="10355"/>
    <cellStyle name="Обычный 18 2 2 3 2 4 2 3" xfId="10356"/>
    <cellStyle name="Обычный 18 2 2 3 2 4 2 3 2" xfId="10357"/>
    <cellStyle name="Обычный 18 2 2 3 2 4 2 4" xfId="10358"/>
    <cellStyle name="Обычный 18 2 2 3 2 4 2 4 2" xfId="10359"/>
    <cellStyle name="Обычный 18 2 2 3 2 4 2 5" xfId="10360"/>
    <cellStyle name="Обычный 18 2 2 3 2 4 2 5 2" xfId="10361"/>
    <cellStyle name="Обычный 18 2 2 3 2 4 2 6" xfId="10362"/>
    <cellStyle name="Обычный 18 2 2 3 2 4 3" xfId="10363"/>
    <cellStyle name="Обычный 18 2 2 3 2 4 3 2" xfId="10364"/>
    <cellStyle name="Обычный 18 2 2 3 2 4 4" xfId="10365"/>
    <cellStyle name="Обычный 18 2 2 3 2 4 4 2" xfId="10366"/>
    <cellStyle name="Обычный 18 2 2 3 2 4 5" xfId="10367"/>
    <cellStyle name="Обычный 18 2 2 3 2 4 5 2" xfId="10368"/>
    <cellStyle name="Обычный 18 2 2 3 2 4 6" xfId="10369"/>
    <cellStyle name="Обычный 18 2 2 3 2 4 6 2" xfId="10370"/>
    <cellStyle name="Обычный 18 2 2 3 2 4 7" xfId="10371"/>
    <cellStyle name="Обычный 18 2 2 3 2 5" xfId="10372"/>
    <cellStyle name="Обычный 18 2 2 3 2 5 2" xfId="10373"/>
    <cellStyle name="Обычный 18 2 2 3 2 5 2 2" xfId="10374"/>
    <cellStyle name="Обычный 18 2 2 3 2 5 3" xfId="10375"/>
    <cellStyle name="Обычный 18 2 2 3 2 5 3 2" xfId="10376"/>
    <cellStyle name="Обычный 18 2 2 3 2 5 4" xfId="10377"/>
    <cellStyle name="Обычный 18 2 2 3 2 5 4 2" xfId="10378"/>
    <cellStyle name="Обычный 18 2 2 3 2 5 5" xfId="10379"/>
    <cellStyle name="Обычный 18 2 2 3 2 5 5 2" xfId="10380"/>
    <cellStyle name="Обычный 18 2 2 3 2 5 6" xfId="10381"/>
    <cellStyle name="Обычный 18 2 2 3 2 6" xfId="10382"/>
    <cellStyle name="Обычный 18 2 2 3 2 6 2" xfId="10383"/>
    <cellStyle name="Обычный 18 2 2 3 2 6 2 2" xfId="10384"/>
    <cellStyle name="Обычный 18 2 2 3 2 6 3" xfId="10385"/>
    <cellStyle name="Обычный 18 2 2 3 2 6 3 2" xfId="10386"/>
    <cellStyle name="Обычный 18 2 2 3 2 6 4" xfId="10387"/>
    <cellStyle name="Обычный 18 2 2 3 2 6 4 2" xfId="10388"/>
    <cellStyle name="Обычный 18 2 2 3 2 6 5" xfId="10389"/>
    <cellStyle name="Обычный 18 2 2 3 2 7" xfId="10390"/>
    <cellStyle name="Обычный 18 2 2 3 2 7 2" xfId="10391"/>
    <cellStyle name="Обычный 18 2 2 3 2 8" xfId="10392"/>
    <cellStyle name="Обычный 18 2 2 3 2 8 2" xfId="10393"/>
    <cellStyle name="Обычный 18 2 2 3 2 9" xfId="10394"/>
    <cellStyle name="Обычный 18 2 2 3 2 9 2" xfId="10395"/>
    <cellStyle name="Обычный 18 2 2 3 3" xfId="10396"/>
    <cellStyle name="Обычный 18 2 2 3 3 10" xfId="10397"/>
    <cellStyle name="Обычный 18 2 2 3 3 10 2" xfId="10398"/>
    <cellStyle name="Обычный 18 2 2 3 3 11" xfId="10399"/>
    <cellStyle name="Обычный 18 2 2 3 3 11 2" xfId="10400"/>
    <cellStyle name="Обычный 18 2 2 3 3 12" xfId="10401"/>
    <cellStyle name="Обычный 18 2 2 3 3 2" xfId="10402"/>
    <cellStyle name="Обычный 18 2 2 3 3 2 10" xfId="10403"/>
    <cellStyle name="Обычный 18 2 2 3 3 2 2" xfId="10404"/>
    <cellStyle name="Обычный 18 2 2 3 3 2 2 2" xfId="10405"/>
    <cellStyle name="Обычный 18 2 2 3 3 2 2 2 2" xfId="10406"/>
    <cellStyle name="Обычный 18 2 2 3 3 2 2 3" xfId="10407"/>
    <cellStyle name="Обычный 18 2 2 3 3 2 2 3 2" xfId="10408"/>
    <cellStyle name="Обычный 18 2 2 3 3 2 2 4" xfId="10409"/>
    <cellStyle name="Обычный 18 2 2 3 3 2 2 4 2" xfId="10410"/>
    <cellStyle name="Обычный 18 2 2 3 3 2 2 5" xfId="10411"/>
    <cellStyle name="Обычный 18 2 2 3 3 2 2 5 2" xfId="10412"/>
    <cellStyle name="Обычный 18 2 2 3 3 2 2 6" xfId="10413"/>
    <cellStyle name="Обычный 18 2 2 3 3 2 3" xfId="10414"/>
    <cellStyle name="Обычный 18 2 2 3 3 2 3 2" xfId="10415"/>
    <cellStyle name="Обычный 18 2 2 3 3 2 3 2 2" xfId="10416"/>
    <cellStyle name="Обычный 18 2 2 3 3 2 3 3" xfId="10417"/>
    <cellStyle name="Обычный 18 2 2 3 3 2 3 3 2" xfId="10418"/>
    <cellStyle name="Обычный 18 2 2 3 3 2 3 4" xfId="10419"/>
    <cellStyle name="Обычный 18 2 2 3 3 2 3 4 2" xfId="10420"/>
    <cellStyle name="Обычный 18 2 2 3 3 2 3 5" xfId="10421"/>
    <cellStyle name="Обычный 18 2 2 3 3 2 4" xfId="10422"/>
    <cellStyle name="Обычный 18 2 2 3 3 2 4 2" xfId="10423"/>
    <cellStyle name="Обычный 18 2 2 3 3 2 5" xfId="10424"/>
    <cellStyle name="Обычный 18 2 2 3 3 2 5 2" xfId="10425"/>
    <cellStyle name="Обычный 18 2 2 3 3 2 6" xfId="10426"/>
    <cellStyle name="Обычный 18 2 2 3 3 2 6 2" xfId="10427"/>
    <cellStyle name="Обычный 18 2 2 3 3 2 7" xfId="10428"/>
    <cellStyle name="Обычный 18 2 2 3 3 2 7 2" xfId="10429"/>
    <cellStyle name="Обычный 18 2 2 3 3 2 8" xfId="10430"/>
    <cellStyle name="Обычный 18 2 2 3 3 2 8 2" xfId="10431"/>
    <cellStyle name="Обычный 18 2 2 3 3 2 9" xfId="10432"/>
    <cellStyle name="Обычный 18 2 2 3 3 2 9 2" xfId="10433"/>
    <cellStyle name="Обычный 18 2 2 3 3 3" xfId="10434"/>
    <cellStyle name="Обычный 18 2 2 3 3 3 2" xfId="10435"/>
    <cellStyle name="Обычный 18 2 2 3 3 3 2 2" xfId="10436"/>
    <cellStyle name="Обычный 18 2 2 3 3 3 2 2 2" xfId="10437"/>
    <cellStyle name="Обычный 18 2 2 3 3 3 2 3" xfId="10438"/>
    <cellStyle name="Обычный 18 2 2 3 3 3 2 3 2" xfId="10439"/>
    <cellStyle name="Обычный 18 2 2 3 3 3 2 4" xfId="10440"/>
    <cellStyle name="Обычный 18 2 2 3 3 3 2 4 2" xfId="10441"/>
    <cellStyle name="Обычный 18 2 2 3 3 3 2 5" xfId="10442"/>
    <cellStyle name="Обычный 18 2 2 3 3 3 2 5 2" xfId="10443"/>
    <cellStyle name="Обычный 18 2 2 3 3 3 2 6" xfId="10444"/>
    <cellStyle name="Обычный 18 2 2 3 3 3 3" xfId="10445"/>
    <cellStyle name="Обычный 18 2 2 3 3 3 3 2" xfId="10446"/>
    <cellStyle name="Обычный 18 2 2 3 3 3 4" xfId="10447"/>
    <cellStyle name="Обычный 18 2 2 3 3 3 4 2" xfId="10448"/>
    <cellStyle name="Обычный 18 2 2 3 3 3 5" xfId="10449"/>
    <cellStyle name="Обычный 18 2 2 3 3 3 5 2" xfId="10450"/>
    <cellStyle name="Обычный 18 2 2 3 3 3 6" xfId="10451"/>
    <cellStyle name="Обычный 18 2 2 3 3 3 6 2" xfId="10452"/>
    <cellStyle name="Обычный 18 2 2 3 3 3 7" xfId="10453"/>
    <cellStyle name="Обычный 18 2 2 3 3 4" xfId="10454"/>
    <cellStyle name="Обычный 18 2 2 3 3 4 2" xfId="10455"/>
    <cellStyle name="Обычный 18 2 2 3 3 4 2 2" xfId="10456"/>
    <cellStyle name="Обычный 18 2 2 3 3 4 3" xfId="10457"/>
    <cellStyle name="Обычный 18 2 2 3 3 4 3 2" xfId="10458"/>
    <cellStyle name="Обычный 18 2 2 3 3 4 4" xfId="10459"/>
    <cellStyle name="Обычный 18 2 2 3 3 4 4 2" xfId="10460"/>
    <cellStyle name="Обычный 18 2 2 3 3 4 5" xfId="10461"/>
    <cellStyle name="Обычный 18 2 2 3 3 4 5 2" xfId="10462"/>
    <cellStyle name="Обычный 18 2 2 3 3 4 6" xfId="10463"/>
    <cellStyle name="Обычный 18 2 2 3 3 5" xfId="10464"/>
    <cellStyle name="Обычный 18 2 2 3 3 5 2" xfId="10465"/>
    <cellStyle name="Обычный 18 2 2 3 3 5 2 2" xfId="10466"/>
    <cellStyle name="Обычный 18 2 2 3 3 5 3" xfId="10467"/>
    <cellStyle name="Обычный 18 2 2 3 3 5 3 2" xfId="10468"/>
    <cellStyle name="Обычный 18 2 2 3 3 5 4" xfId="10469"/>
    <cellStyle name="Обычный 18 2 2 3 3 5 4 2" xfId="10470"/>
    <cellStyle name="Обычный 18 2 2 3 3 5 5" xfId="10471"/>
    <cellStyle name="Обычный 18 2 2 3 3 6" xfId="10472"/>
    <cellStyle name="Обычный 18 2 2 3 3 6 2" xfId="10473"/>
    <cellStyle name="Обычный 18 2 2 3 3 7" xfId="10474"/>
    <cellStyle name="Обычный 18 2 2 3 3 7 2" xfId="10475"/>
    <cellStyle name="Обычный 18 2 2 3 3 8" xfId="10476"/>
    <cellStyle name="Обычный 18 2 2 3 3 8 2" xfId="10477"/>
    <cellStyle name="Обычный 18 2 2 3 3 9" xfId="10478"/>
    <cellStyle name="Обычный 18 2 2 3 3 9 2" xfId="10479"/>
    <cellStyle name="Обычный 18 2 2 3 4" xfId="10480"/>
    <cellStyle name="Обычный 18 2 2 3 4 10" xfId="10481"/>
    <cellStyle name="Обычный 18 2 2 3 4 2" xfId="10482"/>
    <cellStyle name="Обычный 18 2 2 3 4 2 2" xfId="10483"/>
    <cellStyle name="Обычный 18 2 2 3 4 2 2 2" xfId="10484"/>
    <cellStyle name="Обычный 18 2 2 3 4 2 3" xfId="10485"/>
    <cellStyle name="Обычный 18 2 2 3 4 2 3 2" xfId="10486"/>
    <cellStyle name="Обычный 18 2 2 3 4 2 4" xfId="10487"/>
    <cellStyle name="Обычный 18 2 2 3 4 2 4 2" xfId="10488"/>
    <cellStyle name="Обычный 18 2 2 3 4 2 5" xfId="10489"/>
    <cellStyle name="Обычный 18 2 2 3 4 2 5 2" xfId="10490"/>
    <cellStyle name="Обычный 18 2 2 3 4 2 6" xfId="10491"/>
    <cellStyle name="Обычный 18 2 2 3 4 3" xfId="10492"/>
    <cellStyle name="Обычный 18 2 2 3 4 3 2" xfId="10493"/>
    <cellStyle name="Обычный 18 2 2 3 4 3 2 2" xfId="10494"/>
    <cellStyle name="Обычный 18 2 2 3 4 3 3" xfId="10495"/>
    <cellStyle name="Обычный 18 2 2 3 4 3 3 2" xfId="10496"/>
    <cellStyle name="Обычный 18 2 2 3 4 3 4" xfId="10497"/>
    <cellStyle name="Обычный 18 2 2 3 4 3 4 2" xfId="10498"/>
    <cellStyle name="Обычный 18 2 2 3 4 3 5" xfId="10499"/>
    <cellStyle name="Обычный 18 2 2 3 4 4" xfId="10500"/>
    <cellStyle name="Обычный 18 2 2 3 4 4 2" xfId="10501"/>
    <cellStyle name="Обычный 18 2 2 3 4 5" xfId="10502"/>
    <cellStyle name="Обычный 18 2 2 3 4 5 2" xfId="10503"/>
    <cellStyle name="Обычный 18 2 2 3 4 6" xfId="10504"/>
    <cellStyle name="Обычный 18 2 2 3 4 6 2" xfId="10505"/>
    <cellStyle name="Обычный 18 2 2 3 4 7" xfId="10506"/>
    <cellStyle name="Обычный 18 2 2 3 4 7 2" xfId="10507"/>
    <cellStyle name="Обычный 18 2 2 3 4 8" xfId="10508"/>
    <cellStyle name="Обычный 18 2 2 3 4 8 2" xfId="10509"/>
    <cellStyle name="Обычный 18 2 2 3 4 9" xfId="10510"/>
    <cellStyle name="Обычный 18 2 2 3 4 9 2" xfId="10511"/>
    <cellStyle name="Обычный 18 2 2 3 5" xfId="10512"/>
    <cellStyle name="Обычный 18 2 2 3 5 2" xfId="10513"/>
    <cellStyle name="Обычный 18 2 2 3 5 2 2" xfId="10514"/>
    <cellStyle name="Обычный 18 2 2 3 5 2 2 2" xfId="10515"/>
    <cellStyle name="Обычный 18 2 2 3 5 2 3" xfId="10516"/>
    <cellStyle name="Обычный 18 2 2 3 5 2 3 2" xfId="10517"/>
    <cellStyle name="Обычный 18 2 2 3 5 2 4" xfId="10518"/>
    <cellStyle name="Обычный 18 2 2 3 5 2 4 2" xfId="10519"/>
    <cellStyle name="Обычный 18 2 2 3 5 2 5" xfId="10520"/>
    <cellStyle name="Обычный 18 2 2 3 5 2 5 2" xfId="10521"/>
    <cellStyle name="Обычный 18 2 2 3 5 2 6" xfId="10522"/>
    <cellStyle name="Обычный 18 2 2 3 5 3" xfId="10523"/>
    <cellStyle name="Обычный 18 2 2 3 5 3 2" xfId="10524"/>
    <cellStyle name="Обычный 18 2 2 3 5 4" xfId="10525"/>
    <cellStyle name="Обычный 18 2 2 3 5 4 2" xfId="10526"/>
    <cellStyle name="Обычный 18 2 2 3 5 5" xfId="10527"/>
    <cellStyle name="Обычный 18 2 2 3 5 5 2" xfId="10528"/>
    <cellStyle name="Обычный 18 2 2 3 5 6" xfId="10529"/>
    <cellStyle name="Обычный 18 2 2 3 5 6 2" xfId="10530"/>
    <cellStyle name="Обычный 18 2 2 3 5 7" xfId="10531"/>
    <cellStyle name="Обычный 18 2 2 3 6" xfId="10532"/>
    <cellStyle name="Обычный 18 2 2 3 6 2" xfId="10533"/>
    <cellStyle name="Обычный 18 2 2 3 6 2 2" xfId="10534"/>
    <cellStyle name="Обычный 18 2 2 3 6 3" xfId="10535"/>
    <cellStyle name="Обычный 18 2 2 3 6 3 2" xfId="10536"/>
    <cellStyle name="Обычный 18 2 2 3 6 4" xfId="10537"/>
    <cellStyle name="Обычный 18 2 2 3 6 4 2" xfId="10538"/>
    <cellStyle name="Обычный 18 2 2 3 6 5" xfId="10539"/>
    <cellStyle name="Обычный 18 2 2 3 6 5 2" xfId="10540"/>
    <cellStyle name="Обычный 18 2 2 3 6 6" xfId="10541"/>
    <cellStyle name="Обычный 18 2 2 3 7" xfId="10542"/>
    <cellStyle name="Обычный 18 2 2 3 7 2" xfId="10543"/>
    <cellStyle name="Обычный 18 2 2 3 7 2 2" xfId="10544"/>
    <cellStyle name="Обычный 18 2 2 3 7 3" xfId="10545"/>
    <cellStyle name="Обычный 18 2 2 3 7 3 2" xfId="10546"/>
    <cellStyle name="Обычный 18 2 2 3 7 4" xfId="10547"/>
    <cellStyle name="Обычный 18 2 2 3 7 4 2" xfId="10548"/>
    <cellStyle name="Обычный 18 2 2 3 7 5" xfId="10549"/>
    <cellStyle name="Обычный 18 2 2 3 8" xfId="10550"/>
    <cellStyle name="Обычный 18 2 2 3 8 2" xfId="10551"/>
    <cellStyle name="Обычный 18 2 2 3 9" xfId="10552"/>
    <cellStyle name="Обычный 18 2 2 3 9 2" xfId="10553"/>
    <cellStyle name="Обычный 18 2 2 4" xfId="10554"/>
    <cellStyle name="Обычный 18 2 2 4 10" xfId="10555"/>
    <cellStyle name="Обычный 18 2 2 4 10 2" xfId="10556"/>
    <cellStyle name="Обычный 18 2 2 4 11" xfId="10557"/>
    <cellStyle name="Обычный 18 2 2 4 11 2" xfId="10558"/>
    <cellStyle name="Обычный 18 2 2 4 12" xfId="10559"/>
    <cellStyle name="Обычный 18 2 2 4 12 2" xfId="10560"/>
    <cellStyle name="Обычный 18 2 2 4 13" xfId="10561"/>
    <cellStyle name="Обычный 18 2 2 4 2" xfId="10562"/>
    <cellStyle name="Обычный 18 2 2 4 2 10" xfId="10563"/>
    <cellStyle name="Обычный 18 2 2 4 2 10 2" xfId="10564"/>
    <cellStyle name="Обычный 18 2 2 4 2 11" xfId="10565"/>
    <cellStyle name="Обычный 18 2 2 4 2 2" xfId="10566"/>
    <cellStyle name="Обычный 18 2 2 4 2 2 10" xfId="10567"/>
    <cellStyle name="Обычный 18 2 2 4 2 2 2" xfId="10568"/>
    <cellStyle name="Обычный 18 2 2 4 2 2 2 2" xfId="10569"/>
    <cellStyle name="Обычный 18 2 2 4 2 2 2 2 2" xfId="10570"/>
    <cellStyle name="Обычный 18 2 2 4 2 2 2 3" xfId="10571"/>
    <cellStyle name="Обычный 18 2 2 4 2 2 2 3 2" xfId="10572"/>
    <cellStyle name="Обычный 18 2 2 4 2 2 2 4" xfId="10573"/>
    <cellStyle name="Обычный 18 2 2 4 2 2 2 4 2" xfId="10574"/>
    <cellStyle name="Обычный 18 2 2 4 2 2 2 5" xfId="10575"/>
    <cellStyle name="Обычный 18 2 2 4 2 2 2 5 2" xfId="10576"/>
    <cellStyle name="Обычный 18 2 2 4 2 2 2 6" xfId="10577"/>
    <cellStyle name="Обычный 18 2 2 4 2 2 3" xfId="10578"/>
    <cellStyle name="Обычный 18 2 2 4 2 2 3 2" xfId="10579"/>
    <cellStyle name="Обычный 18 2 2 4 2 2 3 2 2" xfId="10580"/>
    <cellStyle name="Обычный 18 2 2 4 2 2 3 3" xfId="10581"/>
    <cellStyle name="Обычный 18 2 2 4 2 2 3 3 2" xfId="10582"/>
    <cellStyle name="Обычный 18 2 2 4 2 2 3 4" xfId="10583"/>
    <cellStyle name="Обычный 18 2 2 4 2 2 3 4 2" xfId="10584"/>
    <cellStyle name="Обычный 18 2 2 4 2 2 3 5" xfId="10585"/>
    <cellStyle name="Обычный 18 2 2 4 2 2 4" xfId="10586"/>
    <cellStyle name="Обычный 18 2 2 4 2 2 4 2" xfId="10587"/>
    <cellStyle name="Обычный 18 2 2 4 2 2 5" xfId="10588"/>
    <cellStyle name="Обычный 18 2 2 4 2 2 5 2" xfId="10589"/>
    <cellStyle name="Обычный 18 2 2 4 2 2 6" xfId="10590"/>
    <cellStyle name="Обычный 18 2 2 4 2 2 6 2" xfId="10591"/>
    <cellStyle name="Обычный 18 2 2 4 2 2 7" xfId="10592"/>
    <cellStyle name="Обычный 18 2 2 4 2 2 7 2" xfId="10593"/>
    <cellStyle name="Обычный 18 2 2 4 2 2 8" xfId="10594"/>
    <cellStyle name="Обычный 18 2 2 4 2 2 8 2" xfId="10595"/>
    <cellStyle name="Обычный 18 2 2 4 2 2 9" xfId="10596"/>
    <cellStyle name="Обычный 18 2 2 4 2 2 9 2" xfId="10597"/>
    <cellStyle name="Обычный 18 2 2 4 2 3" xfId="10598"/>
    <cellStyle name="Обычный 18 2 2 4 2 3 2" xfId="10599"/>
    <cellStyle name="Обычный 18 2 2 4 2 3 2 2" xfId="10600"/>
    <cellStyle name="Обычный 18 2 2 4 2 3 3" xfId="10601"/>
    <cellStyle name="Обычный 18 2 2 4 2 3 3 2" xfId="10602"/>
    <cellStyle name="Обычный 18 2 2 4 2 3 4" xfId="10603"/>
    <cellStyle name="Обычный 18 2 2 4 2 3 4 2" xfId="10604"/>
    <cellStyle name="Обычный 18 2 2 4 2 3 5" xfId="10605"/>
    <cellStyle name="Обычный 18 2 2 4 2 3 5 2" xfId="10606"/>
    <cellStyle name="Обычный 18 2 2 4 2 3 6" xfId="10607"/>
    <cellStyle name="Обычный 18 2 2 4 2 4" xfId="10608"/>
    <cellStyle name="Обычный 18 2 2 4 2 4 2" xfId="10609"/>
    <cellStyle name="Обычный 18 2 2 4 2 4 2 2" xfId="10610"/>
    <cellStyle name="Обычный 18 2 2 4 2 4 3" xfId="10611"/>
    <cellStyle name="Обычный 18 2 2 4 2 4 3 2" xfId="10612"/>
    <cellStyle name="Обычный 18 2 2 4 2 4 4" xfId="10613"/>
    <cellStyle name="Обычный 18 2 2 4 2 4 4 2" xfId="10614"/>
    <cellStyle name="Обычный 18 2 2 4 2 4 5" xfId="10615"/>
    <cellStyle name="Обычный 18 2 2 4 2 5" xfId="10616"/>
    <cellStyle name="Обычный 18 2 2 4 2 5 2" xfId="10617"/>
    <cellStyle name="Обычный 18 2 2 4 2 6" xfId="10618"/>
    <cellStyle name="Обычный 18 2 2 4 2 6 2" xfId="10619"/>
    <cellStyle name="Обычный 18 2 2 4 2 7" xfId="10620"/>
    <cellStyle name="Обычный 18 2 2 4 2 7 2" xfId="10621"/>
    <cellStyle name="Обычный 18 2 2 4 2 8" xfId="10622"/>
    <cellStyle name="Обычный 18 2 2 4 2 8 2" xfId="10623"/>
    <cellStyle name="Обычный 18 2 2 4 2 9" xfId="10624"/>
    <cellStyle name="Обычный 18 2 2 4 2 9 2" xfId="10625"/>
    <cellStyle name="Обычный 18 2 2 4 3" xfId="10626"/>
    <cellStyle name="Обычный 18 2 2 4 3 10" xfId="10627"/>
    <cellStyle name="Обычный 18 2 2 4 3 2" xfId="10628"/>
    <cellStyle name="Обычный 18 2 2 4 3 2 2" xfId="10629"/>
    <cellStyle name="Обычный 18 2 2 4 3 2 2 2" xfId="10630"/>
    <cellStyle name="Обычный 18 2 2 4 3 2 3" xfId="10631"/>
    <cellStyle name="Обычный 18 2 2 4 3 2 3 2" xfId="10632"/>
    <cellStyle name="Обычный 18 2 2 4 3 2 4" xfId="10633"/>
    <cellStyle name="Обычный 18 2 2 4 3 2 4 2" xfId="10634"/>
    <cellStyle name="Обычный 18 2 2 4 3 2 5" xfId="10635"/>
    <cellStyle name="Обычный 18 2 2 4 3 2 5 2" xfId="10636"/>
    <cellStyle name="Обычный 18 2 2 4 3 2 6" xfId="10637"/>
    <cellStyle name="Обычный 18 2 2 4 3 3" xfId="10638"/>
    <cellStyle name="Обычный 18 2 2 4 3 3 2" xfId="10639"/>
    <cellStyle name="Обычный 18 2 2 4 3 3 2 2" xfId="10640"/>
    <cellStyle name="Обычный 18 2 2 4 3 3 3" xfId="10641"/>
    <cellStyle name="Обычный 18 2 2 4 3 3 3 2" xfId="10642"/>
    <cellStyle name="Обычный 18 2 2 4 3 3 4" xfId="10643"/>
    <cellStyle name="Обычный 18 2 2 4 3 3 4 2" xfId="10644"/>
    <cellStyle name="Обычный 18 2 2 4 3 3 5" xfId="10645"/>
    <cellStyle name="Обычный 18 2 2 4 3 4" xfId="10646"/>
    <cellStyle name="Обычный 18 2 2 4 3 4 2" xfId="10647"/>
    <cellStyle name="Обычный 18 2 2 4 3 5" xfId="10648"/>
    <cellStyle name="Обычный 18 2 2 4 3 5 2" xfId="10649"/>
    <cellStyle name="Обычный 18 2 2 4 3 6" xfId="10650"/>
    <cellStyle name="Обычный 18 2 2 4 3 6 2" xfId="10651"/>
    <cellStyle name="Обычный 18 2 2 4 3 7" xfId="10652"/>
    <cellStyle name="Обычный 18 2 2 4 3 7 2" xfId="10653"/>
    <cellStyle name="Обычный 18 2 2 4 3 8" xfId="10654"/>
    <cellStyle name="Обычный 18 2 2 4 3 8 2" xfId="10655"/>
    <cellStyle name="Обычный 18 2 2 4 3 9" xfId="10656"/>
    <cellStyle name="Обычный 18 2 2 4 3 9 2" xfId="10657"/>
    <cellStyle name="Обычный 18 2 2 4 4" xfId="10658"/>
    <cellStyle name="Обычный 18 2 2 4 4 2" xfId="10659"/>
    <cellStyle name="Обычный 18 2 2 4 4 2 2" xfId="10660"/>
    <cellStyle name="Обычный 18 2 2 4 4 2 2 2" xfId="10661"/>
    <cellStyle name="Обычный 18 2 2 4 4 2 3" xfId="10662"/>
    <cellStyle name="Обычный 18 2 2 4 4 2 3 2" xfId="10663"/>
    <cellStyle name="Обычный 18 2 2 4 4 2 4" xfId="10664"/>
    <cellStyle name="Обычный 18 2 2 4 4 2 4 2" xfId="10665"/>
    <cellStyle name="Обычный 18 2 2 4 4 2 5" xfId="10666"/>
    <cellStyle name="Обычный 18 2 2 4 4 2 5 2" xfId="10667"/>
    <cellStyle name="Обычный 18 2 2 4 4 2 6" xfId="10668"/>
    <cellStyle name="Обычный 18 2 2 4 4 3" xfId="10669"/>
    <cellStyle name="Обычный 18 2 2 4 4 3 2" xfId="10670"/>
    <cellStyle name="Обычный 18 2 2 4 4 4" xfId="10671"/>
    <cellStyle name="Обычный 18 2 2 4 4 4 2" xfId="10672"/>
    <cellStyle name="Обычный 18 2 2 4 4 5" xfId="10673"/>
    <cellStyle name="Обычный 18 2 2 4 4 5 2" xfId="10674"/>
    <cellStyle name="Обычный 18 2 2 4 4 6" xfId="10675"/>
    <cellStyle name="Обычный 18 2 2 4 4 6 2" xfId="10676"/>
    <cellStyle name="Обычный 18 2 2 4 4 7" xfId="10677"/>
    <cellStyle name="Обычный 18 2 2 4 5" xfId="10678"/>
    <cellStyle name="Обычный 18 2 2 4 5 2" xfId="10679"/>
    <cellStyle name="Обычный 18 2 2 4 5 2 2" xfId="10680"/>
    <cellStyle name="Обычный 18 2 2 4 5 3" xfId="10681"/>
    <cellStyle name="Обычный 18 2 2 4 5 3 2" xfId="10682"/>
    <cellStyle name="Обычный 18 2 2 4 5 4" xfId="10683"/>
    <cellStyle name="Обычный 18 2 2 4 5 4 2" xfId="10684"/>
    <cellStyle name="Обычный 18 2 2 4 5 5" xfId="10685"/>
    <cellStyle name="Обычный 18 2 2 4 5 5 2" xfId="10686"/>
    <cellStyle name="Обычный 18 2 2 4 5 6" xfId="10687"/>
    <cellStyle name="Обычный 18 2 2 4 6" xfId="10688"/>
    <cellStyle name="Обычный 18 2 2 4 6 2" xfId="10689"/>
    <cellStyle name="Обычный 18 2 2 4 6 2 2" xfId="10690"/>
    <cellStyle name="Обычный 18 2 2 4 6 3" xfId="10691"/>
    <cellStyle name="Обычный 18 2 2 4 6 3 2" xfId="10692"/>
    <cellStyle name="Обычный 18 2 2 4 6 4" xfId="10693"/>
    <cellStyle name="Обычный 18 2 2 4 6 4 2" xfId="10694"/>
    <cellStyle name="Обычный 18 2 2 4 6 5" xfId="10695"/>
    <cellStyle name="Обычный 18 2 2 4 7" xfId="10696"/>
    <cellStyle name="Обычный 18 2 2 4 7 2" xfId="10697"/>
    <cellStyle name="Обычный 18 2 2 4 8" xfId="10698"/>
    <cellStyle name="Обычный 18 2 2 4 8 2" xfId="10699"/>
    <cellStyle name="Обычный 18 2 2 4 9" xfId="10700"/>
    <cellStyle name="Обычный 18 2 2 4 9 2" xfId="10701"/>
    <cellStyle name="Обычный 18 2 2 5" xfId="10702"/>
    <cellStyle name="Обычный 18 2 2 5 10" xfId="10703"/>
    <cellStyle name="Обычный 18 2 2 5 10 2" xfId="10704"/>
    <cellStyle name="Обычный 18 2 2 5 11" xfId="10705"/>
    <cellStyle name="Обычный 18 2 2 5 11 2" xfId="10706"/>
    <cellStyle name="Обычный 18 2 2 5 12" xfId="10707"/>
    <cellStyle name="Обычный 18 2 2 5 12 2" xfId="10708"/>
    <cellStyle name="Обычный 18 2 2 5 13" xfId="10709"/>
    <cellStyle name="Обычный 18 2 2 5 2" xfId="10710"/>
    <cellStyle name="Обычный 18 2 2 5 2 10" xfId="10711"/>
    <cellStyle name="Обычный 18 2 2 5 2 10 2" xfId="10712"/>
    <cellStyle name="Обычный 18 2 2 5 2 11" xfId="10713"/>
    <cellStyle name="Обычный 18 2 2 5 2 2" xfId="10714"/>
    <cellStyle name="Обычный 18 2 2 5 2 2 10" xfId="10715"/>
    <cellStyle name="Обычный 18 2 2 5 2 2 2" xfId="10716"/>
    <cellStyle name="Обычный 18 2 2 5 2 2 2 2" xfId="10717"/>
    <cellStyle name="Обычный 18 2 2 5 2 2 2 2 2" xfId="10718"/>
    <cellStyle name="Обычный 18 2 2 5 2 2 2 3" xfId="10719"/>
    <cellStyle name="Обычный 18 2 2 5 2 2 2 3 2" xfId="10720"/>
    <cellStyle name="Обычный 18 2 2 5 2 2 2 4" xfId="10721"/>
    <cellStyle name="Обычный 18 2 2 5 2 2 2 4 2" xfId="10722"/>
    <cellStyle name="Обычный 18 2 2 5 2 2 2 5" xfId="10723"/>
    <cellStyle name="Обычный 18 2 2 5 2 2 2 5 2" xfId="10724"/>
    <cellStyle name="Обычный 18 2 2 5 2 2 2 6" xfId="10725"/>
    <cellStyle name="Обычный 18 2 2 5 2 2 3" xfId="10726"/>
    <cellStyle name="Обычный 18 2 2 5 2 2 3 2" xfId="10727"/>
    <cellStyle name="Обычный 18 2 2 5 2 2 3 2 2" xfId="10728"/>
    <cellStyle name="Обычный 18 2 2 5 2 2 3 3" xfId="10729"/>
    <cellStyle name="Обычный 18 2 2 5 2 2 3 3 2" xfId="10730"/>
    <cellStyle name="Обычный 18 2 2 5 2 2 3 4" xfId="10731"/>
    <cellStyle name="Обычный 18 2 2 5 2 2 3 4 2" xfId="10732"/>
    <cellStyle name="Обычный 18 2 2 5 2 2 3 5" xfId="10733"/>
    <cellStyle name="Обычный 18 2 2 5 2 2 4" xfId="10734"/>
    <cellStyle name="Обычный 18 2 2 5 2 2 4 2" xfId="10735"/>
    <cellStyle name="Обычный 18 2 2 5 2 2 5" xfId="10736"/>
    <cellStyle name="Обычный 18 2 2 5 2 2 5 2" xfId="10737"/>
    <cellStyle name="Обычный 18 2 2 5 2 2 6" xfId="10738"/>
    <cellStyle name="Обычный 18 2 2 5 2 2 6 2" xfId="10739"/>
    <cellStyle name="Обычный 18 2 2 5 2 2 7" xfId="10740"/>
    <cellStyle name="Обычный 18 2 2 5 2 2 7 2" xfId="10741"/>
    <cellStyle name="Обычный 18 2 2 5 2 2 8" xfId="10742"/>
    <cellStyle name="Обычный 18 2 2 5 2 2 8 2" xfId="10743"/>
    <cellStyle name="Обычный 18 2 2 5 2 2 9" xfId="10744"/>
    <cellStyle name="Обычный 18 2 2 5 2 2 9 2" xfId="10745"/>
    <cellStyle name="Обычный 18 2 2 5 2 3" xfId="10746"/>
    <cellStyle name="Обычный 18 2 2 5 2 3 2" xfId="10747"/>
    <cellStyle name="Обычный 18 2 2 5 2 3 2 2" xfId="10748"/>
    <cellStyle name="Обычный 18 2 2 5 2 3 3" xfId="10749"/>
    <cellStyle name="Обычный 18 2 2 5 2 3 3 2" xfId="10750"/>
    <cellStyle name="Обычный 18 2 2 5 2 3 4" xfId="10751"/>
    <cellStyle name="Обычный 18 2 2 5 2 3 4 2" xfId="10752"/>
    <cellStyle name="Обычный 18 2 2 5 2 3 5" xfId="10753"/>
    <cellStyle name="Обычный 18 2 2 5 2 3 5 2" xfId="10754"/>
    <cellStyle name="Обычный 18 2 2 5 2 3 6" xfId="10755"/>
    <cellStyle name="Обычный 18 2 2 5 2 4" xfId="10756"/>
    <cellStyle name="Обычный 18 2 2 5 2 4 2" xfId="10757"/>
    <cellStyle name="Обычный 18 2 2 5 2 4 2 2" xfId="10758"/>
    <cellStyle name="Обычный 18 2 2 5 2 4 3" xfId="10759"/>
    <cellStyle name="Обычный 18 2 2 5 2 4 3 2" xfId="10760"/>
    <cellStyle name="Обычный 18 2 2 5 2 4 4" xfId="10761"/>
    <cellStyle name="Обычный 18 2 2 5 2 4 4 2" xfId="10762"/>
    <cellStyle name="Обычный 18 2 2 5 2 4 5" xfId="10763"/>
    <cellStyle name="Обычный 18 2 2 5 2 5" xfId="10764"/>
    <cellStyle name="Обычный 18 2 2 5 2 5 2" xfId="10765"/>
    <cellStyle name="Обычный 18 2 2 5 2 6" xfId="10766"/>
    <cellStyle name="Обычный 18 2 2 5 2 6 2" xfId="10767"/>
    <cellStyle name="Обычный 18 2 2 5 2 7" xfId="10768"/>
    <cellStyle name="Обычный 18 2 2 5 2 7 2" xfId="10769"/>
    <cellStyle name="Обычный 18 2 2 5 2 8" xfId="10770"/>
    <cellStyle name="Обычный 18 2 2 5 2 8 2" xfId="10771"/>
    <cellStyle name="Обычный 18 2 2 5 2 9" xfId="10772"/>
    <cellStyle name="Обычный 18 2 2 5 2 9 2" xfId="10773"/>
    <cellStyle name="Обычный 18 2 2 5 3" xfId="10774"/>
    <cellStyle name="Обычный 18 2 2 5 3 10" xfId="10775"/>
    <cellStyle name="Обычный 18 2 2 5 3 2" xfId="10776"/>
    <cellStyle name="Обычный 18 2 2 5 3 2 2" xfId="10777"/>
    <cellStyle name="Обычный 18 2 2 5 3 2 2 2" xfId="10778"/>
    <cellStyle name="Обычный 18 2 2 5 3 2 3" xfId="10779"/>
    <cellStyle name="Обычный 18 2 2 5 3 2 3 2" xfId="10780"/>
    <cellStyle name="Обычный 18 2 2 5 3 2 4" xfId="10781"/>
    <cellStyle name="Обычный 18 2 2 5 3 2 4 2" xfId="10782"/>
    <cellStyle name="Обычный 18 2 2 5 3 2 5" xfId="10783"/>
    <cellStyle name="Обычный 18 2 2 5 3 2 5 2" xfId="10784"/>
    <cellStyle name="Обычный 18 2 2 5 3 2 6" xfId="10785"/>
    <cellStyle name="Обычный 18 2 2 5 3 3" xfId="10786"/>
    <cellStyle name="Обычный 18 2 2 5 3 3 2" xfId="10787"/>
    <cellStyle name="Обычный 18 2 2 5 3 3 2 2" xfId="10788"/>
    <cellStyle name="Обычный 18 2 2 5 3 3 3" xfId="10789"/>
    <cellStyle name="Обычный 18 2 2 5 3 3 3 2" xfId="10790"/>
    <cellStyle name="Обычный 18 2 2 5 3 3 4" xfId="10791"/>
    <cellStyle name="Обычный 18 2 2 5 3 3 4 2" xfId="10792"/>
    <cellStyle name="Обычный 18 2 2 5 3 3 5" xfId="10793"/>
    <cellStyle name="Обычный 18 2 2 5 3 4" xfId="10794"/>
    <cellStyle name="Обычный 18 2 2 5 3 4 2" xfId="10795"/>
    <cellStyle name="Обычный 18 2 2 5 3 5" xfId="10796"/>
    <cellStyle name="Обычный 18 2 2 5 3 5 2" xfId="10797"/>
    <cellStyle name="Обычный 18 2 2 5 3 6" xfId="10798"/>
    <cellStyle name="Обычный 18 2 2 5 3 6 2" xfId="10799"/>
    <cellStyle name="Обычный 18 2 2 5 3 7" xfId="10800"/>
    <cellStyle name="Обычный 18 2 2 5 3 7 2" xfId="10801"/>
    <cellStyle name="Обычный 18 2 2 5 3 8" xfId="10802"/>
    <cellStyle name="Обычный 18 2 2 5 3 8 2" xfId="10803"/>
    <cellStyle name="Обычный 18 2 2 5 3 9" xfId="10804"/>
    <cellStyle name="Обычный 18 2 2 5 3 9 2" xfId="10805"/>
    <cellStyle name="Обычный 18 2 2 5 4" xfId="10806"/>
    <cellStyle name="Обычный 18 2 2 5 4 2" xfId="10807"/>
    <cellStyle name="Обычный 18 2 2 5 4 2 2" xfId="10808"/>
    <cellStyle name="Обычный 18 2 2 5 4 2 2 2" xfId="10809"/>
    <cellStyle name="Обычный 18 2 2 5 4 2 3" xfId="10810"/>
    <cellStyle name="Обычный 18 2 2 5 4 2 3 2" xfId="10811"/>
    <cellStyle name="Обычный 18 2 2 5 4 2 4" xfId="10812"/>
    <cellStyle name="Обычный 18 2 2 5 4 2 4 2" xfId="10813"/>
    <cellStyle name="Обычный 18 2 2 5 4 2 5" xfId="10814"/>
    <cellStyle name="Обычный 18 2 2 5 4 2 5 2" xfId="10815"/>
    <cellStyle name="Обычный 18 2 2 5 4 2 6" xfId="10816"/>
    <cellStyle name="Обычный 18 2 2 5 4 3" xfId="10817"/>
    <cellStyle name="Обычный 18 2 2 5 4 3 2" xfId="10818"/>
    <cellStyle name="Обычный 18 2 2 5 4 4" xfId="10819"/>
    <cellStyle name="Обычный 18 2 2 5 4 4 2" xfId="10820"/>
    <cellStyle name="Обычный 18 2 2 5 4 5" xfId="10821"/>
    <cellStyle name="Обычный 18 2 2 5 4 5 2" xfId="10822"/>
    <cellStyle name="Обычный 18 2 2 5 4 6" xfId="10823"/>
    <cellStyle name="Обычный 18 2 2 5 4 6 2" xfId="10824"/>
    <cellStyle name="Обычный 18 2 2 5 4 7" xfId="10825"/>
    <cellStyle name="Обычный 18 2 2 5 5" xfId="10826"/>
    <cellStyle name="Обычный 18 2 2 5 5 2" xfId="10827"/>
    <cellStyle name="Обычный 18 2 2 5 5 2 2" xfId="10828"/>
    <cellStyle name="Обычный 18 2 2 5 5 3" xfId="10829"/>
    <cellStyle name="Обычный 18 2 2 5 5 3 2" xfId="10830"/>
    <cellStyle name="Обычный 18 2 2 5 5 4" xfId="10831"/>
    <cellStyle name="Обычный 18 2 2 5 5 4 2" xfId="10832"/>
    <cellStyle name="Обычный 18 2 2 5 5 5" xfId="10833"/>
    <cellStyle name="Обычный 18 2 2 5 5 5 2" xfId="10834"/>
    <cellStyle name="Обычный 18 2 2 5 5 6" xfId="10835"/>
    <cellStyle name="Обычный 18 2 2 5 6" xfId="10836"/>
    <cellStyle name="Обычный 18 2 2 5 6 2" xfId="10837"/>
    <cellStyle name="Обычный 18 2 2 5 6 2 2" xfId="10838"/>
    <cellStyle name="Обычный 18 2 2 5 6 3" xfId="10839"/>
    <cellStyle name="Обычный 18 2 2 5 6 3 2" xfId="10840"/>
    <cellStyle name="Обычный 18 2 2 5 6 4" xfId="10841"/>
    <cellStyle name="Обычный 18 2 2 5 6 4 2" xfId="10842"/>
    <cellStyle name="Обычный 18 2 2 5 6 5" xfId="10843"/>
    <cellStyle name="Обычный 18 2 2 5 7" xfId="10844"/>
    <cellStyle name="Обычный 18 2 2 5 7 2" xfId="10845"/>
    <cellStyle name="Обычный 18 2 2 5 8" xfId="10846"/>
    <cellStyle name="Обычный 18 2 2 5 8 2" xfId="10847"/>
    <cellStyle name="Обычный 18 2 2 5 9" xfId="10848"/>
    <cellStyle name="Обычный 18 2 2 5 9 2" xfId="10849"/>
    <cellStyle name="Обычный 18 2 2 6" xfId="10850"/>
    <cellStyle name="Обычный 18 2 2 6 10" xfId="10851"/>
    <cellStyle name="Обычный 18 2 2 6 10 2" xfId="10852"/>
    <cellStyle name="Обычный 18 2 2 6 11" xfId="10853"/>
    <cellStyle name="Обычный 18 2 2 6 11 2" xfId="10854"/>
    <cellStyle name="Обычный 18 2 2 6 12" xfId="10855"/>
    <cellStyle name="Обычный 18 2 2 6 12 2" xfId="10856"/>
    <cellStyle name="Обычный 18 2 2 6 13" xfId="10857"/>
    <cellStyle name="Обычный 18 2 2 6 2" xfId="10858"/>
    <cellStyle name="Обычный 18 2 2 6 2 10" xfId="10859"/>
    <cellStyle name="Обычный 18 2 2 6 2 10 2" xfId="10860"/>
    <cellStyle name="Обычный 18 2 2 6 2 11" xfId="10861"/>
    <cellStyle name="Обычный 18 2 2 6 2 2" xfId="10862"/>
    <cellStyle name="Обычный 18 2 2 6 2 2 10" xfId="10863"/>
    <cellStyle name="Обычный 18 2 2 6 2 2 2" xfId="10864"/>
    <cellStyle name="Обычный 18 2 2 6 2 2 2 2" xfId="10865"/>
    <cellStyle name="Обычный 18 2 2 6 2 2 2 2 2" xfId="10866"/>
    <cellStyle name="Обычный 18 2 2 6 2 2 2 3" xfId="10867"/>
    <cellStyle name="Обычный 18 2 2 6 2 2 2 3 2" xfId="10868"/>
    <cellStyle name="Обычный 18 2 2 6 2 2 2 4" xfId="10869"/>
    <cellStyle name="Обычный 18 2 2 6 2 2 2 4 2" xfId="10870"/>
    <cellStyle name="Обычный 18 2 2 6 2 2 2 5" xfId="10871"/>
    <cellStyle name="Обычный 18 2 2 6 2 2 2 5 2" xfId="10872"/>
    <cellStyle name="Обычный 18 2 2 6 2 2 2 6" xfId="10873"/>
    <cellStyle name="Обычный 18 2 2 6 2 2 3" xfId="10874"/>
    <cellStyle name="Обычный 18 2 2 6 2 2 3 2" xfId="10875"/>
    <cellStyle name="Обычный 18 2 2 6 2 2 3 2 2" xfId="10876"/>
    <cellStyle name="Обычный 18 2 2 6 2 2 3 3" xfId="10877"/>
    <cellStyle name="Обычный 18 2 2 6 2 2 3 3 2" xfId="10878"/>
    <cellStyle name="Обычный 18 2 2 6 2 2 3 4" xfId="10879"/>
    <cellStyle name="Обычный 18 2 2 6 2 2 3 4 2" xfId="10880"/>
    <cellStyle name="Обычный 18 2 2 6 2 2 3 5" xfId="10881"/>
    <cellStyle name="Обычный 18 2 2 6 2 2 4" xfId="10882"/>
    <cellStyle name="Обычный 18 2 2 6 2 2 4 2" xfId="10883"/>
    <cellStyle name="Обычный 18 2 2 6 2 2 5" xfId="10884"/>
    <cellStyle name="Обычный 18 2 2 6 2 2 5 2" xfId="10885"/>
    <cellStyle name="Обычный 18 2 2 6 2 2 6" xfId="10886"/>
    <cellStyle name="Обычный 18 2 2 6 2 2 6 2" xfId="10887"/>
    <cellStyle name="Обычный 18 2 2 6 2 2 7" xfId="10888"/>
    <cellStyle name="Обычный 18 2 2 6 2 2 7 2" xfId="10889"/>
    <cellStyle name="Обычный 18 2 2 6 2 2 8" xfId="10890"/>
    <cellStyle name="Обычный 18 2 2 6 2 2 8 2" xfId="10891"/>
    <cellStyle name="Обычный 18 2 2 6 2 2 9" xfId="10892"/>
    <cellStyle name="Обычный 18 2 2 6 2 2 9 2" xfId="10893"/>
    <cellStyle name="Обычный 18 2 2 6 2 3" xfId="10894"/>
    <cellStyle name="Обычный 18 2 2 6 2 3 2" xfId="10895"/>
    <cellStyle name="Обычный 18 2 2 6 2 3 2 2" xfId="10896"/>
    <cellStyle name="Обычный 18 2 2 6 2 3 3" xfId="10897"/>
    <cellStyle name="Обычный 18 2 2 6 2 3 3 2" xfId="10898"/>
    <cellStyle name="Обычный 18 2 2 6 2 3 4" xfId="10899"/>
    <cellStyle name="Обычный 18 2 2 6 2 3 4 2" xfId="10900"/>
    <cellStyle name="Обычный 18 2 2 6 2 3 5" xfId="10901"/>
    <cellStyle name="Обычный 18 2 2 6 2 3 5 2" xfId="10902"/>
    <cellStyle name="Обычный 18 2 2 6 2 3 6" xfId="10903"/>
    <cellStyle name="Обычный 18 2 2 6 2 4" xfId="10904"/>
    <cellStyle name="Обычный 18 2 2 6 2 4 2" xfId="10905"/>
    <cellStyle name="Обычный 18 2 2 6 2 4 2 2" xfId="10906"/>
    <cellStyle name="Обычный 18 2 2 6 2 4 3" xfId="10907"/>
    <cellStyle name="Обычный 18 2 2 6 2 4 3 2" xfId="10908"/>
    <cellStyle name="Обычный 18 2 2 6 2 4 4" xfId="10909"/>
    <cellStyle name="Обычный 18 2 2 6 2 4 4 2" xfId="10910"/>
    <cellStyle name="Обычный 18 2 2 6 2 4 5" xfId="10911"/>
    <cellStyle name="Обычный 18 2 2 6 2 5" xfId="10912"/>
    <cellStyle name="Обычный 18 2 2 6 2 5 2" xfId="10913"/>
    <cellStyle name="Обычный 18 2 2 6 2 6" xfId="10914"/>
    <cellStyle name="Обычный 18 2 2 6 2 6 2" xfId="10915"/>
    <cellStyle name="Обычный 18 2 2 6 2 7" xfId="10916"/>
    <cellStyle name="Обычный 18 2 2 6 2 7 2" xfId="10917"/>
    <cellStyle name="Обычный 18 2 2 6 2 8" xfId="10918"/>
    <cellStyle name="Обычный 18 2 2 6 2 8 2" xfId="10919"/>
    <cellStyle name="Обычный 18 2 2 6 2 9" xfId="10920"/>
    <cellStyle name="Обычный 18 2 2 6 2 9 2" xfId="10921"/>
    <cellStyle name="Обычный 18 2 2 6 3" xfId="10922"/>
    <cellStyle name="Обычный 18 2 2 6 3 10" xfId="10923"/>
    <cellStyle name="Обычный 18 2 2 6 3 2" xfId="10924"/>
    <cellStyle name="Обычный 18 2 2 6 3 2 2" xfId="10925"/>
    <cellStyle name="Обычный 18 2 2 6 3 2 2 2" xfId="10926"/>
    <cellStyle name="Обычный 18 2 2 6 3 2 3" xfId="10927"/>
    <cellStyle name="Обычный 18 2 2 6 3 2 3 2" xfId="10928"/>
    <cellStyle name="Обычный 18 2 2 6 3 2 4" xfId="10929"/>
    <cellStyle name="Обычный 18 2 2 6 3 2 4 2" xfId="10930"/>
    <cellStyle name="Обычный 18 2 2 6 3 2 5" xfId="10931"/>
    <cellStyle name="Обычный 18 2 2 6 3 2 5 2" xfId="10932"/>
    <cellStyle name="Обычный 18 2 2 6 3 2 6" xfId="10933"/>
    <cellStyle name="Обычный 18 2 2 6 3 3" xfId="10934"/>
    <cellStyle name="Обычный 18 2 2 6 3 3 2" xfId="10935"/>
    <cellStyle name="Обычный 18 2 2 6 3 3 2 2" xfId="10936"/>
    <cellStyle name="Обычный 18 2 2 6 3 3 3" xfId="10937"/>
    <cellStyle name="Обычный 18 2 2 6 3 3 3 2" xfId="10938"/>
    <cellStyle name="Обычный 18 2 2 6 3 3 4" xfId="10939"/>
    <cellStyle name="Обычный 18 2 2 6 3 3 4 2" xfId="10940"/>
    <cellStyle name="Обычный 18 2 2 6 3 3 5" xfId="10941"/>
    <cellStyle name="Обычный 18 2 2 6 3 4" xfId="10942"/>
    <cellStyle name="Обычный 18 2 2 6 3 4 2" xfId="10943"/>
    <cellStyle name="Обычный 18 2 2 6 3 5" xfId="10944"/>
    <cellStyle name="Обычный 18 2 2 6 3 5 2" xfId="10945"/>
    <cellStyle name="Обычный 18 2 2 6 3 6" xfId="10946"/>
    <cellStyle name="Обычный 18 2 2 6 3 6 2" xfId="10947"/>
    <cellStyle name="Обычный 18 2 2 6 3 7" xfId="10948"/>
    <cellStyle name="Обычный 18 2 2 6 3 7 2" xfId="10949"/>
    <cellStyle name="Обычный 18 2 2 6 3 8" xfId="10950"/>
    <cellStyle name="Обычный 18 2 2 6 3 8 2" xfId="10951"/>
    <cellStyle name="Обычный 18 2 2 6 3 9" xfId="10952"/>
    <cellStyle name="Обычный 18 2 2 6 3 9 2" xfId="10953"/>
    <cellStyle name="Обычный 18 2 2 6 4" xfId="10954"/>
    <cellStyle name="Обычный 18 2 2 6 4 2" xfId="10955"/>
    <cellStyle name="Обычный 18 2 2 6 4 2 2" xfId="10956"/>
    <cellStyle name="Обычный 18 2 2 6 4 2 2 2" xfId="10957"/>
    <cellStyle name="Обычный 18 2 2 6 4 2 3" xfId="10958"/>
    <cellStyle name="Обычный 18 2 2 6 4 2 3 2" xfId="10959"/>
    <cellStyle name="Обычный 18 2 2 6 4 2 4" xfId="10960"/>
    <cellStyle name="Обычный 18 2 2 6 4 2 4 2" xfId="10961"/>
    <cellStyle name="Обычный 18 2 2 6 4 2 5" xfId="10962"/>
    <cellStyle name="Обычный 18 2 2 6 4 2 5 2" xfId="10963"/>
    <cellStyle name="Обычный 18 2 2 6 4 2 6" xfId="10964"/>
    <cellStyle name="Обычный 18 2 2 6 4 3" xfId="10965"/>
    <cellStyle name="Обычный 18 2 2 6 4 3 2" xfId="10966"/>
    <cellStyle name="Обычный 18 2 2 6 4 4" xfId="10967"/>
    <cellStyle name="Обычный 18 2 2 6 4 4 2" xfId="10968"/>
    <cellStyle name="Обычный 18 2 2 6 4 5" xfId="10969"/>
    <cellStyle name="Обычный 18 2 2 6 4 5 2" xfId="10970"/>
    <cellStyle name="Обычный 18 2 2 6 4 6" xfId="10971"/>
    <cellStyle name="Обычный 18 2 2 6 4 6 2" xfId="10972"/>
    <cellStyle name="Обычный 18 2 2 6 4 7" xfId="10973"/>
    <cellStyle name="Обычный 18 2 2 6 5" xfId="10974"/>
    <cellStyle name="Обычный 18 2 2 6 5 2" xfId="10975"/>
    <cellStyle name="Обычный 18 2 2 6 5 2 2" xfId="10976"/>
    <cellStyle name="Обычный 18 2 2 6 5 3" xfId="10977"/>
    <cellStyle name="Обычный 18 2 2 6 5 3 2" xfId="10978"/>
    <cellStyle name="Обычный 18 2 2 6 5 4" xfId="10979"/>
    <cellStyle name="Обычный 18 2 2 6 5 4 2" xfId="10980"/>
    <cellStyle name="Обычный 18 2 2 6 5 5" xfId="10981"/>
    <cellStyle name="Обычный 18 2 2 6 5 5 2" xfId="10982"/>
    <cellStyle name="Обычный 18 2 2 6 5 6" xfId="10983"/>
    <cellStyle name="Обычный 18 2 2 6 6" xfId="10984"/>
    <cellStyle name="Обычный 18 2 2 6 6 2" xfId="10985"/>
    <cellStyle name="Обычный 18 2 2 6 6 2 2" xfId="10986"/>
    <cellStyle name="Обычный 18 2 2 6 6 3" xfId="10987"/>
    <cellStyle name="Обычный 18 2 2 6 6 3 2" xfId="10988"/>
    <cellStyle name="Обычный 18 2 2 6 6 4" xfId="10989"/>
    <cellStyle name="Обычный 18 2 2 6 6 4 2" xfId="10990"/>
    <cellStyle name="Обычный 18 2 2 6 6 5" xfId="10991"/>
    <cellStyle name="Обычный 18 2 2 6 7" xfId="10992"/>
    <cellStyle name="Обычный 18 2 2 6 7 2" xfId="10993"/>
    <cellStyle name="Обычный 18 2 2 6 8" xfId="10994"/>
    <cellStyle name="Обычный 18 2 2 6 8 2" xfId="10995"/>
    <cellStyle name="Обычный 18 2 2 6 9" xfId="10996"/>
    <cellStyle name="Обычный 18 2 2 6 9 2" xfId="10997"/>
    <cellStyle name="Обычный 18 2 2 7" xfId="10998"/>
    <cellStyle name="Обычный 18 2 2 7 10" xfId="10999"/>
    <cellStyle name="Обычный 18 2 2 7 10 2" xfId="11000"/>
    <cellStyle name="Обычный 18 2 2 7 11" xfId="11001"/>
    <cellStyle name="Обычный 18 2 2 7 11 2" xfId="11002"/>
    <cellStyle name="Обычный 18 2 2 7 12" xfId="11003"/>
    <cellStyle name="Обычный 18 2 2 7 2" xfId="11004"/>
    <cellStyle name="Обычный 18 2 2 7 2 10" xfId="11005"/>
    <cellStyle name="Обычный 18 2 2 7 2 10 2" xfId="11006"/>
    <cellStyle name="Обычный 18 2 2 7 2 11" xfId="11007"/>
    <cellStyle name="Обычный 18 2 2 7 2 2" xfId="11008"/>
    <cellStyle name="Обычный 18 2 2 7 2 2 10" xfId="11009"/>
    <cellStyle name="Обычный 18 2 2 7 2 2 2" xfId="11010"/>
    <cellStyle name="Обычный 18 2 2 7 2 2 2 2" xfId="11011"/>
    <cellStyle name="Обычный 18 2 2 7 2 2 2 2 2" xfId="11012"/>
    <cellStyle name="Обычный 18 2 2 7 2 2 2 3" xfId="11013"/>
    <cellStyle name="Обычный 18 2 2 7 2 2 2 3 2" xfId="11014"/>
    <cellStyle name="Обычный 18 2 2 7 2 2 2 4" xfId="11015"/>
    <cellStyle name="Обычный 18 2 2 7 2 2 2 4 2" xfId="11016"/>
    <cellStyle name="Обычный 18 2 2 7 2 2 2 5" xfId="11017"/>
    <cellStyle name="Обычный 18 2 2 7 2 2 2 5 2" xfId="11018"/>
    <cellStyle name="Обычный 18 2 2 7 2 2 2 6" xfId="11019"/>
    <cellStyle name="Обычный 18 2 2 7 2 2 3" xfId="11020"/>
    <cellStyle name="Обычный 18 2 2 7 2 2 3 2" xfId="11021"/>
    <cellStyle name="Обычный 18 2 2 7 2 2 3 2 2" xfId="11022"/>
    <cellStyle name="Обычный 18 2 2 7 2 2 3 3" xfId="11023"/>
    <cellStyle name="Обычный 18 2 2 7 2 2 3 3 2" xfId="11024"/>
    <cellStyle name="Обычный 18 2 2 7 2 2 3 4" xfId="11025"/>
    <cellStyle name="Обычный 18 2 2 7 2 2 3 4 2" xfId="11026"/>
    <cellStyle name="Обычный 18 2 2 7 2 2 3 5" xfId="11027"/>
    <cellStyle name="Обычный 18 2 2 7 2 2 4" xfId="11028"/>
    <cellStyle name="Обычный 18 2 2 7 2 2 4 2" xfId="11029"/>
    <cellStyle name="Обычный 18 2 2 7 2 2 5" xfId="11030"/>
    <cellStyle name="Обычный 18 2 2 7 2 2 5 2" xfId="11031"/>
    <cellStyle name="Обычный 18 2 2 7 2 2 6" xfId="11032"/>
    <cellStyle name="Обычный 18 2 2 7 2 2 6 2" xfId="11033"/>
    <cellStyle name="Обычный 18 2 2 7 2 2 7" xfId="11034"/>
    <cellStyle name="Обычный 18 2 2 7 2 2 7 2" xfId="11035"/>
    <cellStyle name="Обычный 18 2 2 7 2 2 8" xfId="11036"/>
    <cellStyle name="Обычный 18 2 2 7 2 2 8 2" xfId="11037"/>
    <cellStyle name="Обычный 18 2 2 7 2 2 9" xfId="11038"/>
    <cellStyle name="Обычный 18 2 2 7 2 2 9 2" xfId="11039"/>
    <cellStyle name="Обычный 18 2 2 7 2 3" xfId="11040"/>
    <cellStyle name="Обычный 18 2 2 7 2 3 2" xfId="11041"/>
    <cellStyle name="Обычный 18 2 2 7 2 3 2 2" xfId="11042"/>
    <cellStyle name="Обычный 18 2 2 7 2 3 3" xfId="11043"/>
    <cellStyle name="Обычный 18 2 2 7 2 3 3 2" xfId="11044"/>
    <cellStyle name="Обычный 18 2 2 7 2 3 4" xfId="11045"/>
    <cellStyle name="Обычный 18 2 2 7 2 3 4 2" xfId="11046"/>
    <cellStyle name="Обычный 18 2 2 7 2 3 5" xfId="11047"/>
    <cellStyle name="Обычный 18 2 2 7 2 3 5 2" xfId="11048"/>
    <cellStyle name="Обычный 18 2 2 7 2 3 6" xfId="11049"/>
    <cellStyle name="Обычный 18 2 2 7 2 4" xfId="11050"/>
    <cellStyle name="Обычный 18 2 2 7 2 4 2" xfId="11051"/>
    <cellStyle name="Обычный 18 2 2 7 2 4 2 2" xfId="11052"/>
    <cellStyle name="Обычный 18 2 2 7 2 4 3" xfId="11053"/>
    <cellStyle name="Обычный 18 2 2 7 2 4 3 2" xfId="11054"/>
    <cellStyle name="Обычный 18 2 2 7 2 4 4" xfId="11055"/>
    <cellStyle name="Обычный 18 2 2 7 2 4 4 2" xfId="11056"/>
    <cellStyle name="Обычный 18 2 2 7 2 4 5" xfId="11057"/>
    <cellStyle name="Обычный 18 2 2 7 2 5" xfId="11058"/>
    <cellStyle name="Обычный 18 2 2 7 2 5 2" xfId="11059"/>
    <cellStyle name="Обычный 18 2 2 7 2 6" xfId="11060"/>
    <cellStyle name="Обычный 18 2 2 7 2 6 2" xfId="11061"/>
    <cellStyle name="Обычный 18 2 2 7 2 7" xfId="11062"/>
    <cellStyle name="Обычный 18 2 2 7 2 7 2" xfId="11063"/>
    <cellStyle name="Обычный 18 2 2 7 2 8" xfId="11064"/>
    <cellStyle name="Обычный 18 2 2 7 2 8 2" xfId="11065"/>
    <cellStyle name="Обычный 18 2 2 7 2 9" xfId="11066"/>
    <cellStyle name="Обычный 18 2 2 7 2 9 2" xfId="11067"/>
    <cellStyle name="Обычный 18 2 2 7 3" xfId="11068"/>
    <cellStyle name="Обычный 18 2 2 7 3 10" xfId="11069"/>
    <cellStyle name="Обычный 18 2 2 7 3 2" xfId="11070"/>
    <cellStyle name="Обычный 18 2 2 7 3 2 2" xfId="11071"/>
    <cellStyle name="Обычный 18 2 2 7 3 2 2 2" xfId="11072"/>
    <cellStyle name="Обычный 18 2 2 7 3 2 3" xfId="11073"/>
    <cellStyle name="Обычный 18 2 2 7 3 2 3 2" xfId="11074"/>
    <cellStyle name="Обычный 18 2 2 7 3 2 4" xfId="11075"/>
    <cellStyle name="Обычный 18 2 2 7 3 2 4 2" xfId="11076"/>
    <cellStyle name="Обычный 18 2 2 7 3 2 5" xfId="11077"/>
    <cellStyle name="Обычный 18 2 2 7 3 2 5 2" xfId="11078"/>
    <cellStyle name="Обычный 18 2 2 7 3 2 6" xfId="11079"/>
    <cellStyle name="Обычный 18 2 2 7 3 3" xfId="11080"/>
    <cellStyle name="Обычный 18 2 2 7 3 3 2" xfId="11081"/>
    <cellStyle name="Обычный 18 2 2 7 3 3 2 2" xfId="11082"/>
    <cellStyle name="Обычный 18 2 2 7 3 3 3" xfId="11083"/>
    <cellStyle name="Обычный 18 2 2 7 3 3 3 2" xfId="11084"/>
    <cellStyle name="Обычный 18 2 2 7 3 3 4" xfId="11085"/>
    <cellStyle name="Обычный 18 2 2 7 3 3 4 2" xfId="11086"/>
    <cellStyle name="Обычный 18 2 2 7 3 3 5" xfId="11087"/>
    <cellStyle name="Обычный 18 2 2 7 3 4" xfId="11088"/>
    <cellStyle name="Обычный 18 2 2 7 3 4 2" xfId="11089"/>
    <cellStyle name="Обычный 18 2 2 7 3 5" xfId="11090"/>
    <cellStyle name="Обычный 18 2 2 7 3 5 2" xfId="11091"/>
    <cellStyle name="Обычный 18 2 2 7 3 6" xfId="11092"/>
    <cellStyle name="Обычный 18 2 2 7 3 6 2" xfId="11093"/>
    <cellStyle name="Обычный 18 2 2 7 3 7" xfId="11094"/>
    <cellStyle name="Обычный 18 2 2 7 3 7 2" xfId="11095"/>
    <cellStyle name="Обычный 18 2 2 7 3 8" xfId="11096"/>
    <cellStyle name="Обычный 18 2 2 7 3 8 2" xfId="11097"/>
    <cellStyle name="Обычный 18 2 2 7 3 9" xfId="11098"/>
    <cellStyle name="Обычный 18 2 2 7 3 9 2" xfId="11099"/>
    <cellStyle name="Обычный 18 2 2 7 4" xfId="11100"/>
    <cellStyle name="Обычный 18 2 2 7 4 2" xfId="11101"/>
    <cellStyle name="Обычный 18 2 2 7 4 2 2" xfId="11102"/>
    <cellStyle name="Обычный 18 2 2 7 4 3" xfId="11103"/>
    <cellStyle name="Обычный 18 2 2 7 4 3 2" xfId="11104"/>
    <cellStyle name="Обычный 18 2 2 7 4 4" xfId="11105"/>
    <cellStyle name="Обычный 18 2 2 7 4 4 2" xfId="11106"/>
    <cellStyle name="Обычный 18 2 2 7 4 5" xfId="11107"/>
    <cellStyle name="Обычный 18 2 2 7 4 5 2" xfId="11108"/>
    <cellStyle name="Обычный 18 2 2 7 4 6" xfId="11109"/>
    <cellStyle name="Обычный 18 2 2 7 5" xfId="11110"/>
    <cellStyle name="Обычный 18 2 2 7 5 2" xfId="11111"/>
    <cellStyle name="Обычный 18 2 2 7 5 2 2" xfId="11112"/>
    <cellStyle name="Обычный 18 2 2 7 5 3" xfId="11113"/>
    <cellStyle name="Обычный 18 2 2 7 5 3 2" xfId="11114"/>
    <cellStyle name="Обычный 18 2 2 7 5 4" xfId="11115"/>
    <cellStyle name="Обычный 18 2 2 7 5 4 2" xfId="11116"/>
    <cellStyle name="Обычный 18 2 2 7 5 5" xfId="11117"/>
    <cellStyle name="Обычный 18 2 2 7 6" xfId="11118"/>
    <cellStyle name="Обычный 18 2 2 7 6 2" xfId="11119"/>
    <cellStyle name="Обычный 18 2 2 7 7" xfId="11120"/>
    <cellStyle name="Обычный 18 2 2 7 7 2" xfId="11121"/>
    <cellStyle name="Обычный 18 2 2 7 8" xfId="11122"/>
    <cellStyle name="Обычный 18 2 2 7 8 2" xfId="11123"/>
    <cellStyle name="Обычный 18 2 2 7 9" xfId="11124"/>
    <cellStyle name="Обычный 18 2 2 7 9 2" xfId="11125"/>
    <cellStyle name="Обычный 18 2 2 8" xfId="11126"/>
    <cellStyle name="Обычный 18 2 2 8 10" xfId="11127"/>
    <cellStyle name="Обычный 18 2 2 8 10 2" xfId="11128"/>
    <cellStyle name="Обычный 18 2 2 8 11" xfId="11129"/>
    <cellStyle name="Обычный 18 2 2 8 11 2" xfId="11130"/>
    <cellStyle name="Обычный 18 2 2 8 12" xfId="11131"/>
    <cellStyle name="Обычный 18 2 2 8 2" xfId="11132"/>
    <cellStyle name="Обычный 18 2 2 8 2 10" xfId="11133"/>
    <cellStyle name="Обычный 18 2 2 8 2 10 2" xfId="11134"/>
    <cellStyle name="Обычный 18 2 2 8 2 11" xfId="11135"/>
    <cellStyle name="Обычный 18 2 2 8 2 2" xfId="11136"/>
    <cellStyle name="Обычный 18 2 2 8 2 2 10" xfId="11137"/>
    <cellStyle name="Обычный 18 2 2 8 2 2 2" xfId="11138"/>
    <cellStyle name="Обычный 18 2 2 8 2 2 2 2" xfId="11139"/>
    <cellStyle name="Обычный 18 2 2 8 2 2 2 2 2" xfId="11140"/>
    <cellStyle name="Обычный 18 2 2 8 2 2 2 3" xfId="11141"/>
    <cellStyle name="Обычный 18 2 2 8 2 2 2 3 2" xfId="11142"/>
    <cellStyle name="Обычный 18 2 2 8 2 2 2 4" xfId="11143"/>
    <cellStyle name="Обычный 18 2 2 8 2 2 2 4 2" xfId="11144"/>
    <cellStyle name="Обычный 18 2 2 8 2 2 2 5" xfId="11145"/>
    <cellStyle name="Обычный 18 2 2 8 2 2 2 5 2" xfId="11146"/>
    <cellStyle name="Обычный 18 2 2 8 2 2 2 6" xfId="11147"/>
    <cellStyle name="Обычный 18 2 2 8 2 2 3" xfId="11148"/>
    <cellStyle name="Обычный 18 2 2 8 2 2 3 2" xfId="11149"/>
    <cellStyle name="Обычный 18 2 2 8 2 2 3 2 2" xfId="11150"/>
    <cellStyle name="Обычный 18 2 2 8 2 2 3 3" xfId="11151"/>
    <cellStyle name="Обычный 18 2 2 8 2 2 3 3 2" xfId="11152"/>
    <cellStyle name="Обычный 18 2 2 8 2 2 3 4" xfId="11153"/>
    <cellStyle name="Обычный 18 2 2 8 2 2 3 4 2" xfId="11154"/>
    <cellStyle name="Обычный 18 2 2 8 2 2 3 5" xfId="11155"/>
    <cellStyle name="Обычный 18 2 2 8 2 2 4" xfId="11156"/>
    <cellStyle name="Обычный 18 2 2 8 2 2 4 2" xfId="11157"/>
    <cellStyle name="Обычный 18 2 2 8 2 2 5" xfId="11158"/>
    <cellStyle name="Обычный 18 2 2 8 2 2 5 2" xfId="11159"/>
    <cellStyle name="Обычный 18 2 2 8 2 2 6" xfId="11160"/>
    <cellStyle name="Обычный 18 2 2 8 2 2 6 2" xfId="11161"/>
    <cellStyle name="Обычный 18 2 2 8 2 2 7" xfId="11162"/>
    <cellStyle name="Обычный 18 2 2 8 2 2 7 2" xfId="11163"/>
    <cellStyle name="Обычный 18 2 2 8 2 2 8" xfId="11164"/>
    <cellStyle name="Обычный 18 2 2 8 2 2 8 2" xfId="11165"/>
    <cellStyle name="Обычный 18 2 2 8 2 2 9" xfId="11166"/>
    <cellStyle name="Обычный 18 2 2 8 2 2 9 2" xfId="11167"/>
    <cellStyle name="Обычный 18 2 2 8 2 3" xfId="11168"/>
    <cellStyle name="Обычный 18 2 2 8 2 3 2" xfId="11169"/>
    <cellStyle name="Обычный 18 2 2 8 2 3 2 2" xfId="11170"/>
    <cellStyle name="Обычный 18 2 2 8 2 3 3" xfId="11171"/>
    <cellStyle name="Обычный 18 2 2 8 2 3 3 2" xfId="11172"/>
    <cellStyle name="Обычный 18 2 2 8 2 3 4" xfId="11173"/>
    <cellStyle name="Обычный 18 2 2 8 2 3 4 2" xfId="11174"/>
    <cellStyle name="Обычный 18 2 2 8 2 3 5" xfId="11175"/>
    <cellStyle name="Обычный 18 2 2 8 2 3 5 2" xfId="11176"/>
    <cellStyle name="Обычный 18 2 2 8 2 3 6" xfId="11177"/>
    <cellStyle name="Обычный 18 2 2 8 2 4" xfId="11178"/>
    <cellStyle name="Обычный 18 2 2 8 2 4 2" xfId="11179"/>
    <cellStyle name="Обычный 18 2 2 8 2 4 2 2" xfId="11180"/>
    <cellStyle name="Обычный 18 2 2 8 2 4 3" xfId="11181"/>
    <cellStyle name="Обычный 18 2 2 8 2 4 3 2" xfId="11182"/>
    <cellStyle name="Обычный 18 2 2 8 2 4 4" xfId="11183"/>
    <cellStyle name="Обычный 18 2 2 8 2 4 4 2" xfId="11184"/>
    <cellStyle name="Обычный 18 2 2 8 2 4 5" xfId="11185"/>
    <cellStyle name="Обычный 18 2 2 8 2 5" xfId="11186"/>
    <cellStyle name="Обычный 18 2 2 8 2 5 2" xfId="11187"/>
    <cellStyle name="Обычный 18 2 2 8 2 6" xfId="11188"/>
    <cellStyle name="Обычный 18 2 2 8 2 6 2" xfId="11189"/>
    <cellStyle name="Обычный 18 2 2 8 2 7" xfId="11190"/>
    <cellStyle name="Обычный 18 2 2 8 2 7 2" xfId="11191"/>
    <cellStyle name="Обычный 18 2 2 8 2 8" xfId="11192"/>
    <cellStyle name="Обычный 18 2 2 8 2 8 2" xfId="11193"/>
    <cellStyle name="Обычный 18 2 2 8 2 9" xfId="11194"/>
    <cellStyle name="Обычный 18 2 2 8 2 9 2" xfId="11195"/>
    <cellStyle name="Обычный 18 2 2 8 3" xfId="11196"/>
    <cellStyle name="Обычный 18 2 2 8 3 10" xfId="11197"/>
    <cellStyle name="Обычный 18 2 2 8 3 2" xfId="11198"/>
    <cellStyle name="Обычный 18 2 2 8 3 2 2" xfId="11199"/>
    <cellStyle name="Обычный 18 2 2 8 3 2 2 2" xfId="11200"/>
    <cellStyle name="Обычный 18 2 2 8 3 2 3" xfId="11201"/>
    <cellStyle name="Обычный 18 2 2 8 3 2 3 2" xfId="11202"/>
    <cellStyle name="Обычный 18 2 2 8 3 2 4" xfId="11203"/>
    <cellStyle name="Обычный 18 2 2 8 3 2 4 2" xfId="11204"/>
    <cellStyle name="Обычный 18 2 2 8 3 2 5" xfId="11205"/>
    <cellStyle name="Обычный 18 2 2 8 3 2 5 2" xfId="11206"/>
    <cellStyle name="Обычный 18 2 2 8 3 2 6" xfId="11207"/>
    <cellStyle name="Обычный 18 2 2 8 3 3" xfId="11208"/>
    <cellStyle name="Обычный 18 2 2 8 3 3 2" xfId="11209"/>
    <cellStyle name="Обычный 18 2 2 8 3 3 2 2" xfId="11210"/>
    <cellStyle name="Обычный 18 2 2 8 3 3 3" xfId="11211"/>
    <cellStyle name="Обычный 18 2 2 8 3 3 3 2" xfId="11212"/>
    <cellStyle name="Обычный 18 2 2 8 3 3 4" xfId="11213"/>
    <cellStyle name="Обычный 18 2 2 8 3 3 4 2" xfId="11214"/>
    <cellStyle name="Обычный 18 2 2 8 3 3 5" xfId="11215"/>
    <cellStyle name="Обычный 18 2 2 8 3 4" xfId="11216"/>
    <cellStyle name="Обычный 18 2 2 8 3 4 2" xfId="11217"/>
    <cellStyle name="Обычный 18 2 2 8 3 5" xfId="11218"/>
    <cellStyle name="Обычный 18 2 2 8 3 5 2" xfId="11219"/>
    <cellStyle name="Обычный 18 2 2 8 3 6" xfId="11220"/>
    <cellStyle name="Обычный 18 2 2 8 3 6 2" xfId="11221"/>
    <cellStyle name="Обычный 18 2 2 8 3 7" xfId="11222"/>
    <cellStyle name="Обычный 18 2 2 8 3 7 2" xfId="11223"/>
    <cellStyle name="Обычный 18 2 2 8 3 8" xfId="11224"/>
    <cellStyle name="Обычный 18 2 2 8 3 8 2" xfId="11225"/>
    <cellStyle name="Обычный 18 2 2 8 3 9" xfId="11226"/>
    <cellStyle name="Обычный 18 2 2 8 3 9 2" xfId="11227"/>
    <cellStyle name="Обычный 18 2 2 8 4" xfId="11228"/>
    <cellStyle name="Обычный 18 2 2 8 4 2" xfId="11229"/>
    <cellStyle name="Обычный 18 2 2 8 4 2 2" xfId="11230"/>
    <cellStyle name="Обычный 18 2 2 8 4 3" xfId="11231"/>
    <cellStyle name="Обычный 18 2 2 8 4 3 2" xfId="11232"/>
    <cellStyle name="Обычный 18 2 2 8 4 4" xfId="11233"/>
    <cellStyle name="Обычный 18 2 2 8 4 4 2" xfId="11234"/>
    <cellStyle name="Обычный 18 2 2 8 4 5" xfId="11235"/>
    <cellStyle name="Обычный 18 2 2 8 4 5 2" xfId="11236"/>
    <cellStyle name="Обычный 18 2 2 8 4 6" xfId="11237"/>
    <cellStyle name="Обычный 18 2 2 8 5" xfId="11238"/>
    <cellStyle name="Обычный 18 2 2 8 5 2" xfId="11239"/>
    <cellStyle name="Обычный 18 2 2 8 5 2 2" xfId="11240"/>
    <cellStyle name="Обычный 18 2 2 8 5 3" xfId="11241"/>
    <cellStyle name="Обычный 18 2 2 8 5 3 2" xfId="11242"/>
    <cellStyle name="Обычный 18 2 2 8 5 4" xfId="11243"/>
    <cellStyle name="Обычный 18 2 2 8 5 4 2" xfId="11244"/>
    <cellStyle name="Обычный 18 2 2 8 5 5" xfId="11245"/>
    <cellStyle name="Обычный 18 2 2 8 6" xfId="11246"/>
    <cellStyle name="Обычный 18 2 2 8 6 2" xfId="11247"/>
    <cellStyle name="Обычный 18 2 2 8 7" xfId="11248"/>
    <cellStyle name="Обычный 18 2 2 8 7 2" xfId="11249"/>
    <cellStyle name="Обычный 18 2 2 8 8" xfId="11250"/>
    <cellStyle name="Обычный 18 2 2 8 8 2" xfId="11251"/>
    <cellStyle name="Обычный 18 2 2 8 9" xfId="11252"/>
    <cellStyle name="Обычный 18 2 2 8 9 2" xfId="11253"/>
    <cellStyle name="Обычный 18 2 2 9" xfId="11254"/>
    <cellStyle name="Обычный 18 2 2 9 10" xfId="11255"/>
    <cellStyle name="Обычный 18 2 2 9 10 2" xfId="11256"/>
    <cellStyle name="Обычный 18 2 2 9 11" xfId="11257"/>
    <cellStyle name="Обычный 18 2 2 9 11 2" xfId="11258"/>
    <cellStyle name="Обычный 18 2 2 9 12" xfId="11259"/>
    <cellStyle name="Обычный 18 2 2 9 2" xfId="11260"/>
    <cellStyle name="Обычный 18 2 2 9 2 10" xfId="11261"/>
    <cellStyle name="Обычный 18 2 2 9 2 10 2" xfId="11262"/>
    <cellStyle name="Обычный 18 2 2 9 2 11" xfId="11263"/>
    <cellStyle name="Обычный 18 2 2 9 2 2" xfId="11264"/>
    <cellStyle name="Обычный 18 2 2 9 2 2 10" xfId="11265"/>
    <cellStyle name="Обычный 18 2 2 9 2 2 2" xfId="11266"/>
    <cellStyle name="Обычный 18 2 2 9 2 2 2 2" xfId="11267"/>
    <cellStyle name="Обычный 18 2 2 9 2 2 2 2 2" xfId="11268"/>
    <cellStyle name="Обычный 18 2 2 9 2 2 2 3" xfId="11269"/>
    <cellStyle name="Обычный 18 2 2 9 2 2 2 3 2" xfId="11270"/>
    <cellStyle name="Обычный 18 2 2 9 2 2 2 4" xfId="11271"/>
    <cellStyle name="Обычный 18 2 2 9 2 2 2 4 2" xfId="11272"/>
    <cellStyle name="Обычный 18 2 2 9 2 2 2 5" xfId="11273"/>
    <cellStyle name="Обычный 18 2 2 9 2 2 2 5 2" xfId="11274"/>
    <cellStyle name="Обычный 18 2 2 9 2 2 2 6" xfId="11275"/>
    <cellStyle name="Обычный 18 2 2 9 2 2 3" xfId="11276"/>
    <cellStyle name="Обычный 18 2 2 9 2 2 3 2" xfId="11277"/>
    <cellStyle name="Обычный 18 2 2 9 2 2 3 2 2" xfId="11278"/>
    <cellStyle name="Обычный 18 2 2 9 2 2 3 3" xfId="11279"/>
    <cellStyle name="Обычный 18 2 2 9 2 2 3 3 2" xfId="11280"/>
    <cellStyle name="Обычный 18 2 2 9 2 2 3 4" xfId="11281"/>
    <cellStyle name="Обычный 18 2 2 9 2 2 3 4 2" xfId="11282"/>
    <cellStyle name="Обычный 18 2 2 9 2 2 3 5" xfId="11283"/>
    <cellStyle name="Обычный 18 2 2 9 2 2 4" xfId="11284"/>
    <cellStyle name="Обычный 18 2 2 9 2 2 4 2" xfId="11285"/>
    <cellStyle name="Обычный 18 2 2 9 2 2 5" xfId="11286"/>
    <cellStyle name="Обычный 18 2 2 9 2 2 5 2" xfId="11287"/>
    <cellStyle name="Обычный 18 2 2 9 2 2 6" xfId="11288"/>
    <cellStyle name="Обычный 18 2 2 9 2 2 6 2" xfId="11289"/>
    <cellStyle name="Обычный 18 2 2 9 2 2 7" xfId="11290"/>
    <cellStyle name="Обычный 18 2 2 9 2 2 7 2" xfId="11291"/>
    <cellStyle name="Обычный 18 2 2 9 2 2 8" xfId="11292"/>
    <cellStyle name="Обычный 18 2 2 9 2 2 8 2" xfId="11293"/>
    <cellStyle name="Обычный 18 2 2 9 2 2 9" xfId="11294"/>
    <cellStyle name="Обычный 18 2 2 9 2 2 9 2" xfId="11295"/>
    <cellStyle name="Обычный 18 2 2 9 2 3" xfId="11296"/>
    <cellStyle name="Обычный 18 2 2 9 2 3 2" xfId="11297"/>
    <cellStyle name="Обычный 18 2 2 9 2 3 2 2" xfId="11298"/>
    <cellStyle name="Обычный 18 2 2 9 2 3 3" xfId="11299"/>
    <cellStyle name="Обычный 18 2 2 9 2 3 3 2" xfId="11300"/>
    <cellStyle name="Обычный 18 2 2 9 2 3 4" xfId="11301"/>
    <cellStyle name="Обычный 18 2 2 9 2 3 4 2" xfId="11302"/>
    <cellStyle name="Обычный 18 2 2 9 2 3 5" xfId="11303"/>
    <cellStyle name="Обычный 18 2 2 9 2 3 5 2" xfId="11304"/>
    <cellStyle name="Обычный 18 2 2 9 2 3 6" xfId="11305"/>
    <cellStyle name="Обычный 18 2 2 9 2 4" xfId="11306"/>
    <cellStyle name="Обычный 18 2 2 9 2 4 2" xfId="11307"/>
    <cellStyle name="Обычный 18 2 2 9 2 4 2 2" xfId="11308"/>
    <cellStyle name="Обычный 18 2 2 9 2 4 3" xfId="11309"/>
    <cellStyle name="Обычный 18 2 2 9 2 4 3 2" xfId="11310"/>
    <cellStyle name="Обычный 18 2 2 9 2 4 4" xfId="11311"/>
    <cellStyle name="Обычный 18 2 2 9 2 4 4 2" xfId="11312"/>
    <cellStyle name="Обычный 18 2 2 9 2 4 5" xfId="11313"/>
    <cellStyle name="Обычный 18 2 2 9 2 5" xfId="11314"/>
    <cellStyle name="Обычный 18 2 2 9 2 5 2" xfId="11315"/>
    <cellStyle name="Обычный 18 2 2 9 2 6" xfId="11316"/>
    <cellStyle name="Обычный 18 2 2 9 2 6 2" xfId="11317"/>
    <cellStyle name="Обычный 18 2 2 9 2 7" xfId="11318"/>
    <cellStyle name="Обычный 18 2 2 9 2 7 2" xfId="11319"/>
    <cellStyle name="Обычный 18 2 2 9 2 8" xfId="11320"/>
    <cellStyle name="Обычный 18 2 2 9 2 8 2" xfId="11321"/>
    <cellStyle name="Обычный 18 2 2 9 2 9" xfId="11322"/>
    <cellStyle name="Обычный 18 2 2 9 2 9 2" xfId="11323"/>
    <cellStyle name="Обычный 18 2 2 9 3" xfId="11324"/>
    <cellStyle name="Обычный 18 2 2 9 3 10" xfId="11325"/>
    <cellStyle name="Обычный 18 2 2 9 3 2" xfId="11326"/>
    <cellStyle name="Обычный 18 2 2 9 3 2 2" xfId="11327"/>
    <cellStyle name="Обычный 18 2 2 9 3 2 2 2" xfId="11328"/>
    <cellStyle name="Обычный 18 2 2 9 3 2 3" xfId="11329"/>
    <cellStyle name="Обычный 18 2 2 9 3 2 3 2" xfId="11330"/>
    <cellStyle name="Обычный 18 2 2 9 3 2 4" xfId="11331"/>
    <cellStyle name="Обычный 18 2 2 9 3 2 4 2" xfId="11332"/>
    <cellStyle name="Обычный 18 2 2 9 3 2 5" xfId="11333"/>
    <cellStyle name="Обычный 18 2 2 9 3 2 5 2" xfId="11334"/>
    <cellStyle name="Обычный 18 2 2 9 3 2 6" xfId="11335"/>
    <cellStyle name="Обычный 18 2 2 9 3 3" xfId="11336"/>
    <cellStyle name="Обычный 18 2 2 9 3 3 2" xfId="11337"/>
    <cellStyle name="Обычный 18 2 2 9 3 3 2 2" xfId="11338"/>
    <cellStyle name="Обычный 18 2 2 9 3 3 3" xfId="11339"/>
    <cellStyle name="Обычный 18 2 2 9 3 3 3 2" xfId="11340"/>
    <cellStyle name="Обычный 18 2 2 9 3 3 4" xfId="11341"/>
    <cellStyle name="Обычный 18 2 2 9 3 3 4 2" xfId="11342"/>
    <cellStyle name="Обычный 18 2 2 9 3 3 5" xfId="11343"/>
    <cellStyle name="Обычный 18 2 2 9 3 4" xfId="11344"/>
    <cellStyle name="Обычный 18 2 2 9 3 4 2" xfId="11345"/>
    <cellStyle name="Обычный 18 2 2 9 3 5" xfId="11346"/>
    <cellStyle name="Обычный 18 2 2 9 3 5 2" xfId="11347"/>
    <cellStyle name="Обычный 18 2 2 9 3 6" xfId="11348"/>
    <cellStyle name="Обычный 18 2 2 9 3 6 2" xfId="11349"/>
    <cellStyle name="Обычный 18 2 2 9 3 7" xfId="11350"/>
    <cellStyle name="Обычный 18 2 2 9 3 7 2" xfId="11351"/>
    <cellStyle name="Обычный 18 2 2 9 3 8" xfId="11352"/>
    <cellStyle name="Обычный 18 2 2 9 3 8 2" xfId="11353"/>
    <cellStyle name="Обычный 18 2 2 9 3 9" xfId="11354"/>
    <cellStyle name="Обычный 18 2 2 9 3 9 2" xfId="11355"/>
    <cellStyle name="Обычный 18 2 2 9 4" xfId="11356"/>
    <cellStyle name="Обычный 18 2 2 9 4 2" xfId="11357"/>
    <cellStyle name="Обычный 18 2 2 9 4 2 2" xfId="11358"/>
    <cellStyle name="Обычный 18 2 2 9 4 3" xfId="11359"/>
    <cellStyle name="Обычный 18 2 2 9 4 3 2" xfId="11360"/>
    <cellStyle name="Обычный 18 2 2 9 4 4" xfId="11361"/>
    <cellStyle name="Обычный 18 2 2 9 4 4 2" xfId="11362"/>
    <cellStyle name="Обычный 18 2 2 9 4 5" xfId="11363"/>
    <cellStyle name="Обычный 18 2 2 9 4 5 2" xfId="11364"/>
    <cellStyle name="Обычный 18 2 2 9 4 6" xfId="11365"/>
    <cellStyle name="Обычный 18 2 2 9 5" xfId="11366"/>
    <cellStyle name="Обычный 18 2 2 9 5 2" xfId="11367"/>
    <cellStyle name="Обычный 18 2 2 9 5 2 2" xfId="11368"/>
    <cellStyle name="Обычный 18 2 2 9 5 3" xfId="11369"/>
    <cellStyle name="Обычный 18 2 2 9 5 3 2" xfId="11370"/>
    <cellStyle name="Обычный 18 2 2 9 5 4" xfId="11371"/>
    <cellStyle name="Обычный 18 2 2 9 5 4 2" xfId="11372"/>
    <cellStyle name="Обычный 18 2 2 9 5 5" xfId="11373"/>
    <cellStyle name="Обычный 18 2 2 9 6" xfId="11374"/>
    <cellStyle name="Обычный 18 2 2 9 6 2" xfId="11375"/>
    <cellStyle name="Обычный 18 2 2 9 7" xfId="11376"/>
    <cellStyle name="Обычный 18 2 2 9 7 2" xfId="11377"/>
    <cellStyle name="Обычный 18 2 2 9 8" xfId="11378"/>
    <cellStyle name="Обычный 18 2 2 9 8 2" xfId="11379"/>
    <cellStyle name="Обычный 18 2 2 9 9" xfId="11380"/>
    <cellStyle name="Обычный 18 2 2 9 9 2" xfId="11381"/>
    <cellStyle name="Обычный 18 2 20" xfId="11382"/>
    <cellStyle name="Обычный 18 2 20 2" xfId="11383"/>
    <cellStyle name="Обычный 18 2 21" xfId="11384"/>
    <cellStyle name="Обычный 18 2 21 2" xfId="11385"/>
    <cellStyle name="Обычный 18 2 22" xfId="11386"/>
    <cellStyle name="Обычный 18 2 22 2" xfId="11387"/>
    <cellStyle name="Обычный 18 2 23" xfId="11388"/>
    <cellStyle name="Обычный 18 2 23 2" xfId="11389"/>
    <cellStyle name="Обычный 18 2 24" xfId="11390"/>
    <cellStyle name="Обычный 18 2 24 2" xfId="11391"/>
    <cellStyle name="Обычный 18 2 25" xfId="11392"/>
    <cellStyle name="Обычный 18 2 25 2" xfId="11393"/>
    <cellStyle name="Обычный 18 2 26" xfId="11394"/>
    <cellStyle name="Обычный 18 2 27" xfId="2757"/>
    <cellStyle name="Обычный 18 2 3" xfId="11395"/>
    <cellStyle name="Обычный 18 2 3 10" xfId="11396"/>
    <cellStyle name="Обычный 18 2 3 10 10" xfId="11397"/>
    <cellStyle name="Обычный 18 2 3 10 10 2" xfId="11398"/>
    <cellStyle name="Обычный 18 2 3 10 11" xfId="11399"/>
    <cellStyle name="Обычный 18 2 3 10 11 2" xfId="11400"/>
    <cellStyle name="Обычный 18 2 3 10 12" xfId="11401"/>
    <cellStyle name="Обычный 18 2 3 10 2" xfId="11402"/>
    <cellStyle name="Обычный 18 2 3 10 2 10" xfId="11403"/>
    <cellStyle name="Обычный 18 2 3 10 2 10 2" xfId="11404"/>
    <cellStyle name="Обычный 18 2 3 10 2 11" xfId="11405"/>
    <cellStyle name="Обычный 18 2 3 10 2 2" xfId="11406"/>
    <cellStyle name="Обычный 18 2 3 10 2 2 10" xfId="11407"/>
    <cellStyle name="Обычный 18 2 3 10 2 2 2" xfId="11408"/>
    <cellStyle name="Обычный 18 2 3 10 2 2 2 2" xfId="11409"/>
    <cellStyle name="Обычный 18 2 3 10 2 2 2 2 2" xfId="11410"/>
    <cellStyle name="Обычный 18 2 3 10 2 2 2 3" xfId="11411"/>
    <cellStyle name="Обычный 18 2 3 10 2 2 2 3 2" xfId="11412"/>
    <cellStyle name="Обычный 18 2 3 10 2 2 2 4" xfId="11413"/>
    <cellStyle name="Обычный 18 2 3 10 2 2 2 4 2" xfId="11414"/>
    <cellStyle name="Обычный 18 2 3 10 2 2 2 5" xfId="11415"/>
    <cellStyle name="Обычный 18 2 3 10 2 2 2 5 2" xfId="11416"/>
    <cellStyle name="Обычный 18 2 3 10 2 2 2 6" xfId="11417"/>
    <cellStyle name="Обычный 18 2 3 10 2 2 3" xfId="11418"/>
    <cellStyle name="Обычный 18 2 3 10 2 2 3 2" xfId="11419"/>
    <cellStyle name="Обычный 18 2 3 10 2 2 3 2 2" xfId="11420"/>
    <cellStyle name="Обычный 18 2 3 10 2 2 3 3" xfId="11421"/>
    <cellStyle name="Обычный 18 2 3 10 2 2 3 3 2" xfId="11422"/>
    <cellStyle name="Обычный 18 2 3 10 2 2 3 4" xfId="11423"/>
    <cellStyle name="Обычный 18 2 3 10 2 2 3 4 2" xfId="11424"/>
    <cellStyle name="Обычный 18 2 3 10 2 2 3 5" xfId="11425"/>
    <cellStyle name="Обычный 18 2 3 10 2 2 4" xfId="11426"/>
    <cellStyle name="Обычный 18 2 3 10 2 2 4 2" xfId="11427"/>
    <cellStyle name="Обычный 18 2 3 10 2 2 5" xfId="11428"/>
    <cellStyle name="Обычный 18 2 3 10 2 2 5 2" xfId="11429"/>
    <cellStyle name="Обычный 18 2 3 10 2 2 6" xfId="11430"/>
    <cellStyle name="Обычный 18 2 3 10 2 2 6 2" xfId="11431"/>
    <cellStyle name="Обычный 18 2 3 10 2 2 7" xfId="11432"/>
    <cellStyle name="Обычный 18 2 3 10 2 2 7 2" xfId="11433"/>
    <cellStyle name="Обычный 18 2 3 10 2 2 8" xfId="11434"/>
    <cellStyle name="Обычный 18 2 3 10 2 2 8 2" xfId="11435"/>
    <cellStyle name="Обычный 18 2 3 10 2 2 9" xfId="11436"/>
    <cellStyle name="Обычный 18 2 3 10 2 2 9 2" xfId="11437"/>
    <cellStyle name="Обычный 18 2 3 10 2 3" xfId="11438"/>
    <cellStyle name="Обычный 18 2 3 10 2 3 2" xfId="11439"/>
    <cellStyle name="Обычный 18 2 3 10 2 3 2 2" xfId="11440"/>
    <cellStyle name="Обычный 18 2 3 10 2 3 3" xfId="11441"/>
    <cellStyle name="Обычный 18 2 3 10 2 3 3 2" xfId="11442"/>
    <cellStyle name="Обычный 18 2 3 10 2 3 4" xfId="11443"/>
    <cellStyle name="Обычный 18 2 3 10 2 3 4 2" xfId="11444"/>
    <cellStyle name="Обычный 18 2 3 10 2 3 5" xfId="11445"/>
    <cellStyle name="Обычный 18 2 3 10 2 3 5 2" xfId="11446"/>
    <cellStyle name="Обычный 18 2 3 10 2 3 6" xfId="11447"/>
    <cellStyle name="Обычный 18 2 3 10 2 4" xfId="11448"/>
    <cellStyle name="Обычный 18 2 3 10 2 4 2" xfId="11449"/>
    <cellStyle name="Обычный 18 2 3 10 2 4 2 2" xfId="11450"/>
    <cellStyle name="Обычный 18 2 3 10 2 4 3" xfId="11451"/>
    <cellStyle name="Обычный 18 2 3 10 2 4 3 2" xfId="11452"/>
    <cellStyle name="Обычный 18 2 3 10 2 4 4" xfId="11453"/>
    <cellStyle name="Обычный 18 2 3 10 2 4 4 2" xfId="11454"/>
    <cellStyle name="Обычный 18 2 3 10 2 4 5" xfId="11455"/>
    <cellStyle name="Обычный 18 2 3 10 2 5" xfId="11456"/>
    <cellStyle name="Обычный 18 2 3 10 2 5 2" xfId="11457"/>
    <cellStyle name="Обычный 18 2 3 10 2 6" xfId="11458"/>
    <cellStyle name="Обычный 18 2 3 10 2 6 2" xfId="11459"/>
    <cellStyle name="Обычный 18 2 3 10 2 7" xfId="11460"/>
    <cellStyle name="Обычный 18 2 3 10 2 7 2" xfId="11461"/>
    <cellStyle name="Обычный 18 2 3 10 2 8" xfId="11462"/>
    <cellStyle name="Обычный 18 2 3 10 2 8 2" xfId="11463"/>
    <cellStyle name="Обычный 18 2 3 10 2 9" xfId="11464"/>
    <cellStyle name="Обычный 18 2 3 10 2 9 2" xfId="11465"/>
    <cellStyle name="Обычный 18 2 3 10 3" xfId="11466"/>
    <cellStyle name="Обычный 18 2 3 10 3 10" xfId="11467"/>
    <cellStyle name="Обычный 18 2 3 10 3 2" xfId="11468"/>
    <cellStyle name="Обычный 18 2 3 10 3 2 2" xfId="11469"/>
    <cellStyle name="Обычный 18 2 3 10 3 2 2 2" xfId="11470"/>
    <cellStyle name="Обычный 18 2 3 10 3 2 3" xfId="11471"/>
    <cellStyle name="Обычный 18 2 3 10 3 2 3 2" xfId="11472"/>
    <cellStyle name="Обычный 18 2 3 10 3 2 4" xfId="11473"/>
    <cellStyle name="Обычный 18 2 3 10 3 2 4 2" xfId="11474"/>
    <cellStyle name="Обычный 18 2 3 10 3 2 5" xfId="11475"/>
    <cellStyle name="Обычный 18 2 3 10 3 2 5 2" xfId="11476"/>
    <cellStyle name="Обычный 18 2 3 10 3 2 6" xfId="11477"/>
    <cellStyle name="Обычный 18 2 3 10 3 3" xfId="11478"/>
    <cellStyle name="Обычный 18 2 3 10 3 3 2" xfId="11479"/>
    <cellStyle name="Обычный 18 2 3 10 3 3 2 2" xfId="11480"/>
    <cellStyle name="Обычный 18 2 3 10 3 3 3" xfId="11481"/>
    <cellStyle name="Обычный 18 2 3 10 3 3 3 2" xfId="11482"/>
    <cellStyle name="Обычный 18 2 3 10 3 3 4" xfId="11483"/>
    <cellStyle name="Обычный 18 2 3 10 3 3 4 2" xfId="11484"/>
    <cellStyle name="Обычный 18 2 3 10 3 3 5" xfId="11485"/>
    <cellStyle name="Обычный 18 2 3 10 3 4" xfId="11486"/>
    <cellStyle name="Обычный 18 2 3 10 3 4 2" xfId="11487"/>
    <cellStyle name="Обычный 18 2 3 10 3 5" xfId="11488"/>
    <cellStyle name="Обычный 18 2 3 10 3 5 2" xfId="11489"/>
    <cellStyle name="Обычный 18 2 3 10 3 6" xfId="11490"/>
    <cellStyle name="Обычный 18 2 3 10 3 6 2" xfId="11491"/>
    <cellStyle name="Обычный 18 2 3 10 3 7" xfId="11492"/>
    <cellStyle name="Обычный 18 2 3 10 3 7 2" xfId="11493"/>
    <cellStyle name="Обычный 18 2 3 10 3 8" xfId="11494"/>
    <cellStyle name="Обычный 18 2 3 10 3 8 2" xfId="11495"/>
    <cellStyle name="Обычный 18 2 3 10 3 9" xfId="11496"/>
    <cellStyle name="Обычный 18 2 3 10 3 9 2" xfId="11497"/>
    <cellStyle name="Обычный 18 2 3 10 4" xfId="11498"/>
    <cellStyle name="Обычный 18 2 3 10 4 2" xfId="11499"/>
    <cellStyle name="Обычный 18 2 3 10 4 2 2" xfId="11500"/>
    <cellStyle name="Обычный 18 2 3 10 4 3" xfId="11501"/>
    <cellStyle name="Обычный 18 2 3 10 4 3 2" xfId="11502"/>
    <cellStyle name="Обычный 18 2 3 10 4 4" xfId="11503"/>
    <cellStyle name="Обычный 18 2 3 10 4 4 2" xfId="11504"/>
    <cellStyle name="Обычный 18 2 3 10 4 5" xfId="11505"/>
    <cellStyle name="Обычный 18 2 3 10 4 5 2" xfId="11506"/>
    <cellStyle name="Обычный 18 2 3 10 4 6" xfId="11507"/>
    <cellStyle name="Обычный 18 2 3 10 5" xfId="11508"/>
    <cellStyle name="Обычный 18 2 3 10 5 2" xfId="11509"/>
    <cellStyle name="Обычный 18 2 3 10 5 2 2" xfId="11510"/>
    <cellStyle name="Обычный 18 2 3 10 5 3" xfId="11511"/>
    <cellStyle name="Обычный 18 2 3 10 5 3 2" xfId="11512"/>
    <cellStyle name="Обычный 18 2 3 10 5 4" xfId="11513"/>
    <cellStyle name="Обычный 18 2 3 10 5 4 2" xfId="11514"/>
    <cellStyle name="Обычный 18 2 3 10 5 5" xfId="11515"/>
    <cellStyle name="Обычный 18 2 3 10 6" xfId="11516"/>
    <cellStyle name="Обычный 18 2 3 10 6 2" xfId="11517"/>
    <cellStyle name="Обычный 18 2 3 10 7" xfId="11518"/>
    <cellStyle name="Обычный 18 2 3 10 7 2" xfId="11519"/>
    <cellStyle name="Обычный 18 2 3 10 8" xfId="11520"/>
    <cellStyle name="Обычный 18 2 3 10 8 2" xfId="11521"/>
    <cellStyle name="Обычный 18 2 3 10 9" xfId="11522"/>
    <cellStyle name="Обычный 18 2 3 10 9 2" xfId="11523"/>
    <cellStyle name="Обычный 18 2 3 11" xfId="11524"/>
    <cellStyle name="Обычный 18 2 3 11 10" xfId="11525"/>
    <cellStyle name="Обычный 18 2 3 11 10 2" xfId="11526"/>
    <cellStyle name="Обычный 18 2 3 11 11" xfId="11527"/>
    <cellStyle name="Обычный 18 2 3 11 11 2" xfId="11528"/>
    <cellStyle name="Обычный 18 2 3 11 12" xfId="11529"/>
    <cellStyle name="Обычный 18 2 3 11 2" xfId="11530"/>
    <cellStyle name="Обычный 18 2 3 11 2 10" xfId="11531"/>
    <cellStyle name="Обычный 18 2 3 11 2 10 2" xfId="11532"/>
    <cellStyle name="Обычный 18 2 3 11 2 11" xfId="11533"/>
    <cellStyle name="Обычный 18 2 3 11 2 2" xfId="11534"/>
    <cellStyle name="Обычный 18 2 3 11 2 2 10" xfId="11535"/>
    <cellStyle name="Обычный 18 2 3 11 2 2 2" xfId="11536"/>
    <cellStyle name="Обычный 18 2 3 11 2 2 2 2" xfId="11537"/>
    <cellStyle name="Обычный 18 2 3 11 2 2 2 2 2" xfId="11538"/>
    <cellStyle name="Обычный 18 2 3 11 2 2 2 3" xfId="11539"/>
    <cellStyle name="Обычный 18 2 3 11 2 2 2 3 2" xfId="11540"/>
    <cellStyle name="Обычный 18 2 3 11 2 2 2 4" xfId="11541"/>
    <cellStyle name="Обычный 18 2 3 11 2 2 2 4 2" xfId="11542"/>
    <cellStyle name="Обычный 18 2 3 11 2 2 2 5" xfId="11543"/>
    <cellStyle name="Обычный 18 2 3 11 2 2 2 5 2" xfId="11544"/>
    <cellStyle name="Обычный 18 2 3 11 2 2 2 6" xfId="11545"/>
    <cellStyle name="Обычный 18 2 3 11 2 2 3" xfId="11546"/>
    <cellStyle name="Обычный 18 2 3 11 2 2 3 2" xfId="11547"/>
    <cellStyle name="Обычный 18 2 3 11 2 2 3 2 2" xfId="11548"/>
    <cellStyle name="Обычный 18 2 3 11 2 2 3 3" xfId="11549"/>
    <cellStyle name="Обычный 18 2 3 11 2 2 3 3 2" xfId="11550"/>
    <cellStyle name="Обычный 18 2 3 11 2 2 3 4" xfId="11551"/>
    <cellStyle name="Обычный 18 2 3 11 2 2 3 4 2" xfId="11552"/>
    <cellStyle name="Обычный 18 2 3 11 2 2 3 5" xfId="11553"/>
    <cellStyle name="Обычный 18 2 3 11 2 2 4" xfId="11554"/>
    <cellStyle name="Обычный 18 2 3 11 2 2 4 2" xfId="11555"/>
    <cellStyle name="Обычный 18 2 3 11 2 2 5" xfId="11556"/>
    <cellStyle name="Обычный 18 2 3 11 2 2 5 2" xfId="11557"/>
    <cellStyle name="Обычный 18 2 3 11 2 2 6" xfId="11558"/>
    <cellStyle name="Обычный 18 2 3 11 2 2 6 2" xfId="11559"/>
    <cellStyle name="Обычный 18 2 3 11 2 2 7" xfId="11560"/>
    <cellStyle name="Обычный 18 2 3 11 2 2 7 2" xfId="11561"/>
    <cellStyle name="Обычный 18 2 3 11 2 2 8" xfId="11562"/>
    <cellStyle name="Обычный 18 2 3 11 2 2 8 2" xfId="11563"/>
    <cellStyle name="Обычный 18 2 3 11 2 2 9" xfId="11564"/>
    <cellStyle name="Обычный 18 2 3 11 2 2 9 2" xfId="11565"/>
    <cellStyle name="Обычный 18 2 3 11 2 3" xfId="11566"/>
    <cellStyle name="Обычный 18 2 3 11 2 3 2" xfId="11567"/>
    <cellStyle name="Обычный 18 2 3 11 2 3 2 2" xfId="11568"/>
    <cellStyle name="Обычный 18 2 3 11 2 3 3" xfId="11569"/>
    <cellStyle name="Обычный 18 2 3 11 2 3 3 2" xfId="11570"/>
    <cellStyle name="Обычный 18 2 3 11 2 3 4" xfId="11571"/>
    <cellStyle name="Обычный 18 2 3 11 2 3 4 2" xfId="11572"/>
    <cellStyle name="Обычный 18 2 3 11 2 3 5" xfId="11573"/>
    <cellStyle name="Обычный 18 2 3 11 2 3 5 2" xfId="11574"/>
    <cellStyle name="Обычный 18 2 3 11 2 3 6" xfId="11575"/>
    <cellStyle name="Обычный 18 2 3 11 2 4" xfId="11576"/>
    <cellStyle name="Обычный 18 2 3 11 2 4 2" xfId="11577"/>
    <cellStyle name="Обычный 18 2 3 11 2 4 2 2" xfId="11578"/>
    <cellStyle name="Обычный 18 2 3 11 2 4 3" xfId="11579"/>
    <cellStyle name="Обычный 18 2 3 11 2 4 3 2" xfId="11580"/>
    <cellStyle name="Обычный 18 2 3 11 2 4 4" xfId="11581"/>
    <cellStyle name="Обычный 18 2 3 11 2 4 4 2" xfId="11582"/>
    <cellStyle name="Обычный 18 2 3 11 2 4 5" xfId="11583"/>
    <cellStyle name="Обычный 18 2 3 11 2 5" xfId="11584"/>
    <cellStyle name="Обычный 18 2 3 11 2 5 2" xfId="11585"/>
    <cellStyle name="Обычный 18 2 3 11 2 6" xfId="11586"/>
    <cellStyle name="Обычный 18 2 3 11 2 6 2" xfId="11587"/>
    <cellStyle name="Обычный 18 2 3 11 2 7" xfId="11588"/>
    <cellStyle name="Обычный 18 2 3 11 2 7 2" xfId="11589"/>
    <cellStyle name="Обычный 18 2 3 11 2 8" xfId="11590"/>
    <cellStyle name="Обычный 18 2 3 11 2 8 2" xfId="11591"/>
    <cellStyle name="Обычный 18 2 3 11 2 9" xfId="11592"/>
    <cellStyle name="Обычный 18 2 3 11 2 9 2" xfId="11593"/>
    <cellStyle name="Обычный 18 2 3 11 3" xfId="11594"/>
    <cellStyle name="Обычный 18 2 3 11 3 10" xfId="11595"/>
    <cellStyle name="Обычный 18 2 3 11 3 2" xfId="11596"/>
    <cellStyle name="Обычный 18 2 3 11 3 2 2" xfId="11597"/>
    <cellStyle name="Обычный 18 2 3 11 3 2 2 2" xfId="11598"/>
    <cellStyle name="Обычный 18 2 3 11 3 2 3" xfId="11599"/>
    <cellStyle name="Обычный 18 2 3 11 3 2 3 2" xfId="11600"/>
    <cellStyle name="Обычный 18 2 3 11 3 2 4" xfId="11601"/>
    <cellStyle name="Обычный 18 2 3 11 3 2 4 2" xfId="11602"/>
    <cellStyle name="Обычный 18 2 3 11 3 2 5" xfId="11603"/>
    <cellStyle name="Обычный 18 2 3 11 3 2 5 2" xfId="11604"/>
    <cellStyle name="Обычный 18 2 3 11 3 2 6" xfId="11605"/>
    <cellStyle name="Обычный 18 2 3 11 3 3" xfId="11606"/>
    <cellStyle name="Обычный 18 2 3 11 3 3 2" xfId="11607"/>
    <cellStyle name="Обычный 18 2 3 11 3 3 2 2" xfId="11608"/>
    <cellStyle name="Обычный 18 2 3 11 3 3 3" xfId="11609"/>
    <cellStyle name="Обычный 18 2 3 11 3 3 3 2" xfId="11610"/>
    <cellStyle name="Обычный 18 2 3 11 3 3 4" xfId="11611"/>
    <cellStyle name="Обычный 18 2 3 11 3 3 4 2" xfId="11612"/>
    <cellStyle name="Обычный 18 2 3 11 3 3 5" xfId="11613"/>
    <cellStyle name="Обычный 18 2 3 11 3 4" xfId="11614"/>
    <cellStyle name="Обычный 18 2 3 11 3 4 2" xfId="11615"/>
    <cellStyle name="Обычный 18 2 3 11 3 5" xfId="11616"/>
    <cellStyle name="Обычный 18 2 3 11 3 5 2" xfId="11617"/>
    <cellStyle name="Обычный 18 2 3 11 3 6" xfId="11618"/>
    <cellStyle name="Обычный 18 2 3 11 3 6 2" xfId="11619"/>
    <cellStyle name="Обычный 18 2 3 11 3 7" xfId="11620"/>
    <cellStyle name="Обычный 18 2 3 11 3 7 2" xfId="11621"/>
    <cellStyle name="Обычный 18 2 3 11 3 8" xfId="11622"/>
    <cellStyle name="Обычный 18 2 3 11 3 8 2" xfId="11623"/>
    <cellStyle name="Обычный 18 2 3 11 3 9" xfId="11624"/>
    <cellStyle name="Обычный 18 2 3 11 3 9 2" xfId="11625"/>
    <cellStyle name="Обычный 18 2 3 11 4" xfId="11626"/>
    <cellStyle name="Обычный 18 2 3 11 4 2" xfId="11627"/>
    <cellStyle name="Обычный 18 2 3 11 4 2 2" xfId="11628"/>
    <cellStyle name="Обычный 18 2 3 11 4 3" xfId="11629"/>
    <cellStyle name="Обычный 18 2 3 11 4 3 2" xfId="11630"/>
    <cellStyle name="Обычный 18 2 3 11 4 4" xfId="11631"/>
    <cellStyle name="Обычный 18 2 3 11 4 4 2" xfId="11632"/>
    <cellStyle name="Обычный 18 2 3 11 4 5" xfId="11633"/>
    <cellStyle name="Обычный 18 2 3 11 4 5 2" xfId="11634"/>
    <cellStyle name="Обычный 18 2 3 11 4 6" xfId="11635"/>
    <cellStyle name="Обычный 18 2 3 11 5" xfId="11636"/>
    <cellStyle name="Обычный 18 2 3 11 5 2" xfId="11637"/>
    <cellStyle name="Обычный 18 2 3 11 5 2 2" xfId="11638"/>
    <cellStyle name="Обычный 18 2 3 11 5 3" xfId="11639"/>
    <cellStyle name="Обычный 18 2 3 11 5 3 2" xfId="11640"/>
    <cellStyle name="Обычный 18 2 3 11 5 4" xfId="11641"/>
    <cellStyle name="Обычный 18 2 3 11 5 4 2" xfId="11642"/>
    <cellStyle name="Обычный 18 2 3 11 5 5" xfId="11643"/>
    <cellStyle name="Обычный 18 2 3 11 6" xfId="11644"/>
    <cellStyle name="Обычный 18 2 3 11 6 2" xfId="11645"/>
    <cellStyle name="Обычный 18 2 3 11 7" xfId="11646"/>
    <cellStyle name="Обычный 18 2 3 11 7 2" xfId="11647"/>
    <cellStyle name="Обычный 18 2 3 11 8" xfId="11648"/>
    <cellStyle name="Обычный 18 2 3 11 8 2" xfId="11649"/>
    <cellStyle name="Обычный 18 2 3 11 9" xfId="11650"/>
    <cellStyle name="Обычный 18 2 3 11 9 2" xfId="11651"/>
    <cellStyle name="Обычный 18 2 3 12" xfId="11652"/>
    <cellStyle name="Обычный 18 2 3 12 10" xfId="11653"/>
    <cellStyle name="Обычный 18 2 3 12 10 2" xfId="11654"/>
    <cellStyle name="Обычный 18 2 3 12 11" xfId="11655"/>
    <cellStyle name="Обычный 18 2 3 12 11 2" xfId="11656"/>
    <cellStyle name="Обычный 18 2 3 12 12" xfId="11657"/>
    <cellStyle name="Обычный 18 2 3 12 2" xfId="11658"/>
    <cellStyle name="Обычный 18 2 3 12 2 10" xfId="11659"/>
    <cellStyle name="Обычный 18 2 3 12 2 10 2" xfId="11660"/>
    <cellStyle name="Обычный 18 2 3 12 2 11" xfId="11661"/>
    <cellStyle name="Обычный 18 2 3 12 2 2" xfId="11662"/>
    <cellStyle name="Обычный 18 2 3 12 2 2 10" xfId="11663"/>
    <cellStyle name="Обычный 18 2 3 12 2 2 2" xfId="11664"/>
    <cellStyle name="Обычный 18 2 3 12 2 2 2 2" xfId="11665"/>
    <cellStyle name="Обычный 18 2 3 12 2 2 2 2 2" xfId="11666"/>
    <cellStyle name="Обычный 18 2 3 12 2 2 2 3" xfId="11667"/>
    <cellStyle name="Обычный 18 2 3 12 2 2 2 3 2" xfId="11668"/>
    <cellStyle name="Обычный 18 2 3 12 2 2 2 4" xfId="11669"/>
    <cellStyle name="Обычный 18 2 3 12 2 2 2 4 2" xfId="11670"/>
    <cellStyle name="Обычный 18 2 3 12 2 2 2 5" xfId="11671"/>
    <cellStyle name="Обычный 18 2 3 12 2 2 2 5 2" xfId="11672"/>
    <cellStyle name="Обычный 18 2 3 12 2 2 2 6" xfId="11673"/>
    <cellStyle name="Обычный 18 2 3 12 2 2 3" xfId="11674"/>
    <cellStyle name="Обычный 18 2 3 12 2 2 3 2" xfId="11675"/>
    <cellStyle name="Обычный 18 2 3 12 2 2 3 2 2" xfId="11676"/>
    <cellStyle name="Обычный 18 2 3 12 2 2 3 3" xfId="11677"/>
    <cellStyle name="Обычный 18 2 3 12 2 2 3 3 2" xfId="11678"/>
    <cellStyle name="Обычный 18 2 3 12 2 2 3 4" xfId="11679"/>
    <cellStyle name="Обычный 18 2 3 12 2 2 3 4 2" xfId="11680"/>
    <cellStyle name="Обычный 18 2 3 12 2 2 3 5" xfId="11681"/>
    <cellStyle name="Обычный 18 2 3 12 2 2 4" xfId="11682"/>
    <cellStyle name="Обычный 18 2 3 12 2 2 4 2" xfId="11683"/>
    <cellStyle name="Обычный 18 2 3 12 2 2 5" xfId="11684"/>
    <cellStyle name="Обычный 18 2 3 12 2 2 5 2" xfId="11685"/>
    <cellStyle name="Обычный 18 2 3 12 2 2 6" xfId="11686"/>
    <cellStyle name="Обычный 18 2 3 12 2 2 6 2" xfId="11687"/>
    <cellStyle name="Обычный 18 2 3 12 2 2 7" xfId="11688"/>
    <cellStyle name="Обычный 18 2 3 12 2 2 7 2" xfId="11689"/>
    <cellStyle name="Обычный 18 2 3 12 2 2 8" xfId="11690"/>
    <cellStyle name="Обычный 18 2 3 12 2 2 8 2" xfId="11691"/>
    <cellStyle name="Обычный 18 2 3 12 2 2 9" xfId="11692"/>
    <cellStyle name="Обычный 18 2 3 12 2 2 9 2" xfId="11693"/>
    <cellStyle name="Обычный 18 2 3 12 2 3" xfId="11694"/>
    <cellStyle name="Обычный 18 2 3 12 2 3 2" xfId="11695"/>
    <cellStyle name="Обычный 18 2 3 12 2 3 2 2" xfId="11696"/>
    <cellStyle name="Обычный 18 2 3 12 2 3 3" xfId="11697"/>
    <cellStyle name="Обычный 18 2 3 12 2 3 3 2" xfId="11698"/>
    <cellStyle name="Обычный 18 2 3 12 2 3 4" xfId="11699"/>
    <cellStyle name="Обычный 18 2 3 12 2 3 4 2" xfId="11700"/>
    <cellStyle name="Обычный 18 2 3 12 2 3 5" xfId="11701"/>
    <cellStyle name="Обычный 18 2 3 12 2 3 5 2" xfId="11702"/>
    <cellStyle name="Обычный 18 2 3 12 2 3 6" xfId="11703"/>
    <cellStyle name="Обычный 18 2 3 12 2 4" xfId="11704"/>
    <cellStyle name="Обычный 18 2 3 12 2 4 2" xfId="11705"/>
    <cellStyle name="Обычный 18 2 3 12 2 4 2 2" xfId="11706"/>
    <cellStyle name="Обычный 18 2 3 12 2 4 3" xfId="11707"/>
    <cellStyle name="Обычный 18 2 3 12 2 4 3 2" xfId="11708"/>
    <cellStyle name="Обычный 18 2 3 12 2 4 4" xfId="11709"/>
    <cellStyle name="Обычный 18 2 3 12 2 4 4 2" xfId="11710"/>
    <cellStyle name="Обычный 18 2 3 12 2 4 5" xfId="11711"/>
    <cellStyle name="Обычный 18 2 3 12 2 5" xfId="11712"/>
    <cellStyle name="Обычный 18 2 3 12 2 5 2" xfId="11713"/>
    <cellStyle name="Обычный 18 2 3 12 2 6" xfId="11714"/>
    <cellStyle name="Обычный 18 2 3 12 2 6 2" xfId="11715"/>
    <cellStyle name="Обычный 18 2 3 12 2 7" xfId="11716"/>
    <cellStyle name="Обычный 18 2 3 12 2 7 2" xfId="11717"/>
    <cellStyle name="Обычный 18 2 3 12 2 8" xfId="11718"/>
    <cellStyle name="Обычный 18 2 3 12 2 8 2" xfId="11719"/>
    <cellStyle name="Обычный 18 2 3 12 2 9" xfId="11720"/>
    <cellStyle name="Обычный 18 2 3 12 2 9 2" xfId="11721"/>
    <cellStyle name="Обычный 18 2 3 12 3" xfId="11722"/>
    <cellStyle name="Обычный 18 2 3 12 3 10" xfId="11723"/>
    <cellStyle name="Обычный 18 2 3 12 3 2" xfId="11724"/>
    <cellStyle name="Обычный 18 2 3 12 3 2 2" xfId="11725"/>
    <cellStyle name="Обычный 18 2 3 12 3 2 2 2" xfId="11726"/>
    <cellStyle name="Обычный 18 2 3 12 3 2 3" xfId="11727"/>
    <cellStyle name="Обычный 18 2 3 12 3 2 3 2" xfId="11728"/>
    <cellStyle name="Обычный 18 2 3 12 3 2 4" xfId="11729"/>
    <cellStyle name="Обычный 18 2 3 12 3 2 4 2" xfId="11730"/>
    <cellStyle name="Обычный 18 2 3 12 3 2 5" xfId="11731"/>
    <cellStyle name="Обычный 18 2 3 12 3 2 5 2" xfId="11732"/>
    <cellStyle name="Обычный 18 2 3 12 3 2 6" xfId="11733"/>
    <cellStyle name="Обычный 18 2 3 12 3 3" xfId="11734"/>
    <cellStyle name="Обычный 18 2 3 12 3 3 2" xfId="11735"/>
    <cellStyle name="Обычный 18 2 3 12 3 3 2 2" xfId="11736"/>
    <cellStyle name="Обычный 18 2 3 12 3 3 3" xfId="11737"/>
    <cellStyle name="Обычный 18 2 3 12 3 3 3 2" xfId="11738"/>
    <cellStyle name="Обычный 18 2 3 12 3 3 4" xfId="11739"/>
    <cellStyle name="Обычный 18 2 3 12 3 3 4 2" xfId="11740"/>
    <cellStyle name="Обычный 18 2 3 12 3 3 5" xfId="11741"/>
    <cellStyle name="Обычный 18 2 3 12 3 4" xfId="11742"/>
    <cellStyle name="Обычный 18 2 3 12 3 4 2" xfId="11743"/>
    <cellStyle name="Обычный 18 2 3 12 3 5" xfId="11744"/>
    <cellStyle name="Обычный 18 2 3 12 3 5 2" xfId="11745"/>
    <cellStyle name="Обычный 18 2 3 12 3 6" xfId="11746"/>
    <cellStyle name="Обычный 18 2 3 12 3 6 2" xfId="11747"/>
    <cellStyle name="Обычный 18 2 3 12 3 7" xfId="11748"/>
    <cellStyle name="Обычный 18 2 3 12 3 7 2" xfId="11749"/>
    <cellStyle name="Обычный 18 2 3 12 3 8" xfId="11750"/>
    <cellStyle name="Обычный 18 2 3 12 3 8 2" xfId="11751"/>
    <cellStyle name="Обычный 18 2 3 12 3 9" xfId="11752"/>
    <cellStyle name="Обычный 18 2 3 12 3 9 2" xfId="11753"/>
    <cellStyle name="Обычный 18 2 3 12 4" xfId="11754"/>
    <cellStyle name="Обычный 18 2 3 12 4 2" xfId="11755"/>
    <cellStyle name="Обычный 18 2 3 12 4 2 2" xfId="11756"/>
    <cellStyle name="Обычный 18 2 3 12 4 3" xfId="11757"/>
    <cellStyle name="Обычный 18 2 3 12 4 3 2" xfId="11758"/>
    <cellStyle name="Обычный 18 2 3 12 4 4" xfId="11759"/>
    <cellStyle name="Обычный 18 2 3 12 4 4 2" xfId="11760"/>
    <cellStyle name="Обычный 18 2 3 12 4 5" xfId="11761"/>
    <cellStyle name="Обычный 18 2 3 12 4 5 2" xfId="11762"/>
    <cellStyle name="Обычный 18 2 3 12 4 6" xfId="11763"/>
    <cellStyle name="Обычный 18 2 3 12 5" xfId="11764"/>
    <cellStyle name="Обычный 18 2 3 12 5 2" xfId="11765"/>
    <cellStyle name="Обычный 18 2 3 12 5 2 2" xfId="11766"/>
    <cellStyle name="Обычный 18 2 3 12 5 3" xfId="11767"/>
    <cellStyle name="Обычный 18 2 3 12 5 3 2" xfId="11768"/>
    <cellStyle name="Обычный 18 2 3 12 5 4" xfId="11769"/>
    <cellStyle name="Обычный 18 2 3 12 5 4 2" xfId="11770"/>
    <cellStyle name="Обычный 18 2 3 12 5 5" xfId="11771"/>
    <cellStyle name="Обычный 18 2 3 12 6" xfId="11772"/>
    <cellStyle name="Обычный 18 2 3 12 6 2" xfId="11773"/>
    <cellStyle name="Обычный 18 2 3 12 7" xfId="11774"/>
    <cellStyle name="Обычный 18 2 3 12 7 2" xfId="11775"/>
    <cellStyle name="Обычный 18 2 3 12 8" xfId="11776"/>
    <cellStyle name="Обычный 18 2 3 12 8 2" xfId="11777"/>
    <cellStyle name="Обычный 18 2 3 12 9" xfId="11778"/>
    <cellStyle name="Обычный 18 2 3 12 9 2" xfId="11779"/>
    <cellStyle name="Обычный 18 2 3 13" xfId="11780"/>
    <cellStyle name="Обычный 18 2 3 13 10" xfId="11781"/>
    <cellStyle name="Обычный 18 2 3 13 10 2" xfId="11782"/>
    <cellStyle name="Обычный 18 2 3 13 11" xfId="11783"/>
    <cellStyle name="Обычный 18 2 3 13 2" xfId="11784"/>
    <cellStyle name="Обычный 18 2 3 13 2 10" xfId="11785"/>
    <cellStyle name="Обычный 18 2 3 13 2 2" xfId="11786"/>
    <cellStyle name="Обычный 18 2 3 13 2 2 2" xfId="11787"/>
    <cellStyle name="Обычный 18 2 3 13 2 2 2 2" xfId="11788"/>
    <cellStyle name="Обычный 18 2 3 13 2 2 3" xfId="11789"/>
    <cellStyle name="Обычный 18 2 3 13 2 2 3 2" xfId="11790"/>
    <cellStyle name="Обычный 18 2 3 13 2 2 4" xfId="11791"/>
    <cellStyle name="Обычный 18 2 3 13 2 2 4 2" xfId="11792"/>
    <cellStyle name="Обычный 18 2 3 13 2 2 5" xfId="11793"/>
    <cellStyle name="Обычный 18 2 3 13 2 2 5 2" xfId="11794"/>
    <cellStyle name="Обычный 18 2 3 13 2 2 6" xfId="11795"/>
    <cellStyle name="Обычный 18 2 3 13 2 3" xfId="11796"/>
    <cellStyle name="Обычный 18 2 3 13 2 3 2" xfId="11797"/>
    <cellStyle name="Обычный 18 2 3 13 2 3 2 2" xfId="11798"/>
    <cellStyle name="Обычный 18 2 3 13 2 3 3" xfId="11799"/>
    <cellStyle name="Обычный 18 2 3 13 2 3 3 2" xfId="11800"/>
    <cellStyle name="Обычный 18 2 3 13 2 3 4" xfId="11801"/>
    <cellStyle name="Обычный 18 2 3 13 2 3 4 2" xfId="11802"/>
    <cellStyle name="Обычный 18 2 3 13 2 3 5" xfId="11803"/>
    <cellStyle name="Обычный 18 2 3 13 2 4" xfId="11804"/>
    <cellStyle name="Обычный 18 2 3 13 2 4 2" xfId="11805"/>
    <cellStyle name="Обычный 18 2 3 13 2 5" xfId="11806"/>
    <cellStyle name="Обычный 18 2 3 13 2 5 2" xfId="11807"/>
    <cellStyle name="Обычный 18 2 3 13 2 6" xfId="11808"/>
    <cellStyle name="Обычный 18 2 3 13 2 6 2" xfId="11809"/>
    <cellStyle name="Обычный 18 2 3 13 2 7" xfId="11810"/>
    <cellStyle name="Обычный 18 2 3 13 2 7 2" xfId="11811"/>
    <cellStyle name="Обычный 18 2 3 13 2 8" xfId="11812"/>
    <cellStyle name="Обычный 18 2 3 13 2 8 2" xfId="11813"/>
    <cellStyle name="Обычный 18 2 3 13 2 9" xfId="11814"/>
    <cellStyle name="Обычный 18 2 3 13 2 9 2" xfId="11815"/>
    <cellStyle name="Обычный 18 2 3 13 3" xfId="11816"/>
    <cellStyle name="Обычный 18 2 3 13 3 2" xfId="11817"/>
    <cellStyle name="Обычный 18 2 3 13 3 2 2" xfId="11818"/>
    <cellStyle name="Обычный 18 2 3 13 3 3" xfId="11819"/>
    <cellStyle name="Обычный 18 2 3 13 3 3 2" xfId="11820"/>
    <cellStyle name="Обычный 18 2 3 13 3 4" xfId="11821"/>
    <cellStyle name="Обычный 18 2 3 13 3 4 2" xfId="11822"/>
    <cellStyle name="Обычный 18 2 3 13 3 5" xfId="11823"/>
    <cellStyle name="Обычный 18 2 3 13 3 5 2" xfId="11824"/>
    <cellStyle name="Обычный 18 2 3 13 3 6" xfId="11825"/>
    <cellStyle name="Обычный 18 2 3 13 4" xfId="11826"/>
    <cellStyle name="Обычный 18 2 3 13 4 2" xfId="11827"/>
    <cellStyle name="Обычный 18 2 3 13 4 2 2" xfId="11828"/>
    <cellStyle name="Обычный 18 2 3 13 4 3" xfId="11829"/>
    <cellStyle name="Обычный 18 2 3 13 4 3 2" xfId="11830"/>
    <cellStyle name="Обычный 18 2 3 13 4 4" xfId="11831"/>
    <cellStyle name="Обычный 18 2 3 13 4 4 2" xfId="11832"/>
    <cellStyle name="Обычный 18 2 3 13 4 5" xfId="11833"/>
    <cellStyle name="Обычный 18 2 3 13 5" xfId="11834"/>
    <cellStyle name="Обычный 18 2 3 13 5 2" xfId="11835"/>
    <cellStyle name="Обычный 18 2 3 13 6" xfId="11836"/>
    <cellStyle name="Обычный 18 2 3 13 6 2" xfId="11837"/>
    <cellStyle name="Обычный 18 2 3 13 7" xfId="11838"/>
    <cellStyle name="Обычный 18 2 3 13 7 2" xfId="11839"/>
    <cellStyle name="Обычный 18 2 3 13 8" xfId="11840"/>
    <cellStyle name="Обычный 18 2 3 13 8 2" xfId="11841"/>
    <cellStyle name="Обычный 18 2 3 13 9" xfId="11842"/>
    <cellStyle name="Обычный 18 2 3 13 9 2" xfId="11843"/>
    <cellStyle name="Обычный 18 2 3 14" xfId="11844"/>
    <cellStyle name="Обычный 18 2 3 14 10" xfId="11845"/>
    <cellStyle name="Обычный 18 2 3 14 2" xfId="11846"/>
    <cellStyle name="Обычный 18 2 3 14 2 2" xfId="11847"/>
    <cellStyle name="Обычный 18 2 3 14 2 2 2" xfId="11848"/>
    <cellStyle name="Обычный 18 2 3 14 2 3" xfId="11849"/>
    <cellStyle name="Обычный 18 2 3 14 2 3 2" xfId="11850"/>
    <cellStyle name="Обычный 18 2 3 14 2 4" xfId="11851"/>
    <cellStyle name="Обычный 18 2 3 14 2 4 2" xfId="11852"/>
    <cellStyle name="Обычный 18 2 3 14 2 5" xfId="11853"/>
    <cellStyle name="Обычный 18 2 3 14 2 5 2" xfId="11854"/>
    <cellStyle name="Обычный 18 2 3 14 2 6" xfId="11855"/>
    <cellStyle name="Обычный 18 2 3 14 3" xfId="11856"/>
    <cellStyle name="Обычный 18 2 3 14 3 2" xfId="11857"/>
    <cellStyle name="Обычный 18 2 3 14 3 2 2" xfId="11858"/>
    <cellStyle name="Обычный 18 2 3 14 3 3" xfId="11859"/>
    <cellStyle name="Обычный 18 2 3 14 3 3 2" xfId="11860"/>
    <cellStyle name="Обычный 18 2 3 14 3 4" xfId="11861"/>
    <cellStyle name="Обычный 18 2 3 14 3 4 2" xfId="11862"/>
    <cellStyle name="Обычный 18 2 3 14 3 5" xfId="11863"/>
    <cellStyle name="Обычный 18 2 3 14 4" xfId="11864"/>
    <cellStyle name="Обычный 18 2 3 14 4 2" xfId="11865"/>
    <cellStyle name="Обычный 18 2 3 14 5" xfId="11866"/>
    <cellStyle name="Обычный 18 2 3 14 5 2" xfId="11867"/>
    <cellStyle name="Обычный 18 2 3 14 6" xfId="11868"/>
    <cellStyle name="Обычный 18 2 3 14 6 2" xfId="11869"/>
    <cellStyle name="Обычный 18 2 3 14 7" xfId="11870"/>
    <cellStyle name="Обычный 18 2 3 14 7 2" xfId="11871"/>
    <cellStyle name="Обычный 18 2 3 14 8" xfId="11872"/>
    <cellStyle name="Обычный 18 2 3 14 8 2" xfId="11873"/>
    <cellStyle name="Обычный 18 2 3 14 9" xfId="11874"/>
    <cellStyle name="Обычный 18 2 3 14 9 2" xfId="11875"/>
    <cellStyle name="Обычный 18 2 3 15" xfId="11876"/>
    <cellStyle name="Обычный 18 2 3 15 2" xfId="11877"/>
    <cellStyle name="Обычный 18 2 3 15 2 2" xfId="11878"/>
    <cellStyle name="Обычный 18 2 3 15 2 2 2" xfId="11879"/>
    <cellStyle name="Обычный 18 2 3 15 2 3" xfId="11880"/>
    <cellStyle name="Обычный 18 2 3 15 2 3 2" xfId="11881"/>
    <cellStyle name="Обычный 18 2 3 15 2 4" xfId="11882"/>
    <cellStyle name="Обычный 18 2 3 15 2 4 2" xfId="11883"/>
    <cellStyle name="Обычный 18 2 3 15 2 5" xfId="11884"/>
    <cellStyle name="Обычный 18 2 3 15 2 5 2" xfId="11885"/>
    <cellStyle name="Обычный 18 2 3 15 2 6" xfId="11886"/>
    <cellStyle name="Обычный 18 2 3 15 3" xfId="11887"/>
    <cellStyle name="Обычный 18 2 3 15 3 2" xfId="11888"/>
    <cellStyle name="Обычный 18 2 3 15 4" xfId="11889"/>
    <cellStyle name="Обычный 18 2 3 15 4 2" xfId="11890"/>
    <cellStyle name="Обычный 18 2 3 15 5" xfId="11891"/>
    <cellStyle name="Обычный 18 2 3 15 5 2" xfId="11892"/>
    <cellStyle name="Обычный 18 2 3 15 6" xfId="11893"/>
    <cellStyle name="Обычный 18 2 3 15 6 2" xfId="11894"/>
    <cellStyle name="Обычный 18 2 3 15 7" xfId="11895"/>
    <cellStyle name="Обычный 18 2 3 16" xfId="11896"/>
    <cellStyle name="Обычный 18 2 3 16 2" xfId="11897"/>
    <cellStyle name="Обычный 18 2 3 16 2 2" xfId="11898"/>
    <cellStyle name="Обычный 18 2 3 16 3" xfId="11899"/>
    <cellStyle name="Обычный 18 2 3 16 3 2" xfId="11900"/>
    <cellStyle name="Обычный 18 2 3 16 4" xfId="11901"/>
    <cellStyle name="Обычный 18 2 3 16 4 2" xfId="11902"/>
    <cellStyle name="Обычный 18 2 3 16 5" xfId="11903"/>
    <cellStyle name="Обычный 18 2 3 16 5 2" xfId="11904"/>
    <cellStyle name="Обычный 18 2 3 16 6" xfId="11905"/>
    <cellStyle name="Обычный 18 2 3 17" xfId="11906"/>
    <cellStyle name="Обычный 18 2 3 17 2" xfId="11907"/>
    <cellStyle name="Обычный 18 2 3 17 2 2" xfId="11908"/>
    <cellStyle name="Обычный 18 2 3 17 3" xfId="11909"/>
    <cellStyle name="Обычный 18 2 3 17 3 2" xfId="11910"/>
    <cellStyle name="Обычный 18 2 3 17 4" xfId="11911"/>
    <cellStyle name="Обычный 18 2 3 17 4 2" xfId="11912"/>
    <cellStyle name="Обычный 18 2 3 17 5" xfId="11913"/>
    <cellStyle name="Обычный 18 2 3 18" xfId="11914"/>
    <cellStyle name="Обычный 18 2 3 18 2" xfId="11915"/>
    <cellStyle name="Обычный 18 2 3 19" xfId="11916"/>
    <cellStyle name="Обычный 18 2 3 19 2" xfId="11917"/>
    <cellStyle name="Обычный 18 2 3 2" xfId="11918"/>
    <cellStyle name="Обычный 18 2 3 2 10" xfId="11919"/>
    <cellStyle name="Обычный 18 2 3 2 10 2" xfId="11920"/>
    <cellStyle name="Обычный 18 2 3 2 11" xfId="11921"/>
    <cellStyle name="Обычный 18 2 3 2 11 2" xfId="11922"/>
    <cellStyle name="Обычный 18 2 3 2 12" xfId="11923"/>
    <cellStyle name="Обычный 18 2 3 2 12 2" xfId="11924"/>
    <cellStyle name="Обычный 18 2 3 2 13" xfId="11925"/>
    <cellStyle name="Обычный 18 2 3 2 13 2" xfId="11926"/>
    <cellStyle name="Обычный 18 2 3 2 14" xfId="11927"/>
    <cellStyle name="Обычный 18 2 3 2 2" xfId="11928"/>
    <cellStyle name="Обычный 18 2 3 2 2 10" xfId="11929"/>
    <cellStyle name="Обычный 18 2 3 2 2 10 2" xfId="11930"/>
    <cellStyle name="Обычный 18 2 3 2 2 11" xfId="11931"/>
    <cellStyle name="Обычный 18 2 3 2 2 11 2" xfId="11932"/>
    <cellStyle name="Обычный 18 2 3 2 2 12" xfId="11933"/>
    <cellStyle name="Обычный 18 2 3 2 2 12 2" xfId="11934"/>
    <cellStyle name="Обычный 18 2 3 2 2 13" xfId="11935"/>
    <cellStyle name="Обычный 18 2 3 2 2 2" xfId="11936"/>
    <cellStyle name="Обычный 18 2 3 2 2 2 10" xfId="11937"/>
    <cellStyle name="Обычный 18 2 3 2 2 2 10 2" xfId="11938"/>
    <cellStyle name="Обычный 18 2 3 2 2 2 11" xfId="11939"/>
    <cellStyle name="Обычный 18 2 3 2 2 2 2" xfId="11940"/>
    <cellStyle name="Обычный 18 2 3 2 2 2 2 10" xfId="11941"/>
    <cellStyle name="Обычный 18 2 3 2 2 2 2 2" xfId="11942"/>
    <cellStyle name="Обычный 18 2 3 2 2 2 2 2 2" xfId="11943"/>
    <cellStyle name="Обычный 18 2 3 2 2 2 2 2 2 2" xfId="11944"/>
    <cellStyle name="Обычный 18 2 3 2 2 2 2 2 3" xfId="11945"/>
    <cellStyle name="Обычный 18 2 3 2 2 2 2 2 3 2" xfId="11946"/>
    <cellStyle name="Обычный 18 2 3 2 2 2 2 2 4" xfId="11947"/>
    <cellStyle name="Обычный 18 2 3 2 2 2 2 2 4 2" xfId="11948"/>
    <cellStyle name="Обычный 18 2 3 2 2 2 2 2 5" xfId="11949"/>
    <cellStyle name="Обычный 18 2 3 2 2 2 2 2 5 2" xfId="11950"/>
    <cellStyle name="Обычный 18 2 3 2 2 2 2 2 6" xfId="11951"/>
    <cellStyle name="Обычный 18 2 3 2 2 2 2 3" xfId="11952"/>
    <cellStyle name="Обычный 18 2 3 2 2 2 2 3 2" xfId="11953"/>
    <cellStyle name="Обычный 18 2 3 2 2 2 2 3 2 2" xfId="11954"/>
    <cellStyle name="Обычный 18 2 3 2 2 2 2 3 3" xfId="11955"/>
    <cellStyle name="Обычный 18 2 3 2 2 2 2 3 3 2" xfId="11956"/>
    <cellStyle name="Обычный 18 2 3 2 2 2 2 3 4" xfId="11957"/>
    <cellStyle name="Обычный 18 2 3 2 2 2 2 3 4 2" xfId="11958"/>
    <cellStyle name="Обычный 18 2 3 2 2 2 2 3 5" xfId="11959"/>
    <cellStyle name="Обычный 18 2 3 2 2 2 2 4" xfId="11960"/>
    <cellStyle name="Обычный 18 2 3 2 2 2 2 4 2" xfId="11961"/>
    <cellStyle name="Обычный 18 2 3 2 2 2 2 5" xfId="11962"/>
    <cellStyle name="Обычный 18 2 3 2 2 2 2 5 2" xfId="11963"/>
    <cellStyle name="Обычный 18 2 3 2 2 2 2 6" xfId="11964"/>
    <cellStyle name="Обычный 18 2 3 2 2 2 2 6 2" xfId="11965"/>
    <cellStyle name="Обычный 18 2 3 2 2 2 2 7" xfId="11966"/>
    <cellStyle name="Обычный 18 2 3 2 2 2 2 7 2" xfId="11967"/>
    <cellStyle name="Обычный 18 2 3 2 2 2 2 8" xfId="11968"/>
    <cellStyle name="Обычный 18 2 3 2 2 2 2 8 2" xfId="11969"/>
    <cellStyle name="Обычный 18 2 3 2 2 2 2 9" xfId="11970"/>
    <cellStyle name="Обычный 18 2 3 2 2 2 2 9 2" xfId="11971"/>
    <cellStyle name="Обычный 18 2 3 2 2 2 3" xfId="11972"/>
    <cellStyle name="Обычный 18 2 3 2 2 2 3 2" xfId="11973"/>
    <cellStyle name="Обычный 18 2 3 2 2 2 3 2 2" xfId="11974"/>
    <cellStyle name="Обычный 18 2 3 2 2 2 3 3" xfId="11975"/>
    <cellStyle name="Обычный 18 2 3 2 2 2 3 3 2" xfId="11976"/>
    <cellStyle name="Обычный 18 2 3 2 2 2 3 4" xfId="11977"/>
    <cellStyle name="Обычный 18 2 3 2 2 2 3 4 2" xfId="11978"/>
    <cellStyle name="Обычный 18 2 3 2 2 2 3 5" xfId="11979"/>
    <cellStyle name="Обычный 18 2 3 2 2 2 3 5 2" xfId="11980"/>
    <cellStyle name="Обычный 18 2 3 2 2 2 3 6" xfId="11981"/>
    <cellStyle name="Обычный 18 2 3 2 2 2 4" xfId="11982"/>
    <cellStyle name="Обычный 18 2 3 2 2 2 4 2" xfId="11983"/>
    <cellStyle name="Обычный 18 2 3 2 2 2 4 2 2" xfId="11984"/>
    <cellStyle name="Обычный 18 2 3 2 2 2 4 3" xfId="11985"/>
    <cellStyle name="Обычный 18 2 3 2 2 2 4 3 2" xfId="11986"/>
    <cellStyle name="Обычный 18 2 3 2 2 2 4 4" xfId="11987"/>
    <cellStyle name="Обычный 18 2 3 2 2 2 4 4 2" xfId="11988"/>
    <cellStyle name="Обычный 18 2 3 2 2 2 4 5" xfId="11989"/>
    <cellStyle name="Обычный 18 2 3 2 2 2 5" xfId="11990"/>
    <cellStyle name="Обычный 18 2 3 2 2 2 5 2" xfId="11991"/>
    <cellStyle name="Обычный 18 2 3 2 2 2 6" xfId="11992"/>
    <cellStyle name="Обычный 18 2 3 2 2 2 6 2" xfId="11993"/>
    <cellStyle name="Обычный 18 2 3 2 2 2 7" xfId="11994"/>
    <cellStyle name="Обычный 18 2 3 2 2 2 7 2" xfId="11995"/>
    <cellStyle name="Обычный 18 2 3 2 2 2 8" xfId="11996"/>
    <cellStyle name="Обычный 18 2 3 2 2 2 8 2" xfId="11997"/>
    <cellStyle name="Обычный 18 2 3 2 2 2 9" xfId="11998"/>
    <cellStyle name="Обычный 18 2 3 2 2 2 9 2" xfId="11999"/>
    <cellStyle name="Обычный 18 2 3 2 2 3" xfId="12000"/>
    <cellStyle name="Обычный 18 2 3 2 2 3 10" xfId="12001"/>
    <cellStyle name="Обычный 18 2 3 2 2 3 2" xfId="12002"/>
    <cellStyle name="Обычный 18 2 3 2 2 3 2 2" xfId="12003"/>
    <cellStyle name="Обычный 18 2 3 2 2 3 2 2 2" xfId="12004"/>
    <cellStyle name="Обычный 18 2 3 2 2 3 2 3" xfId="12005"/>
    <cellStyle name="Обычный 18 2 3 2 2 3 2 3 2" xfId="12006"/>
    <cellStyle name="Обычный 18 2 3 2 2 3 2 4" xfId="12007"/>
    <cellStyle name="Обычный 18 2 3 2 2 3 2 4 2" xfId="12008"/>
    <cellStyle name="Обычный 18 2 3 2 2 3 2 5" xfId="12009"/>
    <cellStyle name="Обычный 18 2 3 2 2 3 2 5 2" xfId="12010"/>
    <cellStyle name="Обычный 18 2 3 2 2 3 2 6" xfId="12011"/>
    <cellStyle name="Обычный 18 2 3 2 2 3 3" xfId="12012"/>
    <cellStyle name="Обычный 18 2 3 2 2 3 3 2" xfId="12013"/>
    <cellStyle name="Обычный 18 2 3 2 2 3 3 2 2" xfId="12014"/>
    <cellStyle name="Обычный 18 2 3 2 2 3 3 3" xfId="12015"/>
    <cellStyle name="Обычный 18 2 3 2 2 3 3 3 2" xfId="12016"/>
    <cellStyle name="Обычный 18 2 3 2 2 3 3 4" xfId="12017"/>
    <cellStyle name="Обычный 18 2 3 2 2 3 3 4 2" xfId="12018"/>
    <cellStyle name="Обычный 18 2 3 2 2 3 3 5" xfId="12019"/>
    <cellStyle name="Обычный 18 2 3 2 2 3 4" xfId="12020"/>
    <cellStyle name="Обычный 18 2 3 2 2 3 4 2" xfId="12021"/>
    <cellStyle name="Обычный 18 2 3 2 2 3 5" xfId="12022"/>
    <cellStyle name="Обычный 18 2 3 2 2 3 5 2" xfId="12023"/>
    <cellStyle name="Обычный 18 2 3 2 2 3 6" xfId="12024"/>
    <cellStyle name="Обычный 18 2 3 2 2 3 6 2" xfId="12025"/>
    <cellStyle name="Обычный 18 2 3 2 2 3 7" xfId="12026"/>
    <cellStyle name="Обычный 18 2 3 2 2 3 7 2" xfId="12027"/>
    <cellStyle name="Обычный 18 2 3 2 2 3 8" xfId="12028"/>
    <cellStyle name="Обычный 18 2 3 2 2 3 8 2" xfId="12029"/>
    <cellStyle name="Обычный 18 2 3 2 2 3 9" xfId="12030"/>
    <cellStyle name="Обычный 18 2 3 2 2 3 9 2" xfId="12031"/>
    <cellStyle name="Обычный 18 2 3 2 2 4" xfId="12032"/>
    <cellStyle name="Обычный 18 2 3 2 2 4 2" xfId="12033"/>
    <cellStyle name="Обычный 18 2 3 2 2 4 2 2" xfId="12034"/>
    <cellStyle name="Обычный 18 2 3 2 2 4 2 2 2" xfId="12035"/>
    <cellStyle name="Обычный 18 2 3 2 2 4 2 3" xfId="12036"/>
    <cellStyle name="Обычный 18 2 3 2 2 4 2 3 2" xfId="12037"/>
    <cellStyle name="Обычный 18 2 3 2 2 4 2 4" xfId="12038"/>
    <cellStyle name="Обычный 18 2 3 2 2 4 2 4 2" xfId="12039"/>
    <cellStyle name="Обычный 18 2 3 2 2 4 2 5" xfId="12040"/>
    <cellStyle name="Обычный 18 2 3 2 2 4 2 5 2" xfId="12041"/>
    <cellStyle name="Обычный 18 2 3 2 2 4 2 6" xfId="12042"/>
    <cellStyle name="Обычный 18 2 3 2 2 4 3" xfId="12043"/>
    <cellStyle name="Обычный 18 2 3 2 2 4 3 2" xfId="12044"/>
    <cellStyle name="Обычный 18 2 3 2 2 4 4" xfId="12045"/>
    <cellStyle name="Обычный 18 2 3 2 2 4 4 2" xfId="12046"/>
    <cellStyle name="Обычный 18 2 3 2 2 4 5" xfId="12047"/>
    <cellStyle name="Обычный 18 2 3 2 2 4 5 2" xfId="12048"/>
    <cellStyle name="Обычный 18 2 3 2 2 4 6" xfId="12049"/>
    <cellStyle name="Обычный 18 2 3 2 2 4 6 2" xfId="12050"/>
    <cellStyle name="Обычный 18 2 3 2 2 4 7" xfId="12051"/>
    <cellStyle name="Обычный 18 2 3 2 2 5" xfId="12052"/>
    <cellStyle name="Обычный 18 2 3 2 2 5 2" xfId="12053"/>
    <cellStyle name="Обычный 18 2 3 2 2 5 2 2" xfId="12054"/>
    <cellStyle name="Обычный 18 2 3 2 2 5 3" xfId="12055"/>
    <cellStyle name="Обычный 18 2 3 2 2 5 3 2" xfId="12056"/>
    <cellStyle name="Обычный 18 2 3 2 2 5 4" xfId="12057"/>
    <cellStyle name="Обычный 18 2 3 2 2 5 4 2" xfId="12058"/>
    <cellStyle name="Обычный 18 2 3 2 2 5 5" xfId="12059"/>
    <cellStyle name="Обычный 18 2 3 2 2 5 5 2" xfId="12060"/>
    <cellStyle name="Обычный 18 2 3 2 2 5 6" xfId="12061"/>
    <cellStyle name="Обычный 18 2 3 2 2 6" xfId="12062"/>
    <cellStyle name="Обычный 18 2 3 2 2 6 2" xfId="12063"/>
    <cellStyle name="Обычный 18 2 3 2 2 6 2 2" xfId="12064"/>
    <cellStyle name="Обычный 18 2 3 2 2 6 3" xfId="12065"/>
    <cellStyle name="Обычный 18 2 3 2 2 6 3 2" xfId="12066"/>
    <cellStyle name="Обычный 18 2 3 2 2 6 4" xfId="12067"/>
    <cellStyle name="Обычный 18 2 3 2 2 6 4 2" xfId="12068"/>
    <cellStyle name="Обычный 18 2 3 2 2 6 5" xfId="12069"/>
    <cellStyle name="Обычный 18 2 3 2 2 7" xfId="12070"/>
    <cellStyle name="Обычный 18 2 3 2 2 7 2" xfId="12071"/>
    <cellStyle name="Обычный 18 2 3 2 2 8" xfId="12072"/>
    <cellStyle name="Обычный 18 2 3 2 2 8 2" xfId="12073"/>
    <cellStyle name="Обычный 18 2 3 2 2 9" xfId="12074"/>
    <cellStyle name="Обычный 18 2 3 2 2 9 2" xfId="12075"/>
    <cellStyle name="Обычный 18 2 3 2 3" xfId="12076"/>
    <cellStyle name="Обычный 18 2 3 2 3 10" xfId="12077"/>
    <cellStyle name="Обычный 18 2 3 2 3 10 2" xfId="12078"/>
    <cellStyle name="Обычный 18 2 3 2 3 11" xfId="12079"/>
    <cellStyle name="Обычный 18 2 3 2 3 2" xfId="12080"/>
    <cellStyle name="Обычный 18 2 3 2 3 2 10" xfId="12081"/>
    <cellStyle name="Обычный 18 2 3 2 3 2 2" xfId="12082"/>
    <cellStyle name="Обычный 18 2 3 2 3 2 2 2" xfId="12083"/>
    <cellStyle name="Обычный 18 2 3 2 3 2 2 2 2" xfId="12084"/>
    <cellStyle name="Обычный 18 2 3 2 3 2 2 3" xfId="12085"/>
    <cellStyle name="Обычный 18 2 3 2 3 2 2 3 2" xfId="12086"/>
    <cellStyle name="Обычный 18 2 3 2 3 2 2 4" xfId="12087"/>
    <cellStyle name="Обычный 18 2 3 2 3 2 2 4 2" xfId="12088"/>
    <cellStyle name="Обычный 18 2 3 2 3 2 2 5" xfId="12089"/>
    <cellStyle name="Обычный 18 2 3 2 3 2 2 5 2" xfId="12090"/>
    <cellStyle name="Обычный 18 2 3 2 3 2 2 6" xfId="12091"/>
    <cellStyle name="Обычный 18 2 3 2 3 2 3" xfId="12092"/>
    <cellStyle name="Обычный 18 2 3 2 3 2 3 2" xfId="12093"/>
    <cellStyle name="Обычный 18 2 3 2 3 2 3 2 2" xfId="12094"/>
    <cellStyle name="Обычный 18 2 3 2 3 2 3 3" xfId="12095"/>
    <cellStyle name="Обычный 18 2 3 2 3 2 3 3 2" xfId="12096"/>
    <cellStyle name="Обычный 18 2 3 2 3 2 3 4" xfId="12097"/>
    <cellStyle name="Обычный 18 2 3 2 3 2 3 4 2" xfId="12098"/>
    <cellStyle name="Обычный 18 2 3 2 3 2 3 5" xfId="12099"/>
    <cellStyle name="Обычный 18 2 3 2 3 2 4" xfId="12100"/>
    <cellStyle name="Обычный 18 2 3 2 3 2 4 2" xfId="12101"/>
    <cellStyle name="Обычный 18 2 3 2 3 2 5" xfId="12102"/>
    <cellStyle name="Обычный 18 2 3 2 3 2 5 2" xfId="12103"/>
    <cellStyle name="Обычный 18 2 3 2 3 2 6" xfId="12104"/>
    <cellStyle name="Обычный 18 2 3 2 3 2 6 2" xfId="12105"/>
    <cellStyle name="Обычный 18 2 3 2 3 2 7" xfId="12106"/>
    <cellStyle name="Обычный 18 2 3 2 3 2 7 2" xfId="12107"/>
    <cellStyle name="Обычный 18 2 3 2 3 2 8" xfId="12108"/>
    <cellStyle name="Обычный 18 2 3 2 3 2 8 2" xfId="12109"/>
    <cellStyle name="Обычный 18 2 3 2 3 2 9" xfId="12110"/>
    <cellStyle name="Обычный 18 2 3 2 3 2 9 2" xfId="12111"/>
    <cellStyle name="Обычный 18 2 3 2 3 3" xfId="12112"/>
    <cellStyle name="Обычный 18 2 3 2 3 3 2" xfId="12113"/>
    <cellStyle name="Обычный 18 2 3 2 3 3 2 2" xfId="12114"/>
    <cellStyle name="Обычный 18 2 3 2 3 3 3" xfId="12115"/>
    <cellStyle name="Обычный 18 2 3 2 3 3 3 2" xfId="12116"/>
    <cellStyle name="Обычный 18 2 3 2 3 3 4" xfId="12117"/>
    <cellStyle name="Обычный 18 2 3 2 3 3 4 2" xfId="12118"/>
    <cellStyle name="Обычный 18 2 3 2 3 3 5" xfId="12119"/>
    <cellStyle name="Обычный 18 2 3 2 3 3 5 2" xfId="12120"/>
    <cellStyle name="Обычный 18 2 3 2 3 3 6" xfId="12121"/>
    <cellStyle name="Обычный 18 2 3 2 3 4" xfId="12122"/>
    <cellStyle name="Обычный 18 2 3 2 3 4 2" xfId="12123"/>
    <cellStyle name="Обычный 18 2 3 2 3 4 2 2" xfId="12124"/>
    <cellStyle name="Обычный 18 2 3 2 3 4 3" xfId="12125"/>
    <cellStyle name="Обычный 18 2 3 2 3 4 3 2" xfId="12126"/>
    <cellStyle name="Обычный 18 2 3 2 3 4 4" xfId="12127"/>
    <cellStyle name="Обычный 18 2 3 2 3 4 4 2" xfId="12128"/>
    <cellStyle name="Обычный 18 2 3 2 3 4 5" xfId="12129"/>
    <cellStyle name="Обычный 18 2 3 2 3 5" xfId="12130"/>
    <cellStyle name="Обычный 18 2 3 2 3 5 2" xfId="12131"/>
    <cellStyle name="Обычный 18 2 3 2 3 6" xfId="12132"/>
    <cellStyle name="Обычный 18 2 3 2 3 6 2" xfId="12133"/>
    <cellStyle name="Обычный 18 2 3 2 3 7" xfId="12134"/>
    <cellStyle name="Обычный 18 2 3 2 3 7 2" xfId="12135"/>
    <cellStyle name="Обычный 18 2 3 2 3 8" xfId="12136"/>
    <cellStyle name="Обычный 18 2 3 2 3 8 2" xfId="12137"/>
    <cellStyle name="Обычный 18 2 3 2 3 9" xfId="12138"/>
    <cellStyle name="Обычный 18 2 3 2 3 9 2" xfId="12139"/>
    <cellStyle name="Обычный 18 2 3 2 4" xfId="12140"/>
    <cellStyle name="Обычный 18 2 3 2 4 10" xfId="12141"/>
    <cellStyle name="Обычный 18 2 3 2 4 2" xfId="12142"/>
    <cellStyle name="Обычный 18 2 3 2 4 2 2" xfId="12143"/>
    <cellStyle name="Обычный 18 2 3 2 4 2 2 2" xfId="12144"/>
    <cellStyle name="Обычный 18 2 3 2 4 2 3" xfId="12145"/>
    <cellStyle name="Обычный 18 2 3 2 4 2 3 2" xfId="12146"/>
    <cellStyle name="Обычный 18 2 3 2 4 2 4" xfId="12147"/>
    <cellStyle name="Обычный 18 2 3 2 4 2 4 2" xfId="12148"/>
    <cellStyle name="Обычный 18 2 3 2 4 2 5" xfId="12149"/>
    <cellStyle name="Обычный 18 2 3 2 4 2 5 2" xfId="12150"/>
    <cellStyle name="Обычный 18 2 3 2 4 2 6" xfId="12151"/>
    <cellStyle name="Обычный 18 2 3 2 4 3" xfId="12152"/>
    <cellStyle name="Обычный 18 2 3 2 4 3 2" xfId="12153"/>
    <cellStyle name="Обычный 18 2 3 2 4 3 2 2" xfId="12154"/>
    <cellStyle name="Обычный 18 2 3 2 4 3 3" xfId="12155"/>
    <cellStyle name="Обычный 18 2 3 2 4 3 3 2" xfId="12156"/>
    <cellStyle name="Обычный 18 2 3 2 4 3 4" xfId="12157"/>
    <cellStyle name="Обычный 18 2 3 2 4 3 4 2" xfId="12158"/>
    <cellStyle name="Обычный 18 2 3 2 4 3 5" xfId="12159"/>
    <cellStyle name="Обычный 18 2 3 2 4 4" xfId="12160"/>
    <cellStyle name="Обычный 18 2 3 2 4 4 2" xfId="12161"/>
    <cellStyle name="Обычный 18 2 3 2 4 5" xfId="12162"/>
    <cellStyle name="Обычный 18 2 3 2 4 5 2" xfId="12163"/>
    <cellStyle name="Обычный 18 2 3 2 4 6" xfId="12164"/>
    <cellStyle name="Обычный 18 2 3 2 4 6 2" xfId="12165"/>
    <cellStyle name="Обычный 18 2 3 2 4 7" xfId="12166"/>
    <cellStyle name="Обычный 18 2 3 2 4 7 2" xfId="12167"/>
    <cellStyle name="Обычный 18 2 3 2 4 8" xfId="12168"/>
    <cellStyle name="Обычный 18 2 3 2 4 8 2" xfId="12169"/>
    <cellStyle name="Обычный 18 2 3 2 4 9" xfId="12170"/>
    <cellStyle name="Обычный 18 2 3 2 4 9 2" xfId="12171"/>
    <cellStyle name="Обычный 18 2 3 2 5" xfId="12172"/>
    <cellStyle name="Обычный 18 2 3 2 5 2" xfId="12173"/>
    <cellStyle name="Обычный 18 2 3 2 5 2 2" xfId="12174"/>
    <cellStyle name="Обычный 18 2 3 2 5 2 2 2" xfId="12175"/>
    <cellStyle name="Обычный 18 2 3 2 5 2 3" xfId="12176"/>
    <cellStyle name="Обычный 18 2 3 2 5 2 3 2" xfId="12177"/>
    <cellStyle name="Обычный 18 2 3 2 5 2 4" xfId="12178"/>
    <cellStyle name="Обычный 18 2 3 2 5 2 4 2" xfId="12179"/>
    <cellStyle name="Обычный 18 2 3 2 5 2 5" xfId="12180"/>
    <cellStyle name="Обычный 18 2 3 2 5 2 5 2" xfId="12181"/>
    <cellStyle name="Обычный 18 2 3 2 5 2 6" xfId="12182"/>
    <cellStyle name="Обычный 18 2 3 2 5 3" xfId="12183"/>
    <cellStyle name="Обычный 18 2 3 2 5 3 2" xfId="12184"/>
    <cellStyle name="Обычный 18 2 3 2 5 4" xfId="12185"/>
    <cellStyle name="Обычный 18 2 3 2 5 4 2" xfId="12186"/>
    <cellStyle name="Обычный 18 2 3 2 5 5" xfId="12187"/>
    <cellStyle name="Обычный 18 2 3 2 5 5 2" xfId="12188"/>
    <cellStyle name="Обычный 18 2 3 2 5 6" xfId="12189"/>
    <cellStyle name="Обычный 18 2 3 2 5 6 2" xfId="12190"/>
    <cellStyle name="Обычный 18 2 3 2 5 7" xfId="12191"/>
    <cellStyle name="Обычный 18 2 3 2 6" xfId="12192"/>
    <cellStyle name="Обычный 18 2 3 2 6 2" xfId="12193"/>
    <cellStyle name="Обычный 18 2 3 2 6 2 2" xfId="12194"/>
    <cellStyle name="Обычный 18 2 3 2 6 3" xfId="12195"/>
    <cellStyle name="Обычный 18 2 3 2 6 3 2" xfId="12196"/>
    <cellStyle name="Обычный 18 2 3 2 6 4" xfId="12197"/>
    <cellStyle name="Обычный 18 2 3 2 6 4 2" xfId="12198"/>
    <cellStyle name="Обычный 18 2 3 2 6 5" xfId="12199"/>
    <cellStyle name="Обычный 18 2 3 2 6 5 2" xfId="12200"/>
    <cellStyle name="Обычный 18 2 3 2 6 6" xfId="12201"/>
    <cellStyle name="Обычный 18 2 3 2 7" xfId="12202"/>
    <cellStyle name="Обычный 18 2 3 2 7 2" xfId="12203"/>
    <cellStyle name="Обычный 18 2 3 2 7 2 2" xfId="12204"/>
    <cellStyle name="Обычный 18 2 3 2 7 3" xfId="12205"/>
    <cellStyle name="Обычный 18 2 3 2 7 3 2" xfId="12206"/>
    <cellStyle name="Обычный 18 2 3 2 7 4" xfId="12207"/>
    <cellStyle name="Обычный 18 2 3 2 7 4 2" xfId="12208"/>
    <cellStyle name="Обычный 18 2 3 2 7 5" xfId="12209"/>
    <cellStyle name="Обычный 18 2 3 2 8" xfId="12210"/>
    <cellStyle name="Обычный 18 2 3 2 8 2" xfId="12211"/>
    <cellStyle name="Обычный 18 2 3 2 9" xfId="12212"/>
    <cellStyle name="Обычный 18 2 3 2 9 2" xfId="12213"/>
    <cellStyle name="Обычный 18 2 3 20" xfId="12214"/>
    <cellStyle name="Обычный 18 2 3 20 2" xfId="12215"/>
    <cellStyle name="Обычный 18 2 3 21" xfId="12216"/>
    <cellStyle name="Обычный 18 2 3 21 2" xfId="12217"/>
    <cellStyle name="Обычный 18 2 3 22" xfId="12218"/>
    <cellStyle name="Обычный 18 2 3 22 2" xfId="12219"/>
    <cellStyle name="Обычный 18 2 3 23" xfId="12220"/>
    <cellStyle name="Обычный 18 2 3 23 2" xfId="12221"/>
    <cellStyle name="Обычный 18 2 3 24" xfId="12222"/>
    <cellStyle name="Обычный 18 2 3 3" xfId="12223"/>
    <cellStyle name="Обычный 18 2 3 3 10" xfId="12224"/>
    <cellStyle name="Обычный 18 2 3 3 10 2" xfId="12225"/>
    <cellStyle name="Обычный 18 2 3 3 11" xfId="12226"/>
    <cellStyle name="Обычный 18 2 3 3 11 2" xfId="12227"/>
    <cellStyle name="Обычный 18 2 3 3 12" xfId="12228"/>
    <cellStyle name="Обычный 18 2 3 3 12 2" xfId="12229"/>
    <cellStyle name="Обычный 18 2 3 3 13" xfId="12230"/>
    <cellStyle name="Обычный 18 2 3 3 2" xfId="12231"/>
    <cellStyle name="Обычный 18 2 3 3 2 10" xfId="12232"/>
    <cellStyle name="Обычный 18 2 3 3 2 10 2" xfId="12233"/>
    <cellStyle name="Обычный 18 2 3 3 2 11" xfId="12234"/>
    <cellStyle name="Обычный 18 2 3 3 2 2" xfId="12235"/>
    <cellStyle name="Обычный 18 2 3 3 2 2 10" xfId="12236"/>
    <cellStyle name="Обычный 18 2 3 3 2 2 2" xfId="12237"/>
    <cellStyle name="Обычный 18 2 3 3 2 2 2 2" xfId="12238"/>
    <cellStyle name="Обычный 18 2 3 3 2 2 2 2 2" xfId="12239"/>
    <cellStyle name="Обычный 18 2 3 3 2 2 2 3" xfId="12240"/>
    <cellStyle name="Обычный 18 2 3 3 2 2 2 3 2" xfId="12241"/>
    <cellStyle name="Обычный 18 2 3 3 2 2 2 4" xfId="12242"/>
    <cellStyle name="Обычный 18 2 3 3 2 2 2 4 2" xfId="12243"/>
    <cellStyle name="Обычный 18 2 3 3 2 2 2 5" xfId="12244"/>
    <cellStyle name="Обычный 18 2 3 3 2 2 2 5 2" xfId="12245"/>
    <cellStyle name="Обычный 18 2 3 3 2 2 2 6" xfId="12246"/>
    <cellStyle name="Обычный 18 2 3 3 2 2 3" xfId="12247"/>
    <cellStyle name="Обычный 18 2 3 3 2 2 3 2" xfId="12248"/>
    <cellStyle name="Обычный 18 2 3 3 2 2 3 2 2" xfId="12249"/>
    <cellStyle name="Обычный 18 2 3 3 2 2 3 3" xfId="12250"/>
    <cellStyle name="Обычный 18 2 3 3 2 2 3 3 2" xfId="12251"/>
    <cellStyle name="Обычный 18 2 3 3 2 2 3 4" xfId="12252"/>
    <cellStyle name="Обычный 18 2 3 3 2 2 3 4 2" xfId="12253"/>
    <cellStyle name="Обычный 18 2 3 3 2 2 3 5" xfId="12254"/>
    <cellStyle name="Обычный 18 2 3 3 2 2 4" xfId="12255"/>
    <cellStyle name="Обычный 18 2 3 3 2 2 4 2" xfId="12256"/>
    <cellStyle name="Обычный 18 2 3 3 2 2 5" xfId="12257"/>
    <cellStyle name="Обычный 18 2 3 3 2 2 5 2" xfId="12258"/>
    <cellStyle name="Обычный 18 2 3 3 2 2 6" xfId="12259"/>
    <cellStyle name="Обычный 18 2 3 3 2 2 6 2" xfId="12260"/>
    <cellStyle name="Обычный 18 2 3 3 2 2 7" xfId="12261"/>
    <cellStyle name="Обычный 18 2 3 3 2 2 7 2" xfId="12262"/>
    <cellStyle name="Обычный 18 2 3 3 2 2 8" xfId="12263"/>
    <cellStyle name="Обычный 18 2 3 3 2 2 8 2" xfId="12264"/>
    <cellStyle name="Обычный 18 2 3 3 2 2 9" xfId="12265"/>
    <cellStyle name="Обычный 18 2 3 3 2 2 9 2" xfId="12266"/>
    <cellStyle name="Обычный 18 2 3 3 2 3" xfId="12267"/>
    <cellStyle name="Обычный 18 2 3 3 2 3 2" xfId="12268"/>
    <cellStyle name="Обычный 18 2 3 3 2 3 2 2" xfId="12269"/>
    <cellStyle name="Обычный 18 2 3 3 2 3 3" xfId="12270"/>
    <cellStyle name="Обычный 18 2 3 3 2 3 3 2" xfId="12271"/>
    <cellStyle name="Обычный 18 2 3 3 2 3 4" xfId="12272"/>
    <cellStyle name="Обычный 18 2 3 3 2 3 4 2" xfId="12273"/>
    <cellStyle name="Обычный 18 2 3 3 2 3 5" xfId="12274"/>
    <cellStyle name="Обычный 18 2 3 3 2 3 5 2" xfId="12275"/>
    <cellStyle name="Обычный 18 2 3 3 2 3 6" xfId="12276"/>
    <cellStyle name="Обычный 18 2 3 3 2 4" xfId="12277"/>
    <cellStyle name="Обычный 18 2 3 3 2 4 2" xfId="12278"/>
    <cellStyle name="Обычный 18 2 3 3 2 4 2 2" xfId="12279"/>
    <cellStyle name="Обычный 18 2 3 3 2 4 3" xfId="12280"/>
    <cellStyle name="Обычный 18 2 3 3 2 4 3 2" xfId="12281"/>
    <cellStyle name="Обычный 18 2 3 3 2 4 4" xfId="12282"/>
    <cellStyle name="Обычный 18 2 3 3 2 4 4 2" xfId="12283"/>
    <cellStyle name="Обычный 18 2 3 3 2 4 5" xfId="12284"/>
    <cellStyle name="Обычный 18 2 3 3 2 5" xfId="12285"/>
    <cellStyle name="Обычный 18 2 3 3 2 5 2" xfId="12286"/>
    <cellStyle name="Обычный 18 2 3 3 2 6" xfId="12287"/>
    <cellStyle name="Обычный 18 2 3 3 2 6 2" xfId="12288"/>
    <cellStyle name="Обычный 18 2 3 3 2 7" xfId="12289"/>
    <cellStyle name="Обычный 18 2 3 3 2 7 2" xfId="12290"/>
    <cellStyle name="Обычный 18 2 3 3 2 8" xfId="12291"/>
    <cellStyle name="Обычный 18 2 3 3 2 8 2" xfId="12292"/>
    <cellStyle name="Обычный 18 2 3 3 2 9" xfId="12293"/>
    <cellStyle name="Обычный 18 2 3 3 2 9 2" xfId="12294"/>
    <cellStyle name="Обычный 18 2 3 3 3" xfId="12295"/>
    <cellStyle name="Обычный 18 2 3 3 3 10" xfId="12296"/>
    <cellStyle name="Обычный 18 2 3 3 3 2" xfId="12297"/>
    <cellStyle name="Обычный 18 2 3 3 3 2 2" xfId="12298"/>
    <cellStyle name="Обычный 18 2 3 3 3 2 2 2" xfId="12299"/>
    <cellStyle name="Обычный 18 2 3 3 3 2 3" xfId="12300"/>
    <cellStyle name="Обычный 18 2 3 3 3 2 3 2" xfId="12301"/>
    <cellStyle name="Обычный 18 2 3 3 3 2 4" xfId="12302"/>
    <cellStyle name="Обычный 18 2 3 3 3 2 4 2" xfId="12303"/>
    <cellStyle name="Обычный 18 2 3 3 3 2 5" xfId="12304"/>
    <cellStyle name="Обычный 18 2 3 3 3 2 5 2" xfId="12305"/>
    <cellStyle name="Обычный 18 2 3 3 3 2 6" xfId="12306"/>
    <cellStyle name="Обычный 18 2 3 3 3 3" xfId="12307"/>
    <cellStyle name="Обычный 18 2 3 3 3 3 2" xfId="12308"/>
    <cellStyle name="Обычный 18 2 3 3 3 3 2 2" xfId="12309"/>
    <cellStyle name="Обычный 18 2 3 3 3 3 3" xfId="12310"/>
    <cellStyle name="Обычный 18 2 3 3 3 3 3 2" xfId="12311"/>
    <cellStyle name="Обычный 18 2 3 3 3 3 4" xfId="12312"/>
    <cellStyle name="Обычный 18 2 3 3 3 3 4 2" xfId="12313"/>
    <cellStyle name="Обычный 18 2 3 3 3 3 5" xfId="12314"/>
    <cellStyle name="Обычный 18 2 3 3 3 4" xfId="12315"/>
    <cellStyle name="Обычный 18 2 3 3 3 4 2" xfId="12316"/>
    <cellStyle name="Обычный 18 2 3 3 3 5" xfId="12317"/>
    <cellStyle name="Обычный 18 2 3 3 3 5 2" xfId="12318"/>
    <cellStyle name="Обычный 18 2 3 3 3 6" xfId="12319"/>
    <cellStyle name="Обычный 18 2 3 3 3 6 2" xfId="12320"/>
    <cellStyle name="Обычный 18 2 3 3 3 7" xfId="12321"/>
    <cellStyle name="Обычный 18 2 3 3 3 7 2" xfId="12322"/>
    <cellStyle name="Обычный 18 2 3 3 3 8" xfId="12323"/>
    <cellStyle name="Обычный 18 2 3 3 3 8 2" xfId="12324"/>
    <cellStyle name="Обычный 18 2 3 3 3 9" xfId="12325"/>
    <cellStyle name="Обычный 18 2 3 3 3 9 2" xfId="12326"/>
    <cellStyle name="Обычный 18 2 3 3 4" xfId="12327"/>
    <cellStyle name="Обычный 18 2 3 3 4 2" xfId="12328"/>
    <cellStyle name="Обычный 18 2 3 3 4 2 2" xfId="12329"/>
    <cellStyle name="Обычный 18 2 3 3 4 2 2 2" xfId="12330"/>
    <cellStyle name="Обычный 18 2 3 3 4 2 3" xfId="12331"/>
    <cellStyle name="Обычный 18 2 3 3 4 2 3 2" xfId="12332"/>
    <cellStyle name="Обычный 18 2 3 3 4 2 4" xfId="12333"/>
    <cellStyle name="Обычный 18 2 3 3 4 2 4 2" xfId="12334"/>
    <cellStyle name="Обычный 18 2 3 3 4 2 5" xfId="12335"/>
    <cellStyle name="Обычный 18 2 3 3 4 2 5 2" xfId="12336"/>
    <cellStyle name="Обычный 18 2 3 3 4 2 6" xfId="12337"/>
    <cellStyle name="Обычный 18 2 3 3 4 3" xfId="12338"/>
    <cellStyle name="Обычный 18 2 3 3 4 3 2" xfId="12339"/>
    <cellStyle name="Обычный 18 2 3 3 4 4" xfId="12340"/>
    <cellStyle name="Обычный 18 2 3 3 4 4 2" xfId="12341"/>
    <cellStyle name="Обычный 18 2 3 3 4 5" xfId="12342"/>
    <cellStyle name="Обычный 18 2 3 3 4 5 2" xfId="12343"/>
    <cellStyle name="Обычный 18 2 3 3 4 6" xfId="12344"/>
    <cellStyle name="Обычный 18 2 3 3 4 6 2" xfId="12345"/>
    <cellStyle name="Обычный 18 2 3 3 4 7" xfId="12346"/>
    <cellStyle name="Обычный 18 2 3 3 5" xfId="12347"/>
    <cellStyle name="Обычный 18 2 3 3 5 2" xfId="12348"/>
    <cellStyle name="Обычный 18 2 3 3 5 2 2" xfId="12349"/>
    <cellStyle name="Обычный 18 2 3 3 5 3" xfId="12350"/>
    <cellStyle name="Обычный 18 2 3 3 5 3 2" xfId="12351"/>
    <cellStyle name="Обычный 18 2 3 3 5 4" xfId="12352"/>
    <cellStyle name="Обычный 18 2 3 3 5 4 2" xfId="12353"/>
    <cellStyle name="Обычный 18 2 3 3 5 5" xfId="12354"/>
    <cellStyle name="Обычный 18 2 3 3 5 5 2" xfId="12355"/>
    <cellStyle name="Обычный 18 2 3 3 5 6" xfId="12356"/>
    <cellStyle name="Обычный 18 2 3 3 6" xfId="12357"/>
    <cellStyle name="Обычный 18 2 3 3 6 2" xfId="12358"/>
    <cellStyle name="Обычный 18 2 3 3 6 2 2" xfId="12359"/>
    <cellStyle name="Обычный 18 2 3 3 6 3" xfId="12360"/>
    <cellStyle name="Обычный 18 2 3 3 6 3 2" xfId="12361"/>
    <cellStyle name="Обычный 18 2 3 3 6 4" xfId="12362"/>
    <cellStyle name="Обычный 18 2 3 3 6 4 2" xfId="12363"/>
    <cellStyle name="Обычный 18 2 3 3 6 5" xfId="12364"/>
    <cellStyle name="Обычный 18 2 3 3 7" xfId="12365"/>
    <cellStyle name="Обычный 18 2 3 3 7 2" xfId="12366"/>
    <cellStyle name="Обычный 18 2 3 3 8" xfId="12367"/>
    <cellStyle name="Обычный 18 2 3 3 8 2" xfId="12368"/>
    <cellStyle name="Обычный 18 2 3 3 9" xfId="12369"/>
    <cellStyle name="Обычный 18 2 3 3 9 2" xfId="12370"/>
    <cellStyle name="Обычный 18 2 3 4" xfId="12371"/>
    <cellStyle name="Обычный 18 2 3 4 10" xfId="12372"/>
    <cellStyle name="Обычный 18 2 3 4 10 2" xfId="12373"/>
    <cellStyle name="Обычный 18 2 3 4 11" xfId="12374"/>
    <cellStyle name="Обычный 18 2 3 4 11 2" xfId="12375"/>
    <cellStyle name="Обычный 18 2 3 4 12" xfId="12376"/>
    <cellStyle name="Обычный 18 2 3 4 12 2" xfId="12377"/>
    <cellStyle name="Обычный 18 2 3 4 13" xfId="12378"/>
    <cellStyle name="Обычный 18 2 3 4 2" xfId="12379"/>
    <cellStyle name="Обычный 18 2 3 4 2 10" xfId="12380"/>
    <cellStyle name="Обычный 18 2 3 4 2 10 2" xfId="12381"/>
    <cellStyle name="Обычный 18 2 3 4 2 11" xfId="12382"/>
    <cellStyle name="Обычный 18 2 3 4 2 2" xfId="12383"/>
    <cellStyle name="Обычный 18 2 3 4 2 2 10" xfId="12384"/>
    <cellStyle name="Обычный 18 2 3 4 2 2 2" xfId="12385"/>
    <cellStyle name="Обычный 18 2 3 4 2 2 2 2" xfId="12386"/>
    <cellStyle name="Обычный 18 2 3 4 2 2 2 2 2" xfId="12387"/>
    <cellStyle name="Обычный 18 2 3 4 2 2 2 3" xfId="12388"/>
    <cellStyle name="Обычный 18 2 3 4 2 2 2 3 2" xfId="12389"/>
    <cellStyle name="Обычный 18 2 3 4 2 2 2 4" xfId="12390"/>
    <cellStyle name="Обычный 18 2 3 4 2 2 2 4 2" xfId="12391"/>
    <cellStyle name="Обычный 18 2 3 4 2 2 2 5" xfId="12392"/>
    <cellStyle name="Обычный 18 2 3 4 2 2 2 5 2" xfId="12393"/>
    <cellStyle name="Обычный 18 2 3 4 2 2 2 6" xfId="12394"/>
    <cellStyle name="Обычный 18 2 3 4 2 2 3" xfId="12395"/>
    <cellStyle name="Обычный 18 2 3 4 2 2 3 2" xfId="12396"/>
    <cellStyle name="Обычный 18 2 3 4 2 2 3 2 2" xfId="12397"/>
    <cellStyle name="Обычный 18 2 3 4 2 2 3 3" xfId="12398"/>
    <cellStyle name="Обычный 18 2 3 4 2 2 3 3 2" xfId="12399"/>
    <cellStyle name="Обычный 18 2 3 4 2 2 3 4" xfId="12400"/>
    <cellStyle name="Обычный 18 2 3 4 2 2 3 4 2" xfId="12401"/>
    <cellStyle name="Обычный 18 2 3 4 2 2 3 5" xfId="12402"/>
    <cellStyle name="Обычный 18 2 3 4 2 2 4" xfId="12403"/>
    <cellStyle name="Обычный 18 2 3 4 2 2 4 2" xfId="12404"/>
    <cellStyle name="Обычный 18 2 3 4 2 2 5" xfId="12405"/>
    <cellStyle name="Обычный 18 2 3 4 2 2 5 2" xfId="12406"/>
    <cellStyle name="Обычный 18 2 3 4 2 2 6" xfId="12407"/>
    <cellStyle name="Обычный 18 2 3 4 2 2 6 2" xfId="12408"/>
    <cellStyle name="Обычный 18 2 3 4 2 2 7" xfId="12409"/>
    <cellStyle name="Обычный 18 2 3 4 2 2 7 2" xfId="12410"/>
    <cellStyle name="Обычный 18 2 3 4 2 2 8" xfId="12411"/>
    <cellStyle name="Обычный 18 2 3 4 2 2 8 2" xfId="12412"/>
    <cellStyle name="Обычный 18 2 3 4 2 2 9" xfId="12413"/>
    <cellStyle name="Обычный 18 2 3 4 2 2 9 2" xfId="12414"/>
    <cellStyle name="Обычный 18 2 3 4 2 3" xfId="12415"/>
    <cellStyle name="Обычный 18 2 3 4 2 3 2" xfId="12416"/>
    <cellStyle name="Обычный 18 2 3 4 2 3 2 2" xfId="12417"/>
    <cellStyle name="Обычный 18 2 3 4 2 3 3" xfId="12418"/>
    <cellStyle name="Обычный 18 2 3 4 2 3 3 2" xfId="12419"/>
    <cellStyle name="Обычный 18 2 3 4 2 3 4" xfId="12420"/>
    <cellStyle name="Обычный 18 2 3 4 2 3 4 2" xfId="12421"/>
    <cellStyle name="Обычный 18 2 3 4 2 3 5" xfId="12422"/>
    <cellStyle name="Обычный 18 2 3 4 2 3 5 2" xfId="12423"/>
    <cellStyle name="Обычный 18 2 3 4 2 3 6" xfId="12424"/>
    <cellStyle name="Обычный 18 2 3 4 2 4" xfId="12425"/>
    <cellStyle name="Обычный 18 2 3 4 2 4 2" xfId="12426"/>
    <cellStyle name="Обычный 18 2 3 4 2 4 2 2" xfId="12427"/>
    <cellStyle name="Обычный 18 2 3 4 2 4 3" xfId="12428"/>
    <cellStyle name="Обычный 18 2 3 4 2 4 3 2" xfId="12429"/>
    <cellStyle name="Обычный 18 2 3 4 2 4 4" xfId="12430"/>
    <cellStyle name="Обычный 18 2 3 4 2 4 4 2" xfId="12431"/>
    <cellStyle name="Обычный 18 2 3 4 2 4 5" xfId="12432"/>
    <cellStyle name="Обычный 18 2 3 4 2 5" xfId="12433"/>
    <cellStyle name="Обычный 18 2 3 4 2 5 2" xfId="12434"/>
    <cellStyle name="Обычный 18 2 3 4 2 6" xfId="12435"/>
    <cellStyle name="Обычный 18 2 3 4 2 6 2" xfId="12436"/>
    <cellStyle name="Обычный 18 2 3 4 2 7" xfId="12437"/>
    <cellStyle name="Обычный 18 2 3 4 2 7 2" xfId="12438"/>
    <cellStyle name="Обычный 18 2 3 4 2 8" xfId="12439"/>
    <cellStyle name="Обычный 18 2 3 4 2 8 2" xfId="12440"/>
    <cellStyle name="Обычный 18 2 3 4 2 9" xfId="12441"/>
    <cellStyle name="Обычный 18 2 3 4 2 9 2" xfId="12442"/>
    <cellStyle name="Обычный 18 2 3 4 3" xfId="12443"/>
    <cellStyle name="Обычный 18 2 3 4 3 10" xfId="12444"/>
    <cellStyle name="Обычный 18 2 3 4 3 2" xfId="12445"/>
    <cellStyle name="Обычный 18 2 3 4 3 2 2" xfId="12446"/>
    <cellStyle name="Обычный 18 2 3 4 3 2 2 2" xfId="12447"/>
    <cellStyle name="Обычный 18 2 3 4 3 2 3" xfId="12448"/>
    <cellStyle name="Обычный 18 2 3 4 3 2 3 2" xfId="12449"/>
    <cellStyle name="Обычный 18 2 3 4 3 2 4" xfId="12450"/>
    <cellStyle name="Обычный 18 2 3 4 3 2 4 2" xfId="12451"/>
    <cellStyle name="Обычный 18 2 3 4 3 2 5" xfId="12452"/>
    <cellStyle name="Обычный 18 2 3 4 3 2 5 2" xfId="12453"/>
    <cellStyle name="Обычный 18 2 3 4 3 2 6" xfId="12454"/>
    <cellStyle name="Обычный 18 2 3 4 3 3" xfId="12455"/>
    <cellStyle name="Обычный 18 2 3 4 3 3 2" xfId="12456"/>
    <cellStyle name="Обычный 18 2 3 4 3 3 2 2" xfId="12457"/>
    <cellStyle name="Обычный 18 2 3 4 3 3 3" xfId="12458"/>
    <cellStyle name="Обычный 18 2 3 4 3 3 3 2" xfId="12459"/>
    <cellStyle name="Обычный 18 2 3 4 3 3 4" xfId="12460"/>
    <cellStyle name="Обычный 18 2 3 4 3 3 4 2" xfId="12461"/>
    <cellStyle name="Обычный 18 2 3 4 3 3 5" xfId="12462"/>
    <cellStyle name="Обычный 18 2 3 4 3 4" xfId="12463"/>
    <cellStyle name="Обычный 18 2 3 4 3 4 2" xfId="12464"/>
    <cellStyle name="Обычный 18 2 3 4 3 5" xfId="12465"/>
    <cellStyle name="Обычный 18 2 3 4 3 5 2" xfId="12466"/>
    <cellStyle name="Обычный 18 2 3 4 3 6" xfId="12467"/>
    <cellStyle name="Обычный 18 2 3 4 3 6 2" xfId="12468"/>
    <cellStyle name="Обычный 18 2 3 4 3 7" xfId="12469"/>
    <cellStyle name="Обычный 18 2 3 4 3 7 2" xfId="12470"/>
    <cellStyle name="Обычный 18 2 3 4 3 8" xfId="12471"/>
    <cellStyle name="Обычный 18 2 3 4 3 8 2" xfId="12472"/>
    <cellStyle name="Обычный 18 2 3 4 3 9" xfId="12473"/>
    <cellStyle name="Обычный 18 2 3 4 3 9 2" xfId="12474"/>
    <cellStyle name="Обычный 18 2 3 4 4" xfId="12475"/>
    <cellStyle name="Обычный 18 2 3 4 4 2" xfId="12476"/>
    <cellStyle name="Обычный 18 2 3 4 4 2 2" xfId="12477"/>
    <cellStyle name="Обычный 18 2 3 4 4 2 2 2" xfId="12478"/>
    <cellStyle name="Обычный 18 2 3 4 4 2 3" xfId="12479"/>
    <cellStyle name="Обычный 18 2 3 4 4 2 3 2" xfId="12480"/>
    <cellStyle name="Обычный 18 2 3 4 4 2 4" xfId="12481"/>
    <cellStyle name="Обычный 18 2 3 4 4 2 4 2" xfId="12482"/>
    <cellStyle name="Обычный 18 2 3 4 4 2 5" xfId="12483"/>
    <cellStyle name="Обычный 18 2 3 4 4 2 5 2" xfId="12484"/>
    <cellStyle name="Обычный 18 2 3 4 4 2 6" xfId="12485"/>
    <cellStyle name="Обычный 18 2 3 4 4 3" xfId="12486"/>
    <cellStyle name="Обычный 18 2 3 4 4 3 2" xfId="12487"/>
    <cellStyle name="Обычный 18 2 3 4 4 4" xfId="12488"/>
    <cellStyle name="Обычный 18 2 3 4 4 4 2" xfId="12489"/>
    <cellStyle name="Обычный 18 2 3 4 4 5" xfId="12490"/>
    <cellStyle name="Обычный 18 2 3 4 4 5 2" xfId="12491"/>
    <cellStyle name="Обычный 18 2 3 4 4 6" xfId="12492"/>
    <cellStyle name="Обычный 18 2 3 4 4 6 2" xfId="12493"/>
    <cellStyle name="Обычный 18 2 3 4 4 7" xfId="12494"/>
    <cellStyle name="Обычный 18 2 3 4 5" xfId="12495"/>
    <cellStyle name="Обычный 18 2 3 4 5 2" xfId="12496"/>
    <cellStyle name="Обычный 18 2 3 4 5 2 2" xfId="12497"/>
    <cellStyle name="Обычный 18 2 3 4 5 3" xfId="12498"/>
    <cellStyle name="Обычный 18 2 3 4 5 3 2" xfId="12499"/>
    <cellStyle name="Обычный 18 2 3 4 5 4" xfId="12500"/>
    <cellStyle name="Обычный 18 2 3 4 5 4 2" xfId="12501"/>
    <cellStyle name="Обычный 18 2 3 4 5 5" xfId="12502"/>
    <cellStyle name="Обычный 18 2 3 4 5 5 2" xfId="12503"/>
    <cellStyle name="Обычный 18 2 3 4 5 6" xfId="12504"/>
    <cellStyle name="Обычный 18 2 3 4 6" xfId="12505"/>
    <cellStyle name="Обычный 18 2 3 4 6 2" xfId="12506"/>
    <cellStyle name="Обычный 18 2 3 4 6 2 2" xfId="12507"/>
    <cellStyle name="Обычный 18 2 3 4 6 3" xfId="12508"/>
    <cellStyle name="Обычный 18 2 3 4 6 3 2" xfId="12509"/>
    <cellStyle name="Обычный 18 2 3 4 6 4" xfId="12510"/>
    <cellStyle name="Обычный 18 2 3 4 6 4 2" xfId="12511"/>
    <cellStyle name="Обычный 18 2 3 4 6 5" xfId="12512"/>
    <cellStyle name="Обычный 18 2 3 4 7" xfId="12513"/>
    <cellStyle name="Обычный 18 2 3 4 7 2" xfId="12514"/>
    <cellStyle name="Обычный 18 2 3 4 8" xfId="12515"/>
    <cellStyle name="Обычный 18 2 3 4 8 2" xfId="12516"/>
    <cellStyle name="Обычный 18 2 3 4 9" xfId="12517"/>
    <cellStyle name="Обычный 18 2 3 4 9 2" xfId="12518"/>
    <cellStyle name="Обычный 18 2 3 5" xfId="12519"/>
    <cellStyle name="Обычный 18 2 3 5 10" xfId="12520"/>
    <cellStyle name="Обычный 18 2 3 5 10 2" xfId="12521"/>
    <cellStyle name="Обычный 18 2 3 5 11" xfId="12522"/>
    <cellStyle name="Обычный 18 2 3 5 11 2" xfId="12523"/>
    <cellStyle name="Обычный 18 2 3 5 12" xfId="12524"/>
    <cellStyle name="Обычный 18 2 3 5 2" xfId="12525"/>
    <cellStyle name="Обычный 18 2 3 5 2 10" xfId="12526"/>
    <cellStyle name="Обычный 18 2 3 5 2 10 2" xfId="12527"/>
    <cellStyle name="Обычный 18 2 3 5 2 11" xfId="12528"/>
    <cellStyle name="Обычный 18 2 3 5 2 2" xfId="12529"/>
    <cellStyle name="Обычный 18 2 3 5 2 2 10" xfId="12530"/>
    <cellStyle name="Обычный 18 2 3 5 2 2 2" xfId="12531"/>
    <cellStyle name="Обычный 18 2 3 5 2 2 2 2" xfId="12532"/>
    <cellStyle name="Обычный 18 2 3 5 2 2 2 2 2" xfId="12533"/>
    <cellStyle name="Обычный 18 2 3 5 2 2 2 3" xfId="12534"/>
    <cellStyle name="Обычный 18 2 3 5 2 2 2 3 2" xfId="12535"/>
    <cellStyle name="Обычный 18 2 3 5 2 2 2 4" xfId="12536"/>
    <cellStyle name="Обычный 18 2 3 5 2 2 2 4 2" xfId="12537"/>
    <cellStyle name="Обычный 18 2 3 5 2 2 2 5" xfId="12538"/>
    <cellStyle name="Обычный 18 2 3 5 2 2 2 5 2" xfId="12539"/>
    <cellStyle name="Обычный 18 2 3 5 2 2 2 6" xfId="12540"/>
    <cellStyle name="Обычный 18 2 3 5 2 2 3" xfId="12541"/>
    <cellStyle name="Обычный 18 2 3 5 2 2 3 2" xfId="12542"/>
    <cellStyle name="Обычный 18 2 3 5 2 2 3 2 2" xfId="12543"/>
    <cellStyle name="Обычный 18 2 3 5 2 2 3 3" xfId="12544"/>
    <cellStyle name="Обычный 18 2 3 5 2 2 3 3 2" xfId="12545"/>
    <cellStyle name="Обычный 18 2 3 5 2 2 3 4" xfId="12546"/>
    <cellStyle name="Обычный 18 2 3 5 2 2 3 4 2" xfId="12547"/>
    <cellStyle name="Обычный 18 2 3 5 2 2 3 5" xfId="12548"/>
    <cellStyle name="Обычный 18 2 3 5 2 2 4" xfId="12549"/>
    <cellStyle name="Обычный 18 2 3 5 2 2 4 2" xfId="12550"/>
    <cellStyle name="Обычный 18 2 3 5 2 2 5" xfId="12551"/>
    <cellStyle name="Обычный 18 2 3 5 2 2 5 2" xfId="12552"/>
    <cellStyle name="Обычный 18 2 3 5 2 2 6" xfId="12553"/>
    <cellStyle name="Обычный 18 2 3 5 2 2 6 2" xfId="12554"/>
    <cellStyle name="Обычный 18 2 3 5 2 2 7" xfId="12555"/>
    <cellStyle name="Обычный 18 2 3 5 2 2 7 2" xfId="12556"/>
    <cellStyle name="Обычный 18 2 3 5 2 2 8" xfId="12557"/>
    <cellStyle name="Обычный 18 2 3 5 2 2 8 2" xfId="12558"/>
    <cellStyle name="Обычный 18 2 3 5 2 2 9" xfId="12559"/>
    <cellStyle name="Обычный 18 2 3 5 2 2 9 2" xfId="12560"/>
    <cellStyle name="Обычный 18 2 3 5 2 3" xfId="12561"/>
    <cellStyle name="Обычный 18 2 3 5 2 3 2" xfId="12562"/>
    <cellStyle name="Обычный 18 2 3 5 2 3 2 2" xfId="12563"/>
    <cellStyle name="Обычный 18 2 3 5 2 3 3" xfId="12564"/>
    <cellStyle name="Обычный 18 2 3 5 2 3 3 2" xfId="12565"/>
    <cellStyle name="Обычный 18 2 3 5 2 3 4" xfId="12566"/>
    <cellStyle name="Обычный 18 2 3 5 2 3 4 2" xfId="12567"/>
    <cellStyle name="Обычный 18 2 3 5 2 3 5" xfId="12568"/>
    <cellStyle name="Обычный 18 2 3 5 2 3 5 2" xfId="12569"/>
    <cellStyle name="Обычный 18 2 3 5 2 3 6" xfId="12570"/>
    <cellStyle name="Обычный 18 2 3 5 2 4" xfId="12571"/>
    <cellStyle name="Обычный 18 2 3 5 2 4 2" xfId="12572"/>
    <cellStyle name="Обычный 18 2 3 5 2 4 2 2" xfId="12573"/>
    <cellStyle name="Обычный 18 2 3 5 2 4 3" xfId="12574"/>
    <cellStyle name="Обычный 18 2 3 5 2 4 3 2" xfId="12575"/>
    <cellStyle name="Обычный 18 2 3 5 2 4 4" xfId="12576"/>
    <cellStyle name="Обычный 18 2 3 5 2 4 4 2" xfId="12577"/>
    <cellStyle name="Обычный 18 2 3 5 2 4 5" xfId="12578"/>
    <cellStyle name="Обычный 18 2 3 5 2 5" xfId="12579"/>
    <cellStyle name="Обычный 18 2 3 5 2 5 2" xfId="12580"/>
    <cellStyle name="Обычный 18 2 3 5 2 6" xfId="12581"/>
    <cellStyle name="Обычный 18 2 3 5 2 6 2" xfId="12582"/>
    <cellStyle name="Обычный 18 2 3 5 2 7" xfId="12583"/>
    <cellStyle name="Обычный 18 2 3 5 2 7 2" xfId="12584"/>
    <cellStyle name="Обычный 18 2 3 5 2 8" xfId="12585"/>
    <cellStyle name="Обычный 18 2 3 5 2 8 2" xfId="12586"/>
    <cellStyle name="Обычный 18 2 3 5 2 9" xfId="12587"/>
    <cellStyle name="Обычный 18 2 3 5 2 9 2" xfId="12588"/>
    <cellStyle name="Обычный 18 2 3 5 3" xfId="12589"/>
    <cellStyle name="Обычный 18 2 3 5 3 10" xfId="12590"/>
    <cellStyle name="Обычный 18 2 3 5 3 2" xfId="12591"/>
    <cellStyle name="Обычный 18 2 3 5 3 2 2" xfId="12592"/>
    <cellStyle name="Обычный 18 2 3 5 3 2 2 2" xfId="12593"/>
    <cellStyle name="Обычный 18 2 3 5 3 2 3" xfId="12594"/>
    <cellStyle name="Обычный 18 2 3 5 3 2 3 2" xfId="12595"/>
    <cellStyle name="Обычный 18 2 3 5 3 2 4" xfId="12596"/>
    <cellStyle name="Обычный 18 2 3 5 3 2 4 2" xfId="12597"/>
    <cellStyle name="Обычный 18 2 3 5 3 2 5" xfId="12598"/>
    <cellStyle name="Обычный 18 2 3 5 3 2 5 2" xfId="12599"/>
    <cellStyle name="Обычный 18 2 3 5 3 2 6" xfId="12600"/>
    <cellStyle name="Обычный 18 2 3 5 3 3" xfId="12601"/>
    <cellStyle name="Обычный 18 2 3 5 3 3 2" xfId="12602"/>
    <cellStyle name="Обычный 18 2 3 5 3 3 2 2" xfId="12603"/>
    <cellStyle name="Обычный 18 2 3 5 3 3 3" xfId="12604"/>
    <cellStyle name="Обычный 18 2 3 5 3 3 3 2" xfId="12605"/>
    <cellStyle name="Обычный 18 2 3 5 3 3 4" xfId="12606"/>
    <cellStyle name="Обычный 18 2 3 5 3 3 4 2" xfId="12607"/>
    <cellStyle name="Обычный 18 2 3 5 3 3 5" xfId="12608"/>
    <cellStyle name="Обычный 18 2 3 5 3 4" xfId="12609"/>
    <cellStyle name="Обычный 18 2 3 5 3 4 2" xfId="12610"/>
    <cellStyle name="Обычный 18 2 3 5 3 5" xfId="12611"/>
    <cellStyle name="Обычный 18 2 3 5 3 5 2" xfId="12612"/>
    <cellStyle name="Обычный 18 2 3 5 3 6" xfId="12613"/>
    <cellStyle name="Обычный 18 2 3 5 3 6 2" xfId="12614"/>
    <cellStyle name="Обычный 18 2 3 5 3 7" xfId="12615"/>
    <cellStyle name="Обычный 18 2 3 5 3 7 2" xfId="12616"/>
    <cellStyle name="Обычный 18 2 3 5 3 8" xfId="12617"/>
    <cellStyle name="Обычный 18 2 3 5 3 8 2" xfId="12618"/>
    <cellStyle name="Обычный 18 2 3 5 3 9" xfId="12619"/>
    <cellStyle name="Обычный 18 2 3 5 3 9 2" xfId="12620"/>
    <cellStyle name="Обычный 18 2 3 5 4" xfId="12621"/>
    <cellStyle name="Обычный 18 2 3 5 4 2" xfId="12622"/>
    <cellStyle name="Обычный 18 2 3 5 4 2 2" xfId="12623"/>
    <cellStyle name="Обычный 18 2 3 5 4 3" xfId="12624"/>
    <cellStyle name="Обычный 18 2 3 5 4 3 2" xfId="12625"/>
    <cellStyle name="Обычный 18 2 3 5 4 4" xfId="12626"/>
    <cellStyle name="Обычный 18 2 3 5 4 4 2" xfId="12627"/>
    <cellStyle name="Обычный 18 2 3 5 4 5" xfId="12628"/>
    <cellStyle name="Обычный 18 2 3 5 4 5 2" xfId="12629"/>
    <cellStyle name="Обычный 18 2 3 5 4 6" xfId="12630"/>
    <cellStyle name="Обычный 18 2 3 5 5" xfId="12631"/>
    <cellStyle name="Обычный 18 2 3 5 5 2" xfId="12632"/>
    <cellStyle name="Обычный 18 2 3 5 5 2 2" xfId="12633"/>
    <cellStyle name="Обычный 18 2 3 5 5 3" xfId="12634"/>
    <cellStyle name="Обычный 18 2 3 5 5 3 2" xfId="12635"/>
    <cellStyle name="Обычный 18 2 3 5 5 4" xfId="12636"/>
    <cellStyle name="Обычный 18 2 3 5 5 4 2" xfId="12637"/>
    <cellStyle name="Обычный 18 2 3 5 5 5" xfId="12638"/>
    <cellStyle name="Обычный 18 2 3 5 6" xfId="12639"/>
    <cellStyle name="Обычный 18 2 3 5 6 2" xfId="12640"/>
    <cellStyle name="Обычный 18 2 3 5 7" xfId="12641"/>
    <cellStyle name="Обычный 18 2 3 5 7 2" xfId="12642"/>
    <cellStyle name="Обычный 18 2 3 5 8" xfId="12643"/>
    <cellStyle name="Обычный 18 2 3 5 8 2" xfId="12644"/>
    <cellStyle name="Обычный 18 2 3 5 9" xfId="12645"/>
    <cellStyle name="Обычный 18 2 3 5 9 2" xfId="12646"/>
    <cellStyle name="Обычный 18 2 3 6" xfId="12647"/>
    <cellStyle name="Обычный 18 2 3 6 10" xfId="12648"/>
    <cellStyle name="Обычный 18 2 3 6 10 2" xfId="12649"/>
    <cellStyle name="Обычный 18 2 3 6 11" xfId="12650"/>
    <cellStyle name="Обычный 18 2 3 6 11 2" xfId="12651"/>
    <cellStyle name="Обычный 18 2 3 6 12" xfId="12652"/>
    <cellStyle name="Обычный 18 2 3 6 2" xfId="12653"/>
    <cellStyle name="Обычный 18 2 3 6 2 10" xfId="12654"/>
    <cellStyle name="Обычный 18 2 3 6 2 10 2" xfId="12655"/>
    <cellStyle name="Обычный 18 2 3 6 2 11" xfId="12656"/>
    <cellStyle name="Обычный 18 2 3 6 2 2" xfId="12657"/>
    <cellStyle name="Обычный 18 2 3 6 2 2 10" xfId="12658"/>
    <cellStyle name="Обычный 18 2 3 6 2 2 2" xfId="12659"/>
    <cellStyle name="Обычный 18 2 3 6 2 2 2 2" xfId="12660"/>
    <cellStyle name="Обычный 18 2 3 6 2 2 2 2 2" xfId="12661"/>
    <cellStyle name="Обычный 18 2 3 6 2 2 2 3" xfId="12662"/>
    <cellStyle name="Обычный 18 2 3 6 2 2 2 3 2" xfId="12663"/>
    <cellStyle name="Обычный 18 2 3 6 2 2 2 4" xfId="12664"/>
    <cellStyle name="Обычный 18 2 3 6 2 2 2 4 2" xfId="12665"/>
    <cellStyle name="Обычный 18 2 3 6 2 2 2 5" xfId="12666"/>
    <cellStyle name="Обычный 18 2 3 6 2 2 2 5 2" xfId="12667"/>
    <cellStyle name="Обычный 18 2 3 6 2 2 2 6" xfId="12668"/>
    <cellStyle name="Обычный 18 2 3 6 2 2 3" xfId="12669"/>
    <cellStyle name="Обычный 18 2 3 6 2 2 3 2" xfId="12670"/>
    <cellStyle name="Обычный 18 2 3 6 2 2 3 2 2" xfId="12671"/>
    <cellStyle name="Обычный 18 2 3 6 2 2 3 3" xfId="12672"/>
    <cellStyle name="Обычный 18 2 3 6 2 2 3 3 2" xfId="12673"/>
    <cellStyle name="Обычный 18 2 3 6 2 2 3 4" xfId="12674"/>
    <cellStyle name="Обычный 18 2 3 6 2 2 3 4 2" xfId="12675"/>
    <cellStyle name="Обычный 18 2 3 6 2 2 3 5" xfId="12676"/>
    <cellStyle name="Обычный 18 2 3 6 2 2 4" xfId="12677"/>
    <cellStyle name="Обычный 18 2 3 6 2 2 4 2" xfId="12678"/>
    <cellStyle name="Обычный 18 2 3 6 2 2 5" xfId="12679"/>
    <cellStyle name="Обычный 18 2 3 6 2 2 5 2" xfId="12680"/>
    <cellStyle name="Обычный 18 2 3 6 2 2 6" xfId="12681"/>
    <cellStyle name="Обычный 18 2 3 6 2 2 6 2" xfId="12682"/>
    <cellStyle name="Обычный 18 2 3 6 2 2 7" xfId="12683"/>
    <cellStyle name="Обычный 18 2 3 6 2 2 7 2" xfId="12684"/>
    <cellStyle name="Обычный 18 2 3 6 2 2 8" xfId="12685"/>
    <cellStyle name="Обычный 18 2 3 6 2 2 8 2" xfId="12686"/>
    <cellStyle name="Обычный 18 2 3 6 2 2 9" xfId="12687"/>
    <cellStyle name="Обычный 18 2 3 6 2 2 9 2" xfId="12688"/>
    <cellStyle name="Обычный 18 2 3 6 2 3" xfId="12689"/>
    <cellStyle name="Обычный 18 2 3 6 2 3 2" xfId="12690"/>
    <cellStyle name="Обычный 18 2 3 6 2 3 2 2" xfId="12691"/>
    <cellStyle name="Обычный 18 2 3 6 2 3 3" xfId="12692"/>
    <cellStyle name="Обычный 18 2 3 6 2 3 3 2" xfId="12693"/>
    <cellStyle name="Обычный 18 2 3 6 2 3 4" xfId="12694"/>
    <cellStyle name="Обычный 18 2 3 6 2 3 4 2" xfId="12695"/>
    <cellStyle name="Обычный 18 2 3 6 2 3 5" xfId="12696"/>
    <cellStyle name="Обычный 18 2 3 6 2 3 5 2" xfId="12697"/>
    <cellStyle name="Обычный 18 2 3 6 2 3 6" xfId="12698"/>
    <cellStyle name="Обычный 18 2 3 6 2 4" xfId="12699"/>
    <cellStyle name="Обычный 18 2 3 6 2 4 2" xfId="12700"/>
    <cellStyle name="Обычный 18 2 3 6 2 4 2 2" xfId="12701"/>
    <cellStyle name="Обычный 18 2 3 6 2 4 3" xfId="12702"/>
    <cellStyle name="Обычный 18 2 3 6 2 4 3 2" xfId="12703"/>
    <cellStyle name="Обычный 18 2 3 6 2 4 4" xfId="12704"/>
    <cellStyle name="Обычный 18 2 3 6 2 4 4 2" xfId="12705"/>
    <cellStyle name="Обычный 18 2 3 6 2 4 5" xfId="12706"/>
    <cellStyle name="Обычный 18 2 3 6 2 5" xfId="12707"/>
    <cellStyle name="Обычный 18 2 3 6 2 5 2" xfId="12708"/>
    <cellStyle name="Обычный 18 2 3 6 2 6" xfId="12709"/>
    <cellStyle name="Обычный 18 2 3 6 2 6 2" xfId="12710"/>
    <cellStyle name="Обычный 18 2 3 6 2 7" xfId="12711"/>
    <cellStyle name="Обычный 18 2 3 6 2 7 2" xfId="12712"/>
    <cellStyle name="Обычный 18 2 3 6 2 8" xfId="12713"/>
    <cellStyle name="Обычный 18 2 3 6 2 8 2" xfId="12714"/>
    <cellStyle name="Обычный 18 2 3 6 2 9" xfId="12715"/>
    <cellStyle name="Обычный 18 2 3 6 2 9 2" xfId="12716"/>
    <cellStyle name="Обычный 18 2 3 6 3" xfId="12717"/>
    <cellStyle name="Обычный 18 2 3 6 3 10" xfId="12718"/>
    <cellStyle name="Обычный 18 2 3 6 3 2" xfId="12719"/>
    <cellStyle name="Обычный 18 2 3 6 3 2 2" xfId="12720"/>
    <cellStyle name="Обычный 18 2 3 6 3 2 2 2" xfId="12721"/>
    <cellStyle name="Обычный 18 2 3 6 3 2 3" xfId="12722"/>
    <cellStyle name="Обычный 18 2 3 6 3 2 3 2" xfId="12723"/>
    <cellStyle name="Обычный 18 2 3 6 3 2 4" xfId="12724"/>
    <cellStyle name="Обычный 18 2 3 6 3 2 4 2" xfId="12725"/>
    <cellStyle name="Обычный 18 2 3 6 3 2 5" xfId="12726"/>
    <cellStyle name="Обычный 18 2 3 6 3 2 5 2" xfId="12727"/>
    <cellStyle name="Обычный 18 2 3 6 3 2 6" xfId="12728"/>
    <cellStyle name="Обычный 18 2 3 6 3 3" xfId="12729"/>
    <cellStyle name="Обычный 18 2 3 6 3 3 2" xfId="12730"/>
    <cellStyle name="Обычный 18 2 3 6 3 3 2 2" xfId="12731"/>
    <cellStyle name="Обычный 18 2 3 6 3 3 3" xfId="12732"/>
    <cellStyle name="Обычный 18 2 3 6 3 3 3 2" xfId="12733"/>
    <cellStyle name="Обычный 18 2 3 6 3 3 4" xfId="12734"/>
    <cellStyle name="Обычный 18 2 3 6 3 3 4 2" xfId="12735"/>
    <cellStyle name="Обычный 18 2 3 6 3 3 5" xfId="12736"/>
    <cellStyle name="Обычный 18 2 3 6 3 4" xfId="12737"/>
    <cellStyle name="Обычный 18 2 3 6 3 4 2" xfId="12738"/>
    <cellStyle name="Обычный 18 2 3 6 3 5" xfId="12739"/>
    <cellStyle name="Обычный 18 2 3 6 3 5 2" xfId="12740"/>
    <cellStyle name="Обычный 18 2 3 6 3 6" xfId="12741"/>
    <cellStyle name="Обычный 18 2 3 6 3 6 2" xfId="12742"/>
    <cellStyle name="Обычный 18 2 3 6 3 7" xfId="12743"/>
    <cellStyle name="Обычный 18 2 3 6 3 7 2" xfId="12744"/>
    <cellStyle name="Обычный 18 2 3 6 3 8" xfId="12745"/>
    <cellStyle name="Обычный 18 2 3 6 3 8 2" xfId="12746"/>
    <cellStyle name="Обычный 18 2 3 6 3 9" xfId="12747"/>
    <cellStyle name="Обычный 18 2 3 6 3 9 2" xfId="12748"/>
    <cellStyle name="Обычный 18 2 3 6 4" xfId="12749"/>
    <cellStyle name="Обычный 18 2 3 6 4 2" xfId="12750"/>
    <cellStyle name="Обычный 18 2 3 6 4 2 2" xfId="12751"/>
    <cellStyle name="Обычный 18 2 3 6 4 3" xfId="12752"/>
    <cellStyle name="Обычный 18 2 3 6 4 3 2" xfId="12753"/>
    <cellStyle name="Обычный 18 2 3 6 4 4" xfId="12754"/>
    <cellStyle name="Обычный 18 2 3 6 4 4 2" xfId="12755"/>
    <cellStyle name="Обычный 18 2 3 6 4 5" xfId="12756"/>
    <cellStyle name="Обычный 18 2 3 6 4 5 2" xfId="12757"/>
    <cellStyle name="Обычный 18 2 3 6 4 6" xfId="12758"/>
    <cellStyle name="Обычный 18 2 3 6 5" xfId="12759"/>
    <cellStyle name="Обычный 18 2 3 6 5 2" xfId="12760"/>
    <cellStyle name="Обычный 18 2 3 6 5 2 2" xfId="12761"/>
    <cellStyle name="Обычный 18 2 3 6 5 3" xfId="12762"/>
    <cellStyle name="Обычный 18 2 3 6 5 3 2" xfId="12763"/>
    <cellStyle name="Обычный 18 2 3 6 5 4" xfId="12764"/>
    <cellStyle name="Обычный 18 2 3 6 5 4 2" xfId="12765"/>
    <cellStyle name="Обычный 18 2 3 6 5 5" xfId="12766"/>
    <cellStyle name="Обычный 18 2 3 6 6" xfId="12767"/>
    <cellStyle name="Обычный 18 2 3 6 6 2" xfId="12768"/>
    <cellStyle name="Обычный 18 2 3 6 7" xfId="12769"/>
    <cellStyle name="Обычный 18 2 3 6 7 2" xfId="12770"/>
    <cellStyle name="Обычный 18 2 3 6 8" xfId="12771"/>
    <cellStyle name="Обычный 18 2 3 6 8 2" xfId="12772"/>
    <cellStyle name="Обычный 18 2 3 6 9" xfId="12773"/>
    <cellStyle name="Обычный 18 2 3 6 9 2" xfId="12774"/>
    <cellStyle name="Обычный 18 2 3 7" xfId="12775"/>
    <cellStyle name="Обычный 18 2 3 7 10" xfId="12776"/>
    <cellStyle name="Обычный 18 2 3 7 10 2" xfId="12777"/>
    <cellStyle name="Обычный 18 2 3 7 11" xfId="12778"/>
    <cellStyle name="Обычный 18 2 3 7 11 2" xfId="12779"/>
    <cellStyle name="Обычный 18 2 3 7 12" xfId="12780"/>
    <cellStyle name="Обычный 18 2 3 7 2" xfId="12781"/>
    <cellStyle name="Обычный 18 2 3 7 2 10" xfId="12782"/>
    <cellStyle name="Обычный 18 2 3 7 2 10 2" xfId="12783"/>
    <cellStyle name="Обычный 18 2 3 7 2 11" xfId="12784"/>
    <cellStyle name="Обычный 18 2 3 7 2 2" xfId="12785"/>
    <cellStyle name="Обычный 18 2 3 7 2 2 10" xfId="12786"/>
    <cellStyle name="Обычный 18 2 3 7 2 2 2" xfId="12787"/>
    <cellStyle name="Обычный 18 2 3 7 2 2 2 2" xfId="12788"/>
    <cellStyle name="Обычный 18 2 3 7 2 2 2 2 2" xfId="12789"/>
    <cellStyle name="Обычный 18 2 3 7 2 2 2 3" xfId="12790"/>
    <cellStyle name="Обычный 18 2 3 7 2 2 2 3 2" xfId="12791"/>
    <cellStyle name="Обычный 18 2 3 7 2 2 2 4" xfId="12792"/>
    <cellStyle name="Обычный 18 2 3 7 2 2 2 4 2" xfId="12793"/>
    <cellStyle name="Обычный 18 2 3 7 2 2 2 5" xfId="12794"/>
    <cellStyle name="Обычный 18 2 3 7 2 2 2 5 2" xfId="12795"/>
    <cellStyle name="Обычный 18 2 3 7 2 2 2 6" xfId="12796"/>
    <cellStyle name="Обычный 18 2 3 7 2 2 3" xfId="12797"/>
    <cellStyle name="Обычный 18 2 3 7 2 2 3 2" xfId="12798"/>
    <cellStyle name="Обычный 18 2 3 7 2 2 3 2 2" xfId="12799"/>
    <cellStyle name="Обычный 18 2 3 7 2 2 3 3" xfId="12800"/>
    <cellStyle name="Обычный 18 2 3 7 2 2 3 3 2" xfId="12801"/>
    <cellStyle name="Обычный 18 2 3 7 2 2 3 4" xfId="12802"/>
    <cellStyle name="Обычный 18 2 3 7 2 2 3 4 2" xfId="12803"/>
    <cellStyle name="Обычный 18 2 3 7 2 2 3 5" xfId="12804"/>
    <cellStyle name="Обычный 18 2 3 7 2 2 4" xfId="12805"/>
    <cellStyle name="Обычный 18 2 3 7 2 2 4 2" xfId="12806"/>
    <cellStyle name="Обычный 18 2 3 7 2 2 5" xfId="12807"/>
    <cellStyle name="Обычный 18 2 3 7 2 2 5 2" xfId="12808"/>
    <cellStyle name="Обычный 18 2 3 7 2 2 6" xfId="12809"/>
    <cellStyle name="Обычный 18 2 3 7 2 2 6 2" xfId="12810"/>
    <cellStyle name="Обычный 18 2 3 7 2 2 7" xfId="12811"/>
    <cellStyle name="Обычный 18 2 3 7 2 2 7 2" xfId="12812"/>
    <cellStyle name="Обычный 18 2 3 7 2 2 8" xfId="12813"/>
    <cellStyle name="Обычный 18 2 3 7 2 2 8 2" xfId="12814"/>
    <cellStyle name="Обычный 18 2 3 7 2 2 9" xfId="12815"/>
    <cellStyle name="Обычный 18 2 3 7 2 2 9 2" xfId="12816"/>
    <cellStyle name="Обычный 18 2 3 7 2 3" xfId="12817"/>
    <cellStyle name="Обычный 18 2 3 7 2 3 2" xfId="12818"/>
    <cellStyle name="Обычный 18 2 3 7 2 3 2 2" xfId="12819"/>
    <cellStyle name="Обычный 18 2 3 7 2 3 3" xfId="12820"/>
    <cellStyle name="Обычный 18 2 3 7 2 3 3 2" xfId="12821"/>
    <cellStyle name="Обычный 18 2 3 7 2 3 4" xfId="12822"/>
    <cellStyle name="Обычный 18 2 3 7 2 3 4 2" xfId="12823"/>
    <cellStyle name="Обычный 18 2 3 7 2 3 5" xfId="12824"/>
    <cellStyle name="Обычный 18 2 3 7 2 3 5 2" xfId="12825"/>
    <cellStyle name="Обычный 18 2 3 7 2 3 6" xfId="12826"/>
    <cellStyle name="Обычный 18 2 3 7 2 4" xfId="12827"/>
    <cellStyle name="Обычный 18 2 3 7 2 4 2" xfId="12828"/>
    <cellStyle name="Обычный 18 2 3 7 2 4 2 2" xfId="12829"/>
    <cellStyle name="Обычный 18 2 3 7 2 4 3" xfId="12830"/>
    <cellStyle name="Обычный 18 2 3 7 2 4 3 2" xfId="12831"/>
    <cellStyle name="Обычный 18 2 3 7 2 4 4" xfId="12832"/>
    <cellStyle name="Обычный 18 2 3 7 2 4 4 2" xfId="12833"/>
    <cellStyle name="Обычный 18 2 3 7 2 4 5" xfId="12834"/>
    <cellStyle name="Обычный 18 2 3 7 2 5" xfId="12835"/>
    <cellStyle name="Обычный 18 2 3 7 2 5 2" xfId="12836"/>
    <cellStyle name="Обычный 18 2 3 7 2 6" xfId="12837"/>
    <cellStyle name="Обычный 18 2 3 7 2 6 2" xfId="12838"/>
    <cellStyle name="Обычный 18 2 3 7 2 7" xfId="12839"/>
    <cellStyle name="Обычный 18 2 3 7 2 7 2" xfId="12840"/>
    <cellStyle name="Обычный 18 2 3 7 2 8" xfId="12841"/>
    <cellStyle name="Обычный 18 2 3 7 2 8 2" xfId="12842"/>
    <cellStyle name="Обычный 18 2 3 7 2 9" xfId="12843"/>
    <cellStyle name="Обычный 18 2 3 7 2 9 2" xfId="12844"/>
    <cellStyle name="Обычный 18 2 3 7 3" xfId="12845"/>
    <cellStyle name="Обычный 18 2 3 7 3 10" xfId="12846"/>
    <cellStyle name="Обычный 18 2 3 7 3 2" xfId="12847"/>
    <cellStyle name="Обычный 18 2 3 7 3 2 2" xfId="12848"/>
    <cellStyle name="Обычный 18 2 3 7 3 2 2 2" xfId="12849"/>
    <cellStyle name="Обычный 18 2 3 7 3 2 3" xfId="12850"/>
    <cellStyle name="Обычный 18 2 3 7 3 2 3 2" xfId="12851"/>
    <cellStyle name="Обычный 18 2 3 7 3 2 4" xfId="12852"/>
    <cellStyle name="Обычный 18 2 3 7 3 2 4 2" xfId="12853"/>
    <cellStyle name="Обычный 18 2 3 7 3 2 5" xfId="12854"/>
    <cellStyle name="Обычный 18 2 3 7 3 2 5 2" xfId="12855"/>
    <cellStyle name="Обычный 18 2 3 7 3 2 6" xfId="12856"/>
    <cellStyle name="Обычный 18 2 3 7 3 3" xfId="12857"/>
    <cellStyle name="Обычный 18 2 3 7 3 3 2" xfId="12858"/>
    <cellStyle name="Обычный 18 2 3 7 3 3 2 2" xfId="12859"/>
    <cellStyle name="Обычный 18 2 3 7 3 3 3" xfId="12860"/>
    <cellStyle name="Обычный 18 2 3 7 3 3 3 2" xfId="12861"/>
    <cellStyle name="Обычный 18 2 3 7 3 3 4" xfId="12862"/>
    <cellStyle name="Обычный 18 2 3 7 3 3 4 2" xfId="12863"/>
    <cellStyle name="Обычный 18 2 3 7 3 3 5" xfId="12864"/>
    <cellStyle name="Обычный 18 2 3 7 3 4" xfId="12865"/>
    <cellStyle name="Обычный 18 2 3 7 3 4 2" xfId="12866"/>
    <cellStyle name="Обычный 18 2 3 7 3 5" xfId="12867"/>
    <cellStyle name="Обычный 18 2 3 7 3 5 2" xfId="12868"/>
    <cellStyle name="Обычный 18 2 3 7 3 6" xfId="12869"/>
    <cellStyle name="Обычный 18 2 3 7 3 6 2" xfId="12870"/>
    <cellStyle name="Обычный 18 2 3 7 3 7" xfId="12871"/>
    <cellStyle name="Обычный 18 2 3 7 3 7 2" xfId="12872"/>
    <cellStyle name="Обычный 18 2 3 7 3 8" xfId="12873"/>
    <cellStyle name="Обычный 18 2 3 7 3 8 2" xfId="12874"/>
    <cellStyle name="Обычный 18 2 3 7 3 9" xfId="12875"/>
    <cellStyle name="Обычный 18 2 3 7 3 9 2" xfId="12876"/>
    <cellStyle name="Обычный 18 2 3 7 4" xfId="12877"/>
    <cellStyle name="Обычный 18 2 3 7 4 2" xfId="12878"/>
    <cellStyle name="Обычный 18 2 3 7 4 2 2" xfId="12879"/>
    <cellStyle name="Обычный 18 2 3 7 4 3" xfId="12880"/>
    <cellStyle name="Обычный 18 2 3 7 4 3 2" xfId="12881"/>
    <cellStyle name="Обычный 18 2 3 7 4 4" xfId="12882"/>
    <cellStyle name="Обычный 18 2 3 7 4 4 2" xfId="12883"/>
    <cellStyle name="Обычный 18 2 3 7 4 5" xfId="12884"/>
    <cellStyle name="Обычный 18 2 3 7 4 5 2" xfId="12885"/>
    <cellStyle name="Обычный 18 2 3 7 4 6" xfId="12886"/>
    <cellStyle name="Обычный 18 2 3 7 5" xfId="12887"/>
    <cellStyle name="Обычный 18 2 3 7 5 2" xfId="12888"/>
    <cellStyle name="Обычный 18 2 3 7 5 2 2" xfId="12889"/>
    <cellStyle name="Обычный 18 2 3 7 5 3" xfId="12890"/>
    <cellStyle name="Обычный 18 2 3 7 5 3 2" xfId="12891"/>
    <cellStyle name="Обычный 18 2 3 7 5 4" xfId="12892"/>
    <cellStyle name="Обычный 18 2 3 7 5 4 2" xfId="12893"/>
    <cellStyle name="Обычный 18 2 3 7 5 5" xfId="12894"/>
    <cellStyle name="Обычный 18 2 3 7 6" xfId="12895"/>
    <cellStyle name="Обычный 18 2 3 7 6 2" xfId="12896"/>
    <cellStyle name="Обычный 18 2 3 7 7" xfId="12897"/>
    <cellStyle name="Обычный 18 2 3 7 7 2" xfId="12898"/>
    <cellStyle name="Обычный 18 2 3 7 8" xfId="12899"/>
    <cellStyle name="Обычный 18 2 3 7 8 2" xfId="12900"/>
    <cellStyle name="Обычный 18 2 3 7 9" xfId="12901"/>
    <cellStyle name="Обычный 18 2 3 7 9 2" xfId="12902"/>
    <cellStyle name="Обычный 18 2 3 8" xfId="12903"/>
    <cellStyle name="Обычный 18 2 3 8 10" xfId="12904"/>
    <cellStyle name="Обычный 18 2 3 8 10 2" xfId="12905"/>
    <cellStyle name="Обычный 18 2 3 8 11" xfId="12906"/>
    <cellStyle name="Обычный 18 2 3 8 11 2" xfId="12907"/>
    <cellStyle name="Обычный 18 2 3 8 12" xfId="12908"/>
    <cellStyle name="Обычный 18 2 3 8 2" xfId="12909"/>
    <cellStyle name="Обычный 18 2 3 8 2 10" xfId="12910"/>
    <cellStyle name="Обычный 18 2 3 8 2 10 2" xfId="12911"/>
    <cellStyle name="Обычный 18 2 3 8 2 11" xfId="12912"/>
    <cellStyle name="Обычный 18 2 3 8 2 2" xfId="12913"/>
    <cellStyle name="Обычный 18 2 3 8 2 2 10" xfId="12914"/>
    <cellStyle name="Обычный 18 2 3 8 2 2 2" xfId="12915"/>
    <cellStyle name="Обычный 18 2 3 8 2 2 2 2" xfId="12916"/>
    <cellStyle name="Обычный 18 2 3 8 2 2 2 2 2" xfId="12917"/>
    <cellStyle name="Обычный 18 2 3 8 2 2 2 3" xfId="12918"/>
    <cellStyle name="Обычный 18 2 3 8 2 2 2 3 2" xfId="12919"/>
    <cellStyle name="Обычный 18 2 3 8 2 2 2 4" xfId="12920"/>
    <cellStyle name="Обычный 18 2 3 8 2 2 2 4 2" xfId="12921"/>
    <cellStyle name="Обычный 18 2 3 8 2 2 2 5" xfId="12922"/>
    <cellStyle name="Обычный 18 2 3 8 2 2 2 5 2" xfId="12923"/>
    <cellStyle name="Обычный 18 2 3 8 2 2 2 6" xfId="12924"/>
    <cellStyle name="Обычный 18 2 3 8 2 2 3" xfId="12925"/>
    <cellStyle name="Обычный 18 2 3 8 2 2 3 2" xfId="12926"/>
    <cellStyle name="Обычный 18 2 3 8 2 2 3 2 2" xfId="12927"/>
    <cellStyle name="Обычный 18 2 3 8 2 2 3 3" xfId="12928"/>
    <cellStyle name="Обычный 18 2 3 8 2 2 3 3 2" xfId="12929"/>
    <cellStyle name="Обычный 18 2 3 8 2 2 3 4" xfId="12930"/>
    <cellStyle name="Обычный 18 2 3 8 2 2 3 4 2" xfId="12931"/>
    <cellStyle name="Обычный 18 2 3 8 2 2 3 5" xfId="12932"/>
    <cellStyle name="Обычный 18 2 3 8 2 2 4" xfId="12933"/>
    <cellStyle name="Обычный 18 2 3 8 2 2 4 2" xfId="12934"/>
    <cellStyle name="Обычный 18 2 3 8 2 2 5" xfId="12935"/>
    <cellStyle name="Обычный 18 2 3 8 2 2 5 2" xfId="12936"/>
    <cellStyle name="Обычный 18 2 3 8 2 2 6" xfId="12937"/>
    <cellStyle name="Обычный 18 2 3 8 2 2 6 2" xfId="12938"/>
    <cellStyle name="Обычный 18 2 3 8 2 2 7" xfId="12939"/>
    <cellStyle name="Обычный 18 2 3 8 2 2 7 2" xfId="12940"/>
    <cellStyle name="Обычный 18 2 3 8 2 2 8" xfId="12941"/>
    <cellStyle name="Обычный 18 2 3 8 2 2 8 2" xfId="12942"/>
    <cellStyle name="Обычный 18 2 3 8 2 2 9" xfId="12943"/>
    <cellStyle name="Обычный 18 2 3 8 2 2 9 2" xfId="12944"/>
    <cellStyle name="Обычный 18 2 3 8 2 3" xfId="12945"/>
    <cellStyle name="Обычный 18 2 3 8 2 3 2" xfId="12946"/>
    <cellStyle name="Обычный 18 2 3 8 2 3 2 2" xfId="12947"/>
    <cellStyle name="Обычный 18 2 3 8 2 3 3" xfId="12948"/>
    <cellStyle name="Обычный 18 2 3 8 2 3 3 2" xfId="12949"/>
    <cellStyle name="Обычный 18 2 3 8 2 3 4" xfId="12950"/>
    <cellStyle name="Обычный 18 2 3 8 2 3 4 2" xfId="12951"/>
    <cellStyle name="Обычный 18 2 3 8 2 3 5" xfId="12952"/>
    <cellStyle name="Обычный 18 2 3 8 2 3 5 2" xfId="12953"/>
    <cellStyle name="Обычный 18 2 3 8 2 3 6" xfId="12954"/>
    <cellStyle name="Обычный 18 2 3 8 2 4" xfId="12955"/>
    <cellStyle name="Обычный 18 2 3 8 2 4 2" xfId="12956"/>
    <cellStyle name="Обычный 18 2 3 8 2 4 2 2" xfId="12957"/>
    <cellStyle name="Обычный 18 2 3 8 2 4 3" xfId="12958"/>
    <cellStyle name="Обычный 18 2 3 8 2 4 3 2" xfId="12959"/>
    <cellStyle name="Обычный 18 2 3 8 2 4 4" xfId="12960"/>
    <cellStyle name="Обычный 18 2 3 8 2 4 4 2" xfId="12961"/>
    <cellStyle name="Обычный 18 2 3 8 2 4 5" xfId="12962"/>
    <cellStyle name="Обычный 18 2 3 8 2 5" xfId="12963"/>
    <cellStyle name="Обычный 18 2 3 8 2 5 2" xfId="12964"/>
    <cellStyle name="Обычный 18 2 3 8 2 6" xfId="12965"/>
    <cellStyle name="Обычный 18 2 3 8 2 6 2" xfId="12966"/>
    <cellStyle name="Обычный 18 2 3 8 2 7" xfId="12967"/>
    <cellStyle name="Обычный 18 2 3 8 2 7 2" xfId="12968"/>
    <cellStyle name="Обычный 18 2 3 8 2 8" xfId="12969"/>
    <cellStyle name="Обычный 18 2 3 8 2 8 2" xfId="12970"/>
    <cellStyle name="Обычный 18 2 3 8 2 9" xfId="12971"/>
    <cellStyle name="Обычный 18 2 3 8 2 9 2" xfId="12972"/>
    <cellStyle name="Обычный 18 2 3 8 3" xfId="12973"/>
    <cellStyle name="Обычный 18 2 3 8 3 10" xfId="12974"/>
    <cellStyle name="Обычный 18 2 3 8 3 2" xfId="12975"/>
    <cellStyle name="Обычный 18 2 3 8 3 2 2" xfId="12976"/>
    <cellStyle name="Обычный 18 2 3 8 3 2 2 2" xfId="12977"/>
    <cellStyle name="Обычный 18 2 3 8 3 2 3" xfId="12978"/>
    <cellStyle name="Обычный 18 2 3 8 3 2 3 2" xfId="12979"/>
    <cellStyle name="Обычный 18 2 3 8 3 2 4" xfId="12980"/>
    <cellStyle name="Обычный 18 2 3 8 3 2 4 2" xfId="12981"/>
    <cellStyle name="Обычный 18 2 3 8 3 2 5" xfId="12982"/>
    <cellStyle name="Обычный 18 2 3 8 3 2 5 2" xfId="12983"/>
    <cellStyle name="Обычный 18 2 3 8 3 2 6" xfId="12984"/>
    <cellStyle name="Обычный 18 2 3 8 3 3" xfId="12985"/>
    <cellStyle name="Обычный 18 2 3 8 3 3 2" xfId="12986"/>
    <cellStyle name="Обычный 18 2 3 8 3 3 2 2" xfId="12987"/>
    <cellStyle name="Обычный 18 2 3 8 3 3 3" xfId="12988"/>
    <cellStyle name="Обычный 18 2 3 8 3 3 3 2" xfId="12989"/>
    <cellStyle name="Обычный 18 2 3 8 3 3 4" xfId="12990"/>
    <cellStyle name="Обычный 18 2 3 8 3 3 4 2" xfId="12991"/>
    <cellStyle name="Обычный 18 2 3 8 3 3 5" xfId="12992"/>
    <cellStyle name="Обычный 18 2 3 8 3 4" xfId="12993"/>
    <cellStyle name="Обычный 18 2 3 8 3 4 2" xfId="12994"/>
    <cellStyle name="Обычный 18 2 3 8 3 5" xfId="12995"/>
    <cellStyle name="Обычный 18 2 3 8 3 5 2" xfId="12996"/>
    <cellStyle name="Обычный 18 2 3 8 3 6" xfId="12997"/>
    <cellStyle name="Обычный 18 2 3 8 3 6 2" xfId="12998"/>
    <cellStyle name="Обычный 18 2 3 8 3 7" xfId="12999"/>
    <cellStyle name="Обычный 18 2 3 8 3 7 2" xfId="13000"/>
    <cellStyle name="Обычный 18 2 3 8 3 8" xfId="13001"/>
    <cellStyle name="Обычный 18 2 3 8 3 8 2" xfId="13002"/>
    <cellStyle name="Обычный 18 2 3 8 3 9" xfId="13003"/>
    <cellStyle name="Обычный 18 2 3 8 3 9 2" xfId="13004"/>
    <cellStyle name="Обычный 18 2 3 8 4" xfId="13005"/>
    <cellStyle name="Обычный 18 2 3 8 4 2" xfId="13006"/>
    <cellStyle name="Обычный 18 2 3 8 4 2 2" xfId="13007"/>
    <cellStyle name="Обычный 18 2 3 8 4 3" xfId="13008"/>
    <cellStyle name="Обычный 18 2 3 8 4 3 2" xfId="13009"/>
    <cellStyle name="Обычный 18 2 3 8 4 4" xfId="13010"/>
    <cellStyle name="Обычный 18 2 3 8 4 4 2" xfId="13011"/>
    <cellStyle name="Обычный 18 2 3 8 4 5" xfId="13012"/>
    <cellStyle name="Обычный 18 2 3 8 4 5 2" xfId="13013"/>
    <cellStyle name="Обычный 18 2 3 8 4 6" xfId="13014"/>
    <cellStyle name="Обычный 18 2 3 8 5" xfId="13015"/>
    <cellStyle name="Обычный 18 2 3 8 5 2" xfId="13016"/>
    <cellStyle name="Обычный 18 2 3 8 5 2 2" xfId="13017"/>
    <cellStyle name="Обычный 18 2 3 8 5 3" xfId="13018"/>
    <cellStyle name="Обычный 18 2 3 8 5 3 2" xfId="13019"/>
    <cellStyle name="Обычный 18 2 3 8 5 4" xfId="13020"/>
    <cellStyle name="Обычный 18 2 3 8 5 4 2" xfId="13021"/>
    <cellStyle name="Обычный 18 2 3 8 5 5" xfId="13022"/>
    <cellStyle name="Обычный 18 2 3 8 6" xfId="13023"/>
    <cellStyle name="Обычный 18 2 3 8 6 2" xfId="13024"/>
    <cellStyle name="Обычный 18 2 3 8 7" xfId="13025"/>
    <cellStyle name="Обычный 18 2 3 8 7 2" xfId="13026"/>
    <cellStyle name="Обычный 18 2 3 8 8" xfId="13027"/>
    <cellStyle name="Обычный 18 2 3 8 8 2" xfId="13028"/>
    <cellStyle name="Обычный 18 2 3 8 9" xfId="13029"/>
    <cellStyle name="Обычный 18 2 3 8 9 2" xfId="13030"/>
    <cellStyle name="Обычный 18 2 3 9" xfId="13031"/>
    <cellStyle name="Обычный 18 2 3 9 10" xfId="13032"/>
    <cellStyle name="Обычный 18 2 3 9 10 2" xfId="13033"/>
    <cellStyle name="Обычный 18 2 3 9 11" xfId="13034"/>
    <cellStyle name="Обычный 18 2 3 9 11 2" xfId="13035"/>
    <cellStyle name="Обычный 18 2 3 9 12" xfId="13036"/>
    <cellStyle name="Обычный 18 2 3 9 2" xfId="13037"/>
    <cellStyle name="Обычный 18 2 3 9 2 10" xfId="13038"/>
    <cellStyle name="Обычный 18 2 3 9 2 10 2" xfId="13039"/>
    <cellStyle name="Обычный 18 2 3 9 2 11" xfId="13040"/>
    <cellStyle name="Обычный 18 2 3 9 2 2" xfId="13041"/>
    <cellStyle name="Обычный 18 2 3 9 2 2 10" xfId="13042"/>
    <cellStyle name="Обычный 18 2 3 9 2 2 2" xfId="13043"/>
    <cellStyle name="Обычный 18 2 3 9 2 2 2 2" xfId="13044"/>
    <cellStyle name="Обычный 18 2 3 9 2 2 2 2 2" xfId="13045"/>
    <cellStyle name="Обычный 18 2 3 9 2 2 2 3" xfId="13046"/>
    <cellStyle name="Обычный 18 2 3 9 2 2 2 3 2" xfId="13047"/>
    <cellStyle name="Обычный 18 2 3 9 2 2 2 4" xfId="13048"/>
    <cellStyle name="Обычный 18 2 3 9 2 2 2 4 2" xfId="13049"/>
    <cellStyle name="Обычный 18 2 3 9 2 2 2 5" xfId="13050"/>
    <cellStyle name="Обычный 18 2 3 9 2 2 2 5 2" xfId="13051"/>
    <cellStyle name="Обычный 18 2 3 9 2 2 2 6" xfId="13052"/>
    <cellStyle name="Обычный 18 2 3 9 2 2 3" xfId="13053"/>
    <cellStyle name="Обычный 18 2 3 9 2 2 3 2" xfId="13054"/>
    <cellStyle name="Обычный 18 2 3 9 2 2 3 2 2" xfId="13055"/>
    <cellStyle name="Обычный 18 2 3 9 2 2 3 3" xfId="13056"/>
    <cellStyle name="Обычный 18 2 3 9 2 2 3 3 2" xfId="13057"/>
    <cellStyle name="Обычный 18 2 3 9 2 2 3 4" xfId="13058"/>
    <cellStyle name="Обычный 18 2 3 9 2 2 3 4 2" xfId="13059"/>
    <cellStyle name="Обычный 18 2 3 9 2 2 3 5" xfId="13060"/>
    <cellStyle name="Обычный 18 2 3 9 2 2 4" xfId="13061"/>
    <cellStyle name="Обычный 18 2 3 9 2 2 4 2" xfId="13062"/>
    <cellStyle name="Обычный 18 2 3 9 2 2 5" xfId="13063"/>
    <cellStyle name="Обычный 18 2 3 9 2 2 5 2" xfId="13064"/>
    <cellStyle name="Обычный 18 2 3 9 2 2 6" xfId="13065"/>
    <cellStyle name="Обычный 18 2 3 9 2 2 6 2" xfId="13066"/>
    <cellStyle name="Обычный 18 2 3 9 2 2 7" xfId="13067"/>
    <cellStyle name="Обычный 18 2 3 9 2 2 7 2" xfId="13068"/>
    <cellStyle name="Обычный 18 2 3 9 2 2 8" xfId="13069"/>
    <cellStyle name="Обычный 18 2 3 9 2 2 8 2" xfId="13070"/>
    <cellStyle name="Обычный 18 2 3 9 2 2 9" xfId="13071"/>
    <cellStyle name="Обычный 18 2 3 9 2 2 9 2" xfId="13072"/>
    <cellStyle name="Обычный 18 2 3 9 2 3" xfId="13073"/>
    <cellStyle name="Обычный 18 2 3 9 2 3 2" xfId="13074"/>
    <cellStyle name="Обычный 18 2 3 9 2 3 2 2" xfId="13075"/>
    <cellStyle name="Обычный 18 2 3 9 2 3 3" xfId="13076"/>
    <cellStyle name="Обычный 18 2 3 9 2 3 3 2" xfId="13077"/>
    <cellStyle name="Обычный 18 2 3 9 2 3 4" xfId="13078"/>
    <cellStyle name="Обычный 18 2 3 9 2 3 4 2" xfId="13079"/>
    <cellStyle name="Обычный 18 2 3 9 2 3 5" xfId="13080"/>
    <cellStyle name="Обычный 18 2 3 9 2 3 5 2" xfId="13081"/>
    <cellStyle name="Обычный 18 2 3 9 2 3 6" xfId="13082"/>
    <cellStyle name="Обычный 18 2 3 9 2 4" xfId="13083"/>
    <cellStyle name="Обычный 18 2 3 9 2 4 2" xfId="13084"/>
    <cellStyle name="Обычный 18 2 3 9 2 4 2 2" xfId="13085"/>
    <cellStyle name="Обычный 18 2 3 9 2 4 3" xfId="13086"/>
    <cellStyle name="Обычный 18 2 3 9 2 4 3 2" xfId="13087"/>
    <cellStyle name="Обычный 18 2 3 9 2 4 4" xfId="13088"/>
    <cellStyle name="Обычный 18 2 3 9 2 4 4 2" xfId="13089"/>
    <cellStyle name="Обычный 18 2 3 9 2 4 5" xfId="13090"/>
    <cellStyle name="Обычный 18 2 3 9 2 5" xfId="13091"/>
    <cellStyle name="Обычный 18 2 3 9 2 5 2" xfId="13092"/>
    <cellStyle name="Обычный 18 2 3 9 2 6" xfId="13093"/>
    <cellStyle name="Обычный 18 2 3 9 2 6 2" xfId="13094"/>
    <cellStyle name="Обычный 18 2 3 9 2 7" xfId="13095"/>
    <cellStyle name="Обычный 18 2 3 9 2 7 2" xfId="13096"/>
    <cellStyle name="Обычный 18 2 3 9 2 8" xfId="13097"/>
    <cellStyle name="Обычный 18 2 3 9 2 8 2" xfId="13098"/>
    <cellStyle name="Обычный 18 2 3 9 2 9" xfId="13099"/>
    <cellStyle name="Обычный 18 2 3 9 2 9 2" xfId="13100"/>
    <cellStyle name="Обычный 18 2 3 9 3" xfId="13101"/>
    <cellStyle name="Обычный 18 2 3 9 3 10" xfId="13102"/>
    <cellStyle name="Обычный 18 2 3 9 3 2" xfId="13103"/>
    <cellStyle name="Обычный 18 2 3 9 3 2 2" xfId="13104"/>
    <cellStyle name="Обычный 18 2 3 9 3 2 2 2" xfId="13105"/>
    <cellStyle name="Обычный 18 2 3 9 3 2 3" xfId="13106"/>
    <cellStyle name="Обычный 18 2 3 9 3 2 3 2" xfId="13107"/>
    <cellStyle name="Обычный 18 2 3 9 3 2 4" xfId="13108"/>
    <cellStyle name="Обычный 18 2 3 9 3 2 4 2" xfId="13109"/>
    <cellStyle name="Обычный 18 2 3 9 3 2 5" xfId="13110"/>
    <cellStyle name="Обычный 18 2 3 9 3 2 5 2" xfId="13111"/>
    <cellStyle name="Обычный 18 2 3 9 3 2 6" xfId="13112"/>
    <cellStyle name="Обычный 18 2 3 9 3 3" xfId="13113"/>
    <cellStyle name="Обычный 18 2 3 9 3 3 2" xfId="13114"/>
    <cellStyle name="Обычный 18 2 3 9 3 3 2 2" xfId="13115"/>
    <cellStyle name="Обычный 18 2 3 9 3 3 3" xfId="13116"/>
    <cellStyle name="Обычный 18 2 3 9 3 3 3 2" xfId="13117"/>
    <cellStyle name="Обычный 18 2 3 9 3 3 4" xfId="13118"/>
    <cellStyle name="Обычный 18 2 3 9 3 3 4 2" xfId="13119"/>
    <cellStyle name="Обычный 18 2 3 9 3 3 5" xfId="13120"/>
    <cellStyle name="Обычный 18 2 3 9 3 4" xfId="13121"/>
    <cellStyle name="Обычный 18 2 3 9 3 4 2" xfId="13122"/>
    <cellStyle name="Обычный 18 2 3 9 3 5" xfId="13123"/>
    <cellStyle name="Обычный 18 2 3 9 3 5 2" xfId="13124"/>
    <cellStyle name="Обычный 18 2 3 9 3 6" xfId="13125"/>
    <cellStyle name="Обычный 18 2 3 9 3 6 2" xfId="13126"/>
    <cellStyle name="Обычный 18 2 3 9 3 7" xfId="13127"/>
    <cellStyle name="Обычный 18 2 3 9 3 7 2" xfId="13128"/>
    <cellStyle name="Обычный 18 2 3 9 3 8" xfId="13129"/>
    <cellStyle name="Обычный 18 2 3 9 3 8 2" xfId="13130"/>
    <cellStyle name="Обычный 18 2 3 9 3 9" xfId="13131"/>
    <cellStyle name="Обычный 18 2 3 9 3 9 2" xfId="13132"/>
    <cellStyle name="Обычный 18 2 3 9 4" xfId="13133"/>
    <cellStyle name="Обычный 18 2 3 9 4 2" xfId="13134"/>
    <cellStyle name="Обычный 18 2 3 9 4 2 2" xfId="13135"/>
    <cellStyle name="Обычный 18 2 3 9 4 3" xfId="13136"/>
    <cellStyle name="Обычный 18 2 3 9 4 3 2" xfId="13137"/>
    <cellStyle name="Обычный 18 2 3 9 4 4" xfId="13138"/>
    <cellStyle name="Обычный 18 2 3 9 4 4 2" xfId="13139"/>
    <cellStyle name="Обычный 18 2 3 9 4 5" xfId="13140"/>
    <cellStyle name="Обычный 18 2 3 9 4 5 2" xfId="13141"/>
    <cellStyle name="Обычный 18 2 3 9 4 6" xfId="13142"/>
    <cellStyle name="Обычный 18 2 3 9 5" xfId="13143"/>
    <cellStyle name="Обычный 18 2 3 9 5 2" xfId="13144"/>
    <cellStyle name="Обычный 18 2 3 9 5 2 2" xfId="13145"/>
    <cellStyle name="Обычный 18 2 3 9 5 3" xfId="13146"/>
    <cellStyle name="Обычный 18 2 3 9 5 3 2" xfId="13147"/>
    <cellStyle name="Обычный 18 2 3 9 5 4" xfId="13148"/>
    <cellStyle name="Обычный 18 2 3 9 5 4 2" xfId="13149"/>
    <cellStyle name="Обычный 18 2 3 9 5 5" xfId="13150"/>
    <cellStyle name="Обычный 18 2 3 9 6" xfId="13151"/>
    <cellStyle name="Обычный 18 2 3 9 6 2" xfId="13152"/>
    <cellStyle name="Обычный 18 2 3 9 7" xfId="13153"/>
    <cellStyle name="Обычный 18 2 3 9 7 2" xfId="13154"/>
    <cellStyle name="Обычный 18 2 3 9 8" xfId="13155"/>
    <cellStyle name="Обычный 18 2 3 9 8 2" xfId="13156"/>
    <cellStyle name="Обычный 18 2 3 9 9" xfId="13157"/>
    <cellStyle name="Обычный 18 2 3 9 9 2" xfId="13158"/>
    <cellStyle name="Обычный 18 2 4" xfId="13159"/>
    <cellStyle name="Обычный 18 2 4 10" xfId="13160"/>
    <cellStyle name="Обычный 18 2 4 10 2" xfId="13161"/>
    <cellStyle name="Обычный 18 2 4 11" xfId="13162"/>
    <cellStyle name="Обычный 18 2 4 11 2" xfId="13163"/>
    <cellStyle name="Обычный 18 2 4 12" xfId="13164"/>
    <cellStyle name="Обычный 18 2 4 12 2" xfId="13165"/>
    <cellStyle name="Обычный 18 2 4 13" xfId="13166"/>
    <cellStyle name="Обычный 18 2 4 13 2" xfId="13167"/>
    <cellStyle name="Обычный 18 2 4 14" xfId="13168"/>
    <cellStyle name="Обычный 18 2 4 2" xfId="13169"/>
    <cellStyle name="Обычный 18 2 4 2 10" xfId="13170"/>
    <cellStyle name="Обычный 18 2 4 2 10 2" xfId="13171"/>
    <cellStyle name="Обычный 18 2 4 2 11" xfId="13172"/>
    <cellStyle name="Обычный 18 2 4 2 11 2" xfId="13173"/>
    <cellStyle name="Обычный 18 2 4 2 12" xfId="13174"/>
    <cellStyle name="Обычный 18 2 4 2 12 2" xfId="13175"/>
    <cellStyle name="Обычный 18 2 4 2 13" xfId="13176"/>
    <cellStyle name="Обычный 18 2 4 2 2" xfId="13177"/>
    <cellStyle name="Обычный 18 2 4 2 2 10" xfId="13178"/>
    <cellStyle name="Обычный 18 2 4 2 2 10 2" xfId="13179"/>
    <cellStyle name="Обычный 18 2 4 2 2 11" xfId="13180"/>
    <cellStyle name="Обычный 18 2 4 2 2 2" xfId="13181"/>
    <cellStyle name="Обычный 18 2 4 2 2 2 10" xfId="13182"/>
    <cellStyle name="Обычный 18 2 4 2 2 2 2" xfId="13183"/>
    <cellStyle name="Обычный 18 2 4 2 2 2 2 2" xfId="13184"/>
    <cellStyle name="Обычный 18 2 4 2 2 2 2 2 2" xfId="13185"/>
    <cellStyle name="Обычный 18 2 4 2 2 2 2 3" xfId="13186"/>
    <cellStyle name="Обычный 18 2 4 2 2 2 2 3 2" xfId="13187"/>
    <cellStyle name="Обычный 18 2 4 2 2 2 2 4" xfId="13188"/>
    <cellStyle name="Обычный 18 2 4 2 2 2 2 4 2" xfId="13189"/>
    <cellStyle name="Обычный 18 2 4 2 2 2 2 5" xfId="13190"/>
    <cellStyle name="Обычный 18 2 4 2 2 2 2 5 2" xfId="13191"/>
    <cellStyle name="Обычный 18 2 4 2 2 2 2 6" xfId="13192"/>
    <cellStyle name="Обычный 18 2 4 2 2 2 3" xfId="13193"/>
    <cellStyle name="Обычный 18 2 4 2 2 2 3 2" xfId="13194"/>
    <cellStyle name="Обычный 18 2 4 2 2 2 3 2 2" xfId="13195"/>
    <cellStyle name="Обычный 18 2 4 2 2 2 3 3" xfId="13196"/>
    <cellStyle name="Обычный 18 2 4 2 2 2 3 3 2" xfId="13197"/>
    <cellStyle name="Обычный 18 2 4 2 2 2 3 4" xfId="13198"/>
    <cellStyle name="Обычный 18 2 4 2 2 2 3 4 2" xfId="13199"/>
    <cellStyle name="Обычный 18 2 4 2 2 2 3 5" xfId="13200"/>
    <cellStyle name="Обычный 18 2 4 2 2 2 4" xfId="13201"/>
    <cellStyle name="Обычный 18 2 4 2 2 2 4 2" xfId="13202"/>
    <cellStyle name="Обычный 18 2 4 2 2 2 5" xfId="13203"/>
    <cellStyle name="Обычный 18 2 4 2 2 2 5 2" xfId="13204"/>
    <cellStyle name="Обычный 18 2 4 2 2 2 6" xfId="13205"/>
    <cellStyle name="Обычный 18 2 4 2 2 2 6 2" xfId="13206"/>
    <cellStyle name="Обычный 18 2 4 2 2 2 7" xfId="13207"/>
    <cellStyle name="Обычный 18 2 4 2 2 2 7 2" xfId="13208"/>
    <cellStyle name="Обычный 18 2 4 2 2 2 8" xfId="13209"/>
    <cellStyle name="Обычный 18 2 4 2 2 2 8 2" xfId="13210"/>
    <cellStyle name="Обычный 18 2 4 2 2 2 9" xfId="13211"/>
    <cellStyle name="Обычный 18 2 4 2 2 2 9 2" xfId="13212"/>
    <cellStyle name="Обычный 18 2 4 2 2 3" xfId="13213"/>
    <cellStyle name="Обычный 18 2 4 2 2 3 2" xfId="13214"/>
    <cellStyle name="Обычный 18 2 4 2 2 3 2 2" xfId="13215"/>
    <cellStyle name="Обычный 18 2 4 2 2 3 3" xfId="13216"/>
    <cellStyle name="Обычный 18 2 4 2 2 3 3 2" xfId="13217"/>
    <cellStyle name="Обычный 18 2 4 2 2 3 4" xfId="13218"/>
    <cellStyle name="Обычный 18 2 4 2 2 3 4 2" xfId="13219"/>
    <cellStyle name="Обычный 18 2 4 2 2 3 5" xfId="13220"/>
    <cellStyle name="Обычный 18 2 4 2 2 3 5 2" xfId="13221"/>
    <cellStyle name="Обычный 18 2 4 2 2 3 6" xfId="13222"/>
    <cellStyle name="Обычный 18 2 4 2 2 4" xfId="13223"/>
    <cellStyle name="Обычный 18 2 4 2 2 4 2" xfId="13224"/>
    <cellStyle name="Обычный 18 2 4 2 2 4 2 2" xfId="13225"/>
    <cellStyle name="Обычный 18 2 4 2 2 4 3" xfId="13226"/>
    <cellStyle name="Обычный 18 2 4 2 2 4 3 2" xfId="13227"/>
    <cellStyle name="Обычный 18 2 4 2 2 4 4" xfId="13228"/>
    <cellStyle name="Обычный 18 2 4 2 2 4 4 2" xfId="13229"/>
    <cellStyle name="Обычный 18 2 4 2 2 4 5" xfId="13230"/>
    <cellStyle name="Обычный 18 2 4 2 2 5" xfId="13231"/>
    <cellStyle name="Обычный 18 2 4 2 2 5 2" xfId="13232"/>
    <cellStyle name="Обычный 18 2 4 2 2 6" xfId="13233"/>
    <cellStyle name="Обычный 18 2 4 2 2 6 2" xfId="13234"/>
    <cellStyle name="Обычный 18 2 4 2 2 7" xfId="13235"/>
    <cellStyle name="Обычный 18 2 4 2 2 7 2" xfId="13236"/>
    <cellStyle name="Обычный 18 2 4 2 2 8" xfId="13237"/>
    <cellStyle name="Обычный 18 2 4 2 2 8 2" xfId="13238"/>
    <cellStyle name="Обычный 18 2 4 2 2 9" xfId="13239"/>
    <cellStyle name="Обычный 18 2 4 2 2 9 2" xfId="13240"/>
    <cellStyle name="Обычный 18 2 4 2 3" xfId="13241"/>
    <cellStyle name="Обычный 18 2 4 2 3 10" xfId="13242"/>
    <cellStyle name="Обычный 18 2 4 2 3 2" xfId="13243"/>
    <cellStyle name="Обычный 18 2 4 2 3 2 2" xfId="13244"/>
    <cellStyle name="Обычный 18 2 4 2 3 2 2 2" xfId="13245"/>
    <cellStyle name="Обычный 18 2 4 2 3 2 3" xfId="13246"/>
    <cellStyle name="Обычный 18 2 4 2 3 2 3 2" xfId="13247"/>
    <cellStyle name="Обычный 18 2 4 2 3 2 4" xfId="13248"/>
    <cellStyle name="Обычный 18 2 4 2 3 2 4 2" xfId="13249"/>
    <cellStyle name="Обычный 18 2 4 2 3 2 5" xfId="13250"/>
    <cellStyle name="Обычный 18 2 4 2 3 2 5 2" xfId="13251"/>
    <cellStyle name="Обычный 18 2 4 2 3 2 6" xfId="13252"/>
    <cellStyle name="Обычный 18 2 4 2 3 3" xfId="13253"/>
    <cellStyle name="Обычный 18 2 4 2 3 3 2" xfId="13254"/>
    <cellStyle name="Обычный 18 2 4 2 3 3 2 2" xfId="13255"/>
    <cellStyle name="Обычный 18 2 4 2 3 3 3" xfId="13256"/>
    <cellStyle name="Обычный 18 2 4 2 3 3 3 2" xfId="13257"/>
    <cellStyle name="Обычный 18 2 4 2 3 3 4" xfId="13258"/>
    <cellStyle name="Обычный 18 2 4 2 3 3 4 2" xfId="13259"/>
    <cellStyle name="Обычный 18 2 4 2 3 3 5" xfId="13260"/>
    <cellStyle name="Обычный 18 2 4 2 3 4" xfId="13261"/>
    <cellStyle name="Обычный 18 2 4 2 3 4 2" xfId="13262"/>
    <cellStyle name="Обычный 18 2 4 2 3 5" xfId="13263"/>
    <cellStyle name="Обычный 18 2 4 2 3 5 2" xfId="13264"/>
    <cellStyle name="Обычный 18 2 4 2 3 6" xfId="13265"/>
    <cellStyle name="Обычный 18 2 4 2 3 6 2" xfId="13266"/>
    <cellStyle name="Обычный 18 2 4 2 3 7" xfId="13267"/>
    <cellStyle name="Обычный 18 2 4 2 3 7 2" xfId="13268"/>
    <cellStyle name="Обычный 18 2 4 2 3 8" xfId="13269"/>
    <cellStyle name="Обычный 18 2 4 2 3 8 2" xfId="13270"/>
    <cellStyle name="Обычный 18 2 4 2 3 9" xfId="13271"/>
    <cellStyle name="Обычный 18 2 4 2 3 9 2" xfId="13272"/>
    <cellStyle name="Обычный 18 2 4 2 4" xfId="13273"/>
    <cellStyle name="Обычный 18 2 4 2 4 2" xfId="13274"/>
    <cellStyle name="Обычный 18 2 4 2 4 2 2" xfId="13275"/>
    <cellStyle name="Обычный 18 2 4 2 4 2 2 2" xfId="13276"/>
    <cellStyle name="Обычный 18 2 4 2 4 2 3" xfId="13277"/>
    <cellStyle name="Обычный 18 2 4 2 4 2 3 2" xfId="13278"/>
    <cellStyle name="Обычный 18 2 4 2 4 2 4" xfId="13279"/>
    <cellStyle name="Обычный 18 2 4 2 4 2 4 2" xfId="13280"/>
    <cellStyle name="Обычный 18 2 4 2 4 2 5" xfId="13281"/>
    <cellStyle name="Обычный 18 2 4 2 4 2 5 2" xfId="13282"/>
    <cellStyle name="Обычный 18 2 4 2 4 2 6" xfId="13283"/>
    <cellStyle name="Обычный 18 2 4 2 4 3" xfId="13284"/>
    <cellStyle name="Обычный 18 2 4 2 4 3 2" xfId="13285"/>
    <cellStyle name="Обычный 18 2 4 2 4 4" xfId="13286"/>
    <cellStyle name="Обычный 18 2 4 2 4 4 2" xfId="13287"/>
    <cellStyle name="Обычный 18 2 4 2 4 5" xfId="13288"/>
    <cellStyle name="Обычный 18 2 4 2 4 5 2" xfId="13289"/>
    <cellStyle name="Обычный 18 2 4 2 4 6" xfId="13290"/>
    <cellStyle name="Обычный 18 2 4 2 4 6 2" xfId="13291"/>
    <cellStyle name="Обычный 18 2 4 2 4 7" xfId="13292"/>
    <cellStyle name="Обычный 18 2 4 2 5" xfId="13293"/>
    <cellStyle name="Обычный 18 2 4 2 5 2" xfId="13294"/>
    <cellStyle name="Обычный 18 2 4 2 5 2 2" xfId="13295"/>
    <cellStyle name="Обычный 18 2 4 2 5 3" xfId="13296"/>
    <cellStyle name="Обычный 18 2 4 2 5 3 2" xfId="13297"/>
    <cellStyle name="Обычный 18 2 4 2 5 4" xfId="13298"/>
    <cellStyle name="Обычный 18 2 4 2 5 4 2" xfId="13299"/>
    <cellStyle name="Обычный 18 2 4 2 5 5" xfId="13300"/>
    <cellStyle name="Обычный 18 2 4 2 5 5 2" xfId="13301"/>
    <cellStyle name="Обычный 18 2 4 2 5 6" xfId="13302"/>
    <cellStyle name="Обычный 18 2 4 2 6" xfId="13303"/>
    <cellStyle name="Обычный 18 2 4 2 6 2" xfId="13304"/>
    <cellStyle name="Обычный 18 2 4 2 6 2 2" xfId="13305"/>
    <cellStyle name="Обычный 18 2 4 2 6 3" xfId="13306"/>
    <cellStyle name="Обычный 18 2 4 2 6 3 2" xfId="13307"/>
    <cellStyle name="Обычный 18 2 4 2 6 4" xfId="13308"/>
    <cellStyle name="Обычный 18 2 4 2 6 4 2" xfId="13309"/>
    <cellStyle name="Обычный 18 2 4 2 6 5" xfId="13310"/>
    <cellStyle name="Обычный 18 2 4 2 7" xfId="13311"/>
    <cellStyle name="Обычный 18 2 4 2 7 2" xfId="13312"/>
    <cellStyle name="Обычный 18 2 4 2 8" xfId="13313"/>
    <cellStyle name="Обычный 18 2 4 2 8 2" xfId="13314"/>
    <cellStyle name="Обычный 18 2 4 2 9" xfId="13315"/>
    <cellStyle name="Обычный 18 2 4 2 9 2" xfId="13316"/>
    <cellStyle name="Обычный 18 2 4 3" xfId="13317"/>
    <cellStyle name="Обычный 18 2 4 3 10" xfId="13318"/>
    <cellStyle name="Обычный 18 2 4 3 10 2" xfId="13319"/>
    <cellStyle name="Обычный 18 2 4 3 11" xfId="13320"/>
    <cellStyle name="Обычный 18 2 4 3 11 2" xfId="13321"/>
    <cellStyle name="Обычный 18 2 4 3 12" xfId="13322"/>
    <cellStyle name="Обычный 18 2 4 3 2" xfId="13323"/>
    <cellStyle name="Обычный 18 2 4 3 2 10" xfId="13324"/>
    <cellStyle name="Обычный 18 2 4 3 2 2" xfId="13325"/>
    <cellStyle name="Обычный 18 2 4 3 2 2 2" xfId="13326"/>
    <cellStyle name="Обычный 18 2 4 3 2 2 2 2" xfId="13327"/>
    <cellStyle name="Обычный 18 2 4 3 2 2 3" xfId="13328"/>
    <cellStyle name="Обычный 18 2 4 3 2 2 3 2" xfId="13329"/>
    <cellStyle name="Обычный 18 2 4 3 2 2 4" xfId="13330"/>
    <cellStyle name="Обычный 18 2 4 3 2 2 4 2" xfId="13331"/>
    <cellStyle name="Обычный 18 2 4 3 2 2 5" xfId="13332"/>
    <cellStyle name="Обычный 18 2 4 3 2 2 5 2" xfId="13333"/>
    <cellStyle name="Обычный 18 2 4 3 2 2 6" xfId="13334"/>
    <cellStyle name="Обычный 18 2 4 3 2 3" xfId="13335"/>
    <cellStyle name="Обычный 18 2 4 3 2 3 2" xfId="13336"/>
    <cellStyle name="Обычный 18 2 4 3 2 3 2 2" xfId="13337"/>
    <cellStyle name="Обычный 18 2 4 3 2 3 3" xfId="13338"/>
    <cellStyle name="Обычный 18 2 4 3 2 3 3 2" xfId="13339"/>
    <cellStyle name="Обычный 18 2 4 3 2 3 4" xfId="13340"/>
    <cellStyle name="Обычный 18 2 4 3 2 3 4 2" xfId="13341"/>
    <cellStyle name="Обычный 18 2 4 3 2 3 5" xfId="13342"/>
    <cellStyle name="Обычный 18 2 4 3 2 4" xfId="13343"/>
    <cellStyle name="Обычный 18 2 4 3 2 4 2" xfId="13344"/>
    <cellStyle name="Обычный 18 2 4 3 2 5" xfId="13345"/>
    <cellStyle name="Обычный 18 2 4 3 2 5 2" xfId="13346"/>
    <cellStyle name="Обычный 18 2 4 3 2 6" xfId="13347"/>
    <cellStyle name="Обычный 18 2 4 3 2 6 2" xfId="13348"/>
    <cellStyle name="Обычный 18 2 4 3 2 7" xfId="13349"/>
    <cellStyle name="Обычный 18 2 4 3 2 7 2" xfId="13350"/>
    <cellStyle name="Обычный 18 2 4 3 2 8" xfId="13351"/>
    <cellStyle name="Обычный 18 2 4 3 2 8 2" xfId="13352"/>
    <cellStyle name="Обычный 18 2 4 3 2 9" xfId="13353"/>
    <cellStyle name="Обычный 18 2 4 3 2 9 2" xfId="13354"/>
    <cellStyle name="Обычный 18 2 4 3 3" xfId="13355"/>
    <cellStyle name="Обычный 18 2 4 3 3 2" xfId="13356"/>
    <cellStyle name="Обычный 18 2 4 3 3 2 2" xfId="13357"/>
    <cellStyle name="Обычный 18 2 4 3 3 2 2 2" xfId="13358"/>
    <cellStyle name="Обычный 18 2 4 3 3 2 3" xfId="13359"/>
    <cellStyle name="Обычный 18 2 4 3 3 2 3 2" xfId="13360"/>
    <cellStyle name="Обычный 18 2 4 3 3 2 4" xfId="13361"/>
    <cellStyle name="Обычный 18 2 4 3 3 2 4 2" xfId="13362"/>
    <cellStyle name="Обычный 18 2 4 3 3 2 5" xfId="13363"/>
    <cellStyle name="Обычный 18 2 4 3 3 2 5 2" xfId="13364"/>
    <cellStyle name="Обычный 18 2 4 3 3 2 6" xfId="13365"/>
    <cellStyle name="Обычный 18 2 4 3 3 3" xfId="13366"/>
    <cellStyle name="Обычный 18 2 4 3 3 3 2" xfId="13367"/>
    <cellStyle name="Обычный 18 2 4 3 3 4" xfId="13368"/>
    <cellStyle name="Обычный 18 2 4 3 3 4 2" xfId="13369"/>
    <cellStyle name="Обычный 18 2 4 3 3 5" xfId="13370"/>
    <cellStyle name="Обычный 18 2 4 3 3 5 2" xfId="13371"/>
    <cellStyle name="Обычный 18 2 4 3 3 6" xfId="13372"/>
    <cellStyle name="Обычный 18 2 4 3 3 6 2" xfId="13373"/>
    <cellStyle name="Обычный 18 2 4 3 3 7" xfId="13374"/>
    <cellStyle name="Обычный 18 2 4 3 4" xfId="13375"/>
    <cellStyle name="Обычный 18 2 4 3 4 2" xfId="13376"/>
    <cellStyle name="Обычный 18 2 4 3 4 2 2" xfId="13377"/>
    <cellStyle name="Обычный 18 2 4 3 4 3" xfId="13378"/>
    <cellStyle name="Обычный 18 2 4 3 4 3 2" xfId="13379"/>
    <cellStyle name="Обычный 18 2 4 3 4 4" xfId="13380"/>
    <cellStyle name="Обычный 18 2 4 3 4 4 2" xfId="13381"/>
    <cellStyle name="Обычный 18 2 4 3 4 5" xfId="13382"/>
    <cellStyle name="Обычный 18 2 4 3 4 5 2" xfId="13383"/>
    <cellStyle name="Обычный 18 2 4 3 4 6" xfId="13384"/>
    <cellStyle name="Обычный 18 2 4 3 5" xfId="13385"/>
    <cellStyle name="Обычный 18 2 4 3 5 2" xfId="13386"/>
    <cellStyle name="Обычный 18 2 4 3 5 2 2" xfId="13387"/>
    <cellStyle name="Обычный 18 2 4 3 5 3" xfId="13388"/>
    <cellStyle name="Обычный 18 2 4 3 5 3 2" xfId="13389"/>
    <cellStyle name="Обычный 18 2 4 3 5 4" xfId="13390"/>
    <cellStyle name="Обычный 18 2 4 3 5 4 2" xfId="13391"/>
    <cellStyle name="Обычный 18 2 4 3 5 5" xfId="13392"/>
    <cellStyle name="Обычный 18 2 4 3 6" xfId="13393"/>
    <cellStyle name="Обычный 18 2 4 3 6 2" xfId="13394"/>
    <cellStyle name="Обычный 18 2 4 3 7" xfId="13395"/>
    <cellStyle name="Обычный 18 2 4 3 7 2" xfId="13396"/>
    <cellStyle name="Обычный 18 2 4 3 8" xfId="13397"/>
    <cellStyle name="Обычный 18 2 4 3 8 2" xfId="13398"/>
    <cellStyle name="Обычный 18 2 4 3 9" xfId="13399"/>
    <cellStyle name="Обычный 18 2 4 3 9 2" xfId="13400"/>
    <cellStyle name="Обычный 18 2 4 4" xfId="13401"/>
    <cellStyle name="Обычный 18 2 4 4 10" xfId="13402"/>
    <cellStyle name="Обычный 18 2 4 4 2" xfId="13403"/>
    <cellStyle name="Обычный 18 2 4 4 2 2" xfId="13404"/>
    <cellStyle name="Обычный 18 2 4 4 2 2 2" xfId="13405"/>
    <cellStyle name="Обычный 18 2 4 4 2 3" xfId="13406"/>
    <cellStyle name="Обычный 18 2 4 4 2 3 2" xfId="13407"/>
    <cellStyle name="Обычный 18 2 4 4 2 4" xfId="13408"/>
    <cellStyle name="Обычный 18 2 4 4 2 4 2" xfId="13409"/>
    <cellStyle name="Обычный 18 2 4 4 2 5" xfId="13410"/>
    <cellStyle name="Обычный 18 2 4 4 2 5 2" xfId="13411"/>
    <cellStyle name="Обычный 18 2 4 4 2 6" xfId="13412"/>
    <cellStyle name="Обычный 18 2 4 4 3" xfId="13413"/>
    <cellStyle name="Обычный 18 2 4 4 3 2" xfId="13414"/>
    <cellStyle name="Обычный 18 2 4 4 3 2 2" xfId="13415"/>
    <cellStyle name="Обычный 18 2 4 4 3 3" xfId="13416"/>
    <cellStyle name="Обычный 18 2 4 4 3 3 2" xfId="13417"/>
    <cellStyle name="Обычный 18 2 4 4 3 4" xfId="13418"/>
    <cellStyle name="Обычный 18 2 4 4 3 4 2" xfId="13419"/>
    <cellStyle name="Обычный 18 2 4 4 3 5" xfId="13420"/>
    <cellStyle name="Обычный 18 2 4 4 4" xfId="13421"/>
    <cellStyle name="Обычный 18 2 4 4 4 2" xfId="13422"/>
    <cellStyle name="Обычный 18 2 4 4 5" xfId="13423"/>
    <cellStyle name="Обычный 18 2 4 4 5 2" xfId="13424"/>
    <cellStyle name="Обычный 18 2 4 4 6" xfId="13425"/>
    <cellStyle name="Обычный 18 2 4 4 6 2" xfId="13426"/>
    <cellStyle name="Обычный 18 2 4 4 7" xfId="13427"/>
    <cellStyle name="Обычный 18 2 4 4 7 2" xfId="13428"/>
    <cellStyle name="Обычный 18 2 4 4 8" xfId="13429"/>
    <cellStyle name="Обычный 18 2 4 4 8 2" xfId="13430"/>
    <cellStyle name="Обычный 18 2 4 4 9" xfId="13431"/>
    <cellStyle name="Обычный 18 2 4 4 9 2" xfId="13432"/>
    <cellStyle name="Обычный 18 2 4 5" xfId="13433"/>
    <cellStyle name="Обычный 18 2 4 5 2" xfId="13434"/>
    <cellStyle name="Обычный 18 2 4 5 2 2" xfId="13435"/>
    <cellStyle name="Обычный 18 2 4 5 2 2 2" xfId="13436"/>
    <cellStyle name="Обычный 18 2 4 5 2 3" xfId="13437"/>
    <cellStyle name="Обычный 18 2 4 5 2 3 2" xfId="13438"/>
    <cellStyle name="Обычный 18 2 4 5 2 4" xfId="13439"/>
    <cellStyle name="Обычный 18 2 4 5 2 4 2" xfId="13440"/>
    <cellStyle name="Обычный 18 2 4 5 2 5" xfId="13441"/>
    <cellStyle name="Обычный 18 2 4 5 2 5 2" xfId="13442"/>
    <cellStyle name="Обычный 18 2 4 5 2 6" xfId="13443"/>
    <cellStyle name="Обычный 18 2 4 5 3" xfId="13444"/>
    <cellStyle name="Обычный 18 2 4 5 3 2" xfId="13445"/>
    <cellStyle name="Обычный 18 2 4 5 4" xfId="13446"/>
    <cellStyle name="Обычный 18 2 4 5 4 2" xfId="13447"/>
    <cellStyle name="Обычный 18 2 4 5 5" xfId="13448"/>
    <cellStyle name="Обычный 18 2 4 5 5 2" xfId="13449"/>
    <cellStyle name="Обычный 18 2 4 5 6" xfId="13450"/>
    <cellStyle name="Обычный 18 2 4 5 6 2" xfId="13451"/>
    <cellStyle name="Обычный 18 2 4 5 7" xfId="13452"/>
    <cellStyle name="Обычный 18 2 4 6" xfId="13453"/>
    <cellStyle name="Обычный 18 2 4 6 2" xfId="13454"/>
    <cellStyle name="Обычный 18 2 4 6 2 2" xfId="13455"/>
    <cellStyle name="Обычный 18 2 4 6 3" xfId="13456"/>
    <cellStyle name="Обычный 18 2 4 6 3 2" xfId="13457"/>
    <cellStyle name="Обычный 18 2 4 6 4" xfId="13458"/>
    <cellStyle name="Обычный 18 2 4 6 4 2" xfId="13459"/>
    <cellStyle name="Обычный 18 2 4 6 5" xfId="13460"/>
    <cellStyle name="Обычный 18 2 4 6 5 2" xfId="13461"/>
    <cellStyle name="Обычный 18 2 4 6 6" xfId="13462"/>
    <cellStyle name="Обычный 18 2 4 7" xfId="13463"/>
    <cellStyle name="Обычный 18 2 4 7 2" xfId="13464"/>
    <cellStyle name="Обычный 18 2 4 7 2 2" xfId="13465"/>
    <cellStyle name="Обычный 18 2 4 7 3" xfId="13466"/>
    <cellStyle name="Обычный 18 2 4 7 3 2" xfId="13467"/>
    <cellStyle name="Обычный 18 2 4 7 4" xfId="13468"/>
    <cellStyle name="Обычный 18 2 4 7 4 2" xfId="13469"/>
    <cellStyle name="Обычный 18 2 4 7 5" xfId="13470"/>
    <cellStyle name="Обычный 18 2 4 8" xfId="13471"/>
    <cellStyle name="Обычный 18 2 4 8 2" xfId="13472"/>
    <cellStyle name="Обычный 18 2 4 9" xfId="13473"/>
    <cellStyle name="Обычный 18 2 4 9 2" xfId="13474"/>
    <cellStyle name="Обычный 18 2 5" xfId="13475"/>
    <cellStyle name="Обычный 18 2 5 10" xfId="13476"/>
    <cellStyle name="Обычный 18 2 5 10 2" xfId="13477"/>
    <cellStyle name="Обычный 18 2 5 11" xfId="13478"/>
    <cellStyle name="Обычный 18 2 5 11 2" xfId="13479"/>
    <cellStyle name="Обычный 18 2 5 12" xfId="13480"/>
    <cellStyle name="Обычный 18 2 5 12 2" xfId="13481"/>
    <cellStyle name="Обычный 18 2 5 13" xfId="13482"/>
    <cellStyle name="Обычный 18 2 5 2" xfId="13483"/>
    <cellStyle name="Обычный 18 2 5 2 10" xfId="13484"/>
    <cellStyle name="Обычный 18 2 5 2 10 2" xfId="13485"/>
    <cellStyle name="Обычный 18 2 5 2 11" xfId="13486"/>
    <cellStyle name="Обычный 18 2 5 2 2" xfId="13487"/>
    <cellStyle name="Обычный 18 2 5 2 2 10" xfId="13488"/>
    <cellStyle name="Обычный 18 2 5 2 2 2" xfId="13489"/>
    <cellStyle name="Обычный 18 2 5 2 2 2 2" xfId="13490"/>
    <cellStyle name="Обычный 18 2 5 2 2 2 2 2" xfId="13491"/>
    <cellStyle name="Обычный 18 2 5 2 2 2 3" xfId="13492"/>
    <cellStyle name="Обычный 18 2 5 2 2 2 3 2" xfId="13493"/>
    <cellStyle name="Обычный 18 2 5 2 2 2 4" xfId="13494"/>
    <cellStyle name="Обычный 18 2 5 2 2 2 4 2" xfId="13495"/>
    <cellStyle name="Обычный 18 2 5 2 2 2 5" xfId="13496"/>
    <cellStyle name="Обычный 18 2 5 2 2 2 5 2" xfId="13497"/>
    <cellStyle name="Обычный 18 2 5 2 2 2 6" xfId="13498"/>
    <cellStyle name="Обычный 18 2 5 2 2 3" xfId="13499"/>
    <cellStyle name="Обычный 18 2 5 2 2 3 2" xfId="13500"/>
    <cellStyle name="Обычный 18 2 5 2 2 3 2 2" xfId="13501"/>
    <cellStyle name="Обычный 18 2 5 2 2 3 3" xfId="13502"/>
    <cellStyle name="Обычный 18 2 5 2 2 3 3 2" xfId="13503"/>
    <cellStyle name="Обычный 18 2 5 2 2 3 4" xfId="13504"/>
    <cellStyle name="Обычный 18 2 5 2 2 3 4 2" xfId="13505"/>
    <cellStyle name="Обычный 18 2 5 2 2 3 5" xfId="13506"/>
    <cellStyle name="Обычный 18 2 5 2 2 4" xfId="13507"/>
    <cellStyle name="Обычный 18 2 5 2 2 4 2" xfId="13508"/>
    <cellStyle name="Обычный 18 2 5 2 2 5" xfId="13509"/>
    <cellStyle name="Обычный 18 2 5 2 2 5 2" xfId="13510"/>
    <cellStyle name="Обычный 18 2 5 2 2 6" xfId="13511"/>
    <cellStyle name="Обычный 18 2 5 2 2 6 2" xfId="13512"/>
    <cellStyle name="Обычный 18 2 5 2 2 7" xfId="13513"/>
    <cellStyle name="Обычный 18 2 5 2 2 7 2" xfId="13514"/>
    <cellStyle name="Обычный 18 2 5 2 2 8" xfId="13515"/>
    <cellStyle name="Обычный 18 2 5 2 2 8 2" xfId="13516"/>
    <cellStyle name="Обычный 18 2 5 2 2 9" xfId="13517"/>
    <cellStyle name="Обычный 18 2 5 2 2 9 2" xfId="13518"/>
    <cellStyle name="Обычный 18 2 5 2 3" xfId="13519"/>
    <cellStyle name="Обычный 18 2 5 2 3 2" xfId="13520"/>
    <cellStyle name="Обычный 18 2 5 2 3 2 2" xfId="13521"/>
    <cellStyle name="Обычный 18 2 5 2 3 3" xfId="13522"/>
    <cellStyle name="Обычный 18 2 5 2 3 3 2" xfId="13523"/>
    <cellStyle name="Обычный 18 2 5 2 3 4" xfId="13524"/>
    <cellStyle name="Обычный 18 2 5 2 3 4 2" xfId="13525"/>
    <cellStyle name="Обычный 18 2 5 2 3 5" xfId="13526"/>
    <cellStyle name="Обычный 18 2 5 2 3 5 2" xfId="13527"/>
    <cellStyle name="Обычный 18 2 5 2 3 6" xfId="13528"/>
    <cellStyle name="Обычный 18 2 5 2 4" xfId="13529"/>
    <cellStyle name="Обычный 18 2 5 2 4 2" xfId="13530"/>
    <cellStyle name="Обычный 18 2 5 2 4 2 2" xfId="13531"/>
    <cellStyle name="Обычный 18 2 5 2 4 3" xfId="13532"/>
    <cellStyle name="Обычный 18 2 5 2 4 3 2" xfId="13533"/>
    <cellStyle name="Обычный 18 2 5 2 4 4" xfId="13534"/>
    <cellStyle name="Обычный 18 2 5 2 4 4 2" xfId="13535"/>
    <cellStyle name="Обычный 18 2 5 2 4 5" xfId="13536"/>
    <cellStyle name="Обычный 18 2 5 2 5" xfId="13537"/>
    <cellStyle name="Обычный 18 2 5 2 5 2" xfId="13538"/>
    <cellStyle name="Обычный 18 2 5 2 6" xfId="13539"/>
    <cellStyle name="Обычный 18 2 5 2 6 2" xfId="13540"/>
    <cellStyle name="Обычный 18 2 5 2 7" xfId="13541"/>
    <cellStyle name="Обычный 18 2 5 2 7 2" xfId="13542"/>
    <cellStyle name="Обычный 18 2 5 2 8" xfId="13543"/>
    <cellStyle name="Обычный 18 2 5 2 8 2" xfId="13544"/>
    <cellStyle name="Обычный 18 2 5 2 9" xfId="13545"/>
    <cellStyle name="Обычный 18 2 5 2 9 2" xfId="13546"/>
    <cellStyle name="Обычный 18 2 5 3" xfId="13547"/>
    <cellStyle name="Обычный 18 2 5 3 10" xfId="13548"/>
    <cellStyle name="Обычный 18 2 5 3 2" xfId="13549"/>
    <cellStyle name="Обычный 18 2 5 3 2 2" xfId="13550"/>
    <cellStyle name="Обычный 18 2 5 3 2 2 2" xfId="13551"/>
    <cellStyle name="Обычный 18 2 5 3 2 3" xfId="13552"/>
    <cellStyle name="Обычный 18 2 5 3 2 3 2" xfId="13553"/>
    <cellStyle name="Обычный 18 2 5 3 2 4" xfId="13554"/>
    <cellStyle name="Обычный 18 2 5 3 2 4 2" xfId="13555"/>
    <cellStyle name="Обычный 18 2 5 3 2 5" xfId="13556"/>
    <cellStyle name="Обычный 18 2 5 3 2 5 2" xfId="13557"/>
    <cellStyle name="Обычный 18 2 5 3 2 6" xfId="13558"/>
    <cellStyle name="Обычный 18 2 5 3 3" xfId="13559"/>
    <cellStyle name="Обычный 18 2 5 3 3 2" xfId="13560"/>
    <cellStyle name="Обычный 18 2 5 3 3 2 2" xfId="13561"/>
    <cellStyle name="Обычный 18 2 5 3 3 3" xfId="13562"/>
    <cellStyle name="Обычный 18 2 5 3 3 3 2" xfId="13563"/>
    <cellStyle name="Обычный 18 2 5 3 3 4" xfId="13564"/>
    <cellStyle name="Обычный 18 2 5 3 3 4 2" xfId="13565"/>
    <cellStyle name="Обычный 18 2 5 3 3 5" xfId="13566"/>
    <cellStyle name="Обычный 18 2 5 3 4" xfId="13567"/>
    <cellStyle name="Обычный 18 2 5 3 4 2" xfId="13568"/>
    <cellStyle name="Обычный 18 2 5 3 5" xfId="13569"/>
    <cellStyle name="Обычный 18 2 5 3 5 2" xfId="13570"/>
    <cellStyle name="Обычный 18 2 5 3 6" xfId="13571"/>
    <cellStyle name="Обычный 18 2 5 3 6 2" xfId="13572"/>
    <cellStyle name="Обычный 18 2 5 3 7" xfId="13573"/>
    <cellStyle name="Обычный 18 2 5 3 7 2" xfId="13574"/>
    <cellStyle name="Обычный 18 2 5 3 8" xfId="13575"/>
    <cellStyle name="Обычный 18 2 5 3 8 2" xfId="13576"/>
    <cellStyle name="Обычный 18 2 5 3 9" xfId="13577"/>
    <cellStyle name="Обычный 18 2 5 3 9 2" xfId="13578"/>
    <cellStyle name="Обычный 18 2 5 4" xfId="13579"/>
    <cellStyle name="Обычный 18 2 5 4 2" xfId="13580"/>
    <cellStyle name="Обычный 18 2 5 4 2 2" xfId="13581"/>
    <cellStyle name="Обычный 18 2 5 4 2 2 2" xfId="13582"/>
    <cellStyle name="Обычный 18 2 5 4 2 3" xfId="13583"/>
    <cellStyle name="Обычный 18 2 5 4 2 3 2" xfId="13584"/>
    <cellStyle name="Обычный 18 2 5 4 2 4" xfId="13585"/>
    <cellStyle name="Обычный 18 2 5 4 2 4 2" xfId="13586"/>
    <cellStyle name="Обычный 18 2 5 4 2 5" xfId="13587"/>
    <cellStyle name="Обычный 18 2 5 4 2 5 2" xfId="13588"/>
    <cellStyle name="Обычный 18 2 5 4 2 6" xfId="13589"/>
    <cellStyle name="Обычный 18 2 5 4 3" xfId="13590"/>
    <cellStyle name="Обычный 18 2 5 4 3 2" xfId="13591"/>
    <cellStyle name="Обычный 18 2 5 4 4" xfId="13592"/>
    <cellStyle name="Обычный 18 2 5 4 4 2" xfId="13593"/>
    <cellStyle name="Обычный 18 2 5 4 5" xfId="13594"/>
    <cellStyle name="Обычный 18 2 5 4 5 2" xfId="13595"/>
    <cellStyle name="Обычный 18 2 5 4 6" xfId="13596"/>
    <cellStyle name="Обычный 18 2 5 4 6 2" xfId="13597"/>
    <cellStyle name="Обычный 18 2 5 4 7" xfId="13598"/>
    <cellStyle name="Обычный 18 2 5 5" xfId="13599"/>
    <cellStyle name="Обычный 18 2 5 5 2" xfId="13600"/>
    <cellStyle name="Обычный 18 2 5 5 2 2" xfId="13601"/>
    <cellStyle name="Обычный 18 2 5 5 3" xfId="13602"/>
    <cellStyle name="Обычный 18 2 5 5 3 2" xfId="13603"/>
    <cellStyle name="Обычный 18 2 5 5 4" xfId="13604"/>
    <cellStyle name="Обычный 18 2 5 5 4 2" xfId="13605"/>
    <cellStyle name="Обычный 18 2 5 5 5" xfId="13606"/>
    <cellStyle name="Обычный 18 2 5 5 5 2" xfId="13607"/>
    <cellStyle name="Обычный 18 2 5 5 6" xfId="13608"/>
    <cellStyle name="Обычный 18 2 5 6" xfId="13609"/>
    <cellStyle name="Обычный 18 2 5 6 2" xfId="13610"/>
    <cellStyle name="Обычный 18 2 5 6 2 2" xfId="13611"/>
    <cellStyle name="Обычный 18 2 5 6 3" xfId="13612"/>
    <cellStyle name="Обычный 18 2 5 6 3 2" xfId="13613"/>
    <cellStyle name="Обычный 18 2 5 6 4" xfId="13614"/>
    <cellStyle name="Обычный 18 2 5 6 4 2" xfId="13615"/>
    <cellStyle name="Обычный 18 2 5 6 5" xfId="13616"/>
    <cellStyle name="Обычный 18 2 5 7" xfId="13617"/>
    <cellStyle name="Обычный 18 2 5 7 2" xfId="13618"/>
    <cellStyle name="Обычный 18 2 5 8" xfId="13619"/>
    <cellStyle name="Обычный 18 2 5 8 2" xfId="13620"/>
    <cellStyle name="Обычный 18 2 5 9" xfId="13621"/>
    <cellStyle name="Обычный 18 2 5 9 2" xfId="13622"/>
    <cellStyle name="Обычный 18 2 6" xfId="13623"/>
    <cellStyle name="Обычный 18 2 6 10" xfId="13624"/>
    <cellStyle name="Обычный 18 2 6 10 2" xfId="13625"/>
    <cellStyle name="Обычный 18 2 6 11" xfId="13626"/>
    <cellStyle name="Обычный 18 2 6 11 2" xfId="13627"/>
    <cellStyle name="Обычный 18 2 6 12" xfId="13628"/>
    <cellStyle name="Обычный 18 2 6 12 2" xfId="13629"/>
    <cellStyle name="Обычный 18 2 6 13" xfId="13630"/>
    <cellStyle name="Обычный 18 2 6 2" xfId="13631"/>
    <cellStyle name="Обычный 18 2 6 2 10" xfId="13632"/>
    <cellStyle name="Обычный 18 2 6 2 10 2" xfId="13633"/>
    <cellStyle name="Обычный 18 2 6 2 11" xfId="13634"/>
    <cellStyle name="Обычный 18 2 6 2 2" xfId="13635"/>
    <cellStyle name="Обычный 18 2 6 2 2 10" xfId="13636"/>
    <cellStyle name="Обычный 18 2 6 2 2 2" xfId="13637"/>
    <cellStyle name="Обычный 18 2 6 2 2 2 2" xfId="13638"/>
    <cellStyle name="Обычный 18 2 6 2 2 2 2 2" xfId="13639"/>
    <cellStyle name="Обычный 18 2 6 2 2 2 3" xfId="13640"/>
    <cellStyle name="Обычный 18 2 6 2 2 2 3 2" xfId="13641"/>
    <cellStyle name="Обычный 18 2 6 2 2 2 4" xfId="13642"/>
    <cellStyle name="Обычный 18 2 6 2 2 2 4 2" xfId="13643"/>
    <cellStyle name="Обычный 18 2 6 2 2 2 5" xfId="13644"/>
    <cellStyle name="Обычный 18 2 6 2 2 2 5 2" xfId="13645"/>
    <cellStyle name="Обычный 18 2 6 2 2 2 6" xfId="13646"/>
    <cellStyle name="Обычный 18 2 6 2 2 3" xfId="13647"/>
    <cellStyle name="Обычный 18 2 6 2 2 3 2" xfId="13648"/>
    <cellStyle name="Обычный 18 2 6 2 2 3 2 2" xfId="13649"/>
    <cellStyle name="Обычный 18 2 6 2 2 3 3" xfId="13650"/>
    <cellStyle name="Обычный 18 2 6 2 2 3 3 2" xfId="13651"/>
    <cellStyle name="Обычный 18 2 6 2 2 3 4" xfId="13652"/>
    <cellStyle name="Обычный 18 2 6 2 2 3 4 2" xfId="13653"/>
    <cellStyle name="Обычный 18 2 6 2 2 3 5" xfId="13654"/>
    <cellStyle name="Обычный 18 2 6 2 2 4" xfId="13655"/>
    <cellStyle name="Обычный 18 2 6 2 2 4 2" xfId="13656"/>
    <cellStyle name="Обычный 18 2 6 2 2 5" xfId="13657"/>
    <cellStyle name="Обычный 18 2 6 2 2 5 2" xfId="13658"/>
    <cellStyle name="Обычный 18 2 6 2 2 6" xfId="13659"/>
    <cellStyle name="Обычный 18 2 6 2 2 6 2" xfId="13660"/>
    <cellStyle name="Обычный 18 2 6 2 2 7" xfId="13661"/>
    <cellStyle name="Обычный 18 2 6 2 2 7 2" xfId="13662"/>
    <cellStyle name="Обычный 18 2 6 2 2 8" xfId="13663"/>
    <cellStyle name="Обычный 18 2 6 2 2 8 2" xfId="13664"/>
    <cellStyle name="Обычный 18 2 6 2 2 9" xfId="13665"/>
    <cellStyle name="Обычный 18 2 6 2 2 9 2" xfId="13666"/>
    <cellStyle name="Обычный 18 2 6 2 3" xfId="13667"/>
    <cellStyle name="Обычный 18 2 6 2 3 2" xfId="13668"/>
    <cellStyle name="Обычный 18 2 6 2 3 2 2" xfId="13669"/>
    <cellStyle name="Обычный 18 2 6 2 3 3" xfId="13670"/>
    <cellStyle name="Обычный 18 2 6 2 3 3 2" xfId="13671"/>
    <cellStyle name="Обычный 18 2 6 2 3 4" xfId="13672"/>
    <cellStyle name="Обычный 18 2 6 2 3 4 2" xfId="13673"/>
    <cellStyle name="Обычный 18 2 6 2 3 5" xfId="13674"/>
    <cellStyle name="Обычный 18 2 6 2 3 5 2" xfId="13675"/>
    <cellStyle name="Обычный 18 2 6 2 3 6" xfId="13676"/>
    <cellStyle name="Обычный 18 2 6 2 4" xfId="13677"/>
    <cellStyle name="Обычный 18 2 6 2 4 2" xfId="13678"/>
    <cellStyle name="Обычный 18 2 6 2 4 2 2" xfId="13679"/>
    <cellStyle name="Обычный 18 2 6 2 4 3" xfId="13680"/>
    <cellStyle name="Обычный 18 2 6 2 4 3 2" xfId="13681"/>
    <cellStyle name="Обычный 18 2 6 2 4 4" xfId="13682"/>
    <cellStyle name="Обычный 18 2 6 2 4 4 2" xfId="13683"/>
    <cellStyle name="Обычный 18 2 6 2 4 5" xfId="13684"/>
    <cellStyle name="Обычный 18 2 6 2 5" xfId="13685"/>
    <cellStyle name="Обычный 18 2 6 2 5 2" xfId="13686"/>
    <cellStyle name="Обычный 18 2 6 2 6" xfId="13687"/>
    <cellStyle name="Обычный 18 2 6 2 6 2" xfId="13688"/>
    <cellStyle name="Обычный 18 2 6 2 7" xfId="13689"/>
    <cellStyle name="Обычный 18 2 6 2 7 2" xfId="13690"/>
    <cellStyle name="Обычный 18 2 6 2 8" xfId="13691"/>
    <cellStyle name="Обычный 18 2 6 2 8 2" xfId="13692"/>
    <cellStyle name="Обычный 18 2 6 2 9" xfId="13693"/>
    <cellStyle name="Обычный 18 2 6 2 9 2" xfId="13694"/>
    <cellStyle name="Обычный 18 2 6 3" xfId="13695"/>
    <cellStyle name="Обычный 18 2 6 3 10" xfId="13696"/>
    <cellStyle name="Обычный 18 2 6 3 2" xfId="13697"/>
    <cellStyle name="Обычный 18 2 6 3 2 2" xfId="13698"/>
    <cellStyle name="Обычный 18 2 6 3 2 2 2" xfId="13699"/>
    <cellStyle name="Обычный 18 2 6 3 2 3" xfId="13700"/>
    <cellStyle name="Обычный 18 2 6 3 2 3 2" xfId="13701"/>
    <cellStyle name="Обычный 18 2 6 3 2 4" xfId="13702"/>
    <cellStyle name="Обычный 18 2 6 3 2 4 2" xfId="13703"/>
    <cellStyle name="Обычный 18 2 6 3 2 5" xfId="13704"/>
    <cellStyle name="Обычный 18 2 6 3 2 5 2" xfId="13705"/>
    <cellStyle name="Обычный 18 2 6 3 2 6" xfId="13706"/>
    <cellStyle name="Обычный 18 2 6 3 3" xfId="13707"/>
    <cellStyle name="Обычный 18 2 6 3 3 2" xfId="13708"/>
    <cellStyle name="Обычный 18 2 6 3 3 2 2" xfId="13709"/>
    <cellStyle name="Обычный 18 2 6 3 3 3" xfId="13710"/>
    <cellStyle name="Обычный 18 2 6 3 3 3 2" xfId="13711"/>
    <cellStyle name="Обычный 18 2 6 3 3 4" xfId="13712"/>
    <cellStyle name="Обычный 18 2 6 3 3 4 2" xfId="13713"/>
    <cellStyle name="Обычный 18 2 6 3 3 5" xfId="13714"/>
    <cellStyle name="Обычный 18 2 6 3 4" xfId="13715"/>
    <cellStyle name="Обычный 18 2 6 3 4 2" xfId="13716"/>
    <cellStyle name="Обычный 18 2 6 3 5" xfId="13717"/>
    <cellStyle name="Обычный 18 2 6 3 5 2" xfId="13718"/>
    <cellStyle name="Обычный 18 2 6 3 6" xfId="13719"/>
    <cellStyle name="Обычный 18 2 6 3 6 2" xfId="13720"/>
    <cellStyle name="Обычный 18 2 6 3 7" xfId="13721"/>
    <cellStyle name="Обычный 18 2 6 3 7 2" xfId="13722"/>
    <cellStyle name="Обычный 18 2 6 3 8" xfId="13723"/>
    <cellStyle name="Обычный 18 2 6 3 8 2" xfId="13724"/>
    <cellStyle name="Обычный 18 2 6 3 9" xfId="13725"/>
    <cellStyle name="Обычный 18 2 6 3 9 2" xfId="13726"/>
    <cellStyle name="Обычный 18 2 6 4" xfId="13727"/>
    <cellStyle name="Обычный 18 2 6 4 2" xfId="13728"/>
    <cellStyle name="Обычный 18 2 6 4 2 2" xfId="13729"/>
    <cellStyle name="Обычный 18 2 6 4 2 2 2" xfId="13730"/>
    <cellStyle name="Обычный 18 2 6 4 2 3" xfId="13731"/>
    <cellStyle name="Обычный 18 2 6 4 2 3 2" xfId="13732"/>
    <cellStyle name="Обычный 18 2 6 4 2 4" xfId="13733"/>
    <cellStyle name="Обычный 18 2 6 4 2 4 2" xfId="13734"/>
    <cellStyle name="Обычный 18 2 6 4 2 5" xfId="13735"/>
    <cellStyle name="Обычный 18 2 6 4 2 5 2" xfId="13736"/>
    <cellStyle name="Обычный 18 2 6 4 2 6" xfId="13737"/>
    <cellStyle name="Обычный 18 2 6 4 3" xfId="13738"/>
    <cellStyle name="Обычный 18 2 6 4 3 2" xfId="13739"/>
    <cellStyle name="Обычный 18 2 6 4 4" xfId="13740"/>
    <cellStyle name="Обычный 18 2 6 4 4 2" xfId="13741"/>
    <cellStyle name="Обычный 18 2 6 4 5" xfId="13742"/>
    <cellStyle name="Обычный 18 2 6 4 5 2" xfId="13743"/>
    <cellStyle name="Обычный 18 2 6 4 6" xfId="13744"/>
    <cellStyle name="Обычный 18 2 6 4 6 2" xfId="13745"/>
    <cellStyle name="Обычный 18 2 6 4 7" xfId="13746"/>
    <cellStyle name="Обычный 18 2 6 5" xfId="13747"/>
    <cellStyle name="Обычный 18 2 6 5 2" xfId="13748"/>
    <cellStyle name="Обычный 18 2 6 5 2 2" xfId="13749"/>
    <cellStyle name="Обычный 18 2 6 5 3" xfId="13750"/>
    <cellStyle name="Обычный 18 2 6 5 3 2" xfId="13751"/>
    <cellStyle name="Обычный 18 2 6 5 4" xfId="13752"/>
    <cellStyle name="Обычный 18 2 6 5 4 2" xfId="13753"/>
    <cellStyle name="Обычный 18 2 6 5 5" xfId="13754"/>
    <cellStyle name="Обычный 18 2 6 5 5 2" xfId="13755"/>
    <cellStyle name="Обычный 18 2 6 5 6" xfId="13756"/>
    <cellStyle name="Обычный 18 2 6 6" xfId="13757"/>
    <cellStyle name="Обычный 18 2 6 6 2" xfId="13758"/>
    <cellStyle name="Обычный 18 2 6 6 2 2" xfId="13759"/>
    <cellStyle name="Обычный 18 2 6 6 3" xfId="13760"/>
    <cellStyle name="Обычный 18 2 6 6 3 2" xfId="13761"/>
    <cellStyle name="Обычный 18 2 6 6 4" xfId="13762"/>
    <cellStyle name="Обычный 18 2 6 6 4 2" xfId="13763"/>
    <cellStyle name="Обычный 18 2 6 6 5" xfId="13764"/>
    <cellStyle name="Обычный 18 2 6 7" xfId="13765"/>
    <cellStyle name="Обычный 18 2 6 7 2" xfId="13766"/>
    <cellStyle name="Обычный 18 2 6 8" xfId="13767"/>
    <cellStyle name="Обычный 18 2 6 8 2" xfId="13768"/>
    <cellStyle name="Обычный 18 2 6 9" xfId="13769"/>
    <cellStyle name="Обычный 18 2 6 9 2" xfId="13770"/>
    <cellStyle name="Обычный 18 2 7" xfId="13771"/>
    <cellStyle name="Обычный 18 2 7 10" xfId="13772"/>
    <cellStyle name="Обычный 18 2 7 10 2" xfId="13773"/>
    <cellStyle name="Обычный 18 2 7 11" xfId="13774"/>
    <cellStyle name="Обычный 18 2 7 11 2" xfId="13775"/>
    <cellStyle name="Обычный 18 2 7 12" xfId="13776"/>
    <cellStyle name="Обычный 18 2 7 12 2" xfId="13777"/>
    <cellStyle name="Обычный 18 2 7 13" xfId="13778"/>
    <cellStyle name="Обычный 18 2 7 2" xfId="13779"/>
    <cellStyle name="Обычный 18 2 7 2 10" xfId="13780"/>
    <cellStyle name="Обычный 18 2 7 2 10 2" xfId="13781"/>
    <cellStyle name="Обычный 18 2 7 2 11" xfId="13782"/>
    <cellStyle name="Обычный 18 2 7 2 2" xfId="13783"/>
    <cellStyle name="Обычный 18 2 7 2 2 10" xfId="13784"/>
    <cellStyle name="Обычный 18 2 7 2 2 2" xfId="13785"/>
    <cellStyle name="Обычный 18 2 7 2 2 2 2" xfId="13786"/>
    <cellStyle name="Обычный 18 2 7 2 2 2 2 2" xfId="13787"/>
    <cellStyle name="Обычный 18 2 7 2 2 2 3" xfId="13788"/>
    <cellStyle name="Обычный 18 2 7 2 2 2 3 2" xfId="13789"/>
    <cellStyle name="Обычный 18 2 7 2 2 2 4" xfId="13790"/>
    <cellStyle name="Обычный 18 2 7 2 2 2 4 2" xfId="13791"/>
    <cellStyle name="Обычный 18 2 7 2 2 2 5" xfId="13792"/>
    <cellStyle name="Обычный 18 2 7 2 2 2 5 2" xfId="13793"/>
    <cellStyle name="Обычный 18 2 7 2 2 2 6" xfId="13794"/>
    <cellStyle name="Обычный 18 2 7 2 2 3" xfId="13795"/>
    <cellStyle name="Обычный 18 2 7 2 2 3 2" xfId="13796"/>
    <cellStyle name="Обычный 18 2 7 2 2 3 2 2" xfId="13797"/>
    <cellStyle name="Обычный 18 2 7 2 2 3 3" xfId="13798"/>
    <cellStyle name="Обычный 18 2 7 2 2 3 3 2" xfId="13799"/>
    <cellStyle name="Обычный 18 2 7 2 2 3 4" xfId="13800"/>
    <cellStyle name="Обычный 18 2 7 2 2 3 4 2" xfId="13801"/>
    <cellStyle name="Обычный 18 2 7 2 2 3 5" xfId="13802"/>
    <cellStyle name="Обычный 18 2 7 2 2 4" xfId="13803"/>
    <cellStyle name="Обычный 18 2 7 2 2 4 2" xfId="13804"/>
    <cellStyle name="Обычный 18 2 7 2 2 5" xfId="13805"/>
    <cellStyle name="Обычный 18 2 7 2 2 5 2" xfId="13806"/>
    <cellStyle name="Обычный 18 2 7 2 2 6" xfId="13807"/>
    <cellStyle name="Обычный 18 2 7 2 2 6 2" xfId="13808"/>
    <cellStyle name="Обычный 18 2 7 2 2 7" xfId="13809"/>
    <cellStyle name="Обычный 18 2 7 2 2 7 2" xfId="13810"/>
    <cellStyle name="Обычный 18 2 7 2 2 8" xfId="13811"/>
    <cellStyle name="Обычный 18 2 7 2 2 8 2" xfId="13812"/>
    <cellStyle name="Обычный 18 2 7 2 2 9" xfId="13813"/>
    <cellStyle name="Обычный 18 2 7 2 2 9 2" xfId="13814"/>
    <cellStyle name="Обычный 18 2 7 2 3" xfId="13815"/>
    <cellStyle name="Обычный 18 2 7 2 3 2" xfId="13816"/>
    <cellStyle name="Обычный 18 2 7 2 3 2 2" xfId="13817"/>
    <cellStyle name="Обычный 18 2 7 2 3 3" xfId="13818"/>
    <cellStyle name="Обычный 18 2 7 2 3 3 2" xfId="13819"/>
    <cellStyle name="Обычный 18 2 7 2 3 4" xfId="13820"/>
    <cellStyle name="Обычный 18 2 7 2 3 4 2" xfId="13821"/>
    <cellStyle name="Обычный 18 2 7 2 3 5" xfId="13822"/>
    <cellStyle name="Обычный 18 2 7 2 3 5 2" xfId="13823"/>
    <cellStyle name="Обычный 18 2 7 2 3 6" xfId="13824"/>
    <cellStyle name="Обычный 18 2 7 2 4" xfId="13825"/>
    <cellStyle name="Обычный 18 2 7 2 4 2" xfId="13826"/>
    <cellStyle name="Обычный 18 2 7 2 4 2 2" xfId="13827"/>
    <cellStyle name="Обычный 18 2 7 2 4 3" xfId="13828"/>
    <cellStyle name="Обычный 18 2 7 2 4 3 2" xfId="13829"/>
    <cellStyle name="Обычный 18 2 7 2 4 4" xfId="13830"/>
    <cellStyle name="Обычный 18 2 7 2 4 4 2" xfId="13831"/>
    <cellStyle name="Обычный 18 2 7 2 4 5" xfId="13832"/>
    <cellStyle name="Обычный 18 2 7 2 5" xfId="13833"/>
    <cellStyle name="Обычный 18 2 7 2 5 2" xfId="13834"/>
    <cellStyle name="Обычный 18 2 7 2 6" xfId="13835"/>
    <cellStyle name="Обычный 18 2 7 2 6 2" xfId="13836"/>
    <cellStyle name="Обычный 18 2 7 2 7" xfId="13837"/>
    <cellStyle name="Обычный 18 2 7 2 7 2" xfId="13838"/>
    <cellStyle name="Обычный 18 2 7 2 8" xfId="13839"/>
    <cellStyle name="Обычный 18 2 7 2 8 2" xfId="13840"/>
    <cellStyle name="Обычный 18 2 7 2 9" xfId="13841"/>
    <cellStyle name="Обычный 18 2 7 2 9 2" xfId="13842"/>
    <cellStyle name="Обычный 18 2 7 3" xfId="13843"/>
    <cellStyle name="Обычный 18 2 7 3 10" xfId="13844"/>
    <cellStyle name="Обычный 18 2 7 3 2" xfId="13845"/>
    <cellStyle name="Обычный 18 2 7 3 2 2" xfId="13846"/>
    <cellStyle name="Обычный 18 2 7 3 2 2 2" xfId="13847"/>
    <cellStyle name="Обычный 18 2 7 3 2 3" xfId="13848"/>
    <cellStyle name="Обычный 18 2 7 3 2 3 2" xfId="13849"/>
    <cellStyle name="Обычный 18 2 7 3 2 4" xfId="13850"/>
    <cellStyle name="Обычный 18 2 7 3 2 4 2" xfId="13851"/>
    <cellStyle name="Обычный 18 2 7 3 2 5" xfId="13852"/>
    <cellStyle name="Обычный 18 2 7 3 2 5 2" xfId="13853"/>
    <cellStyle name="Обычный 18 2 7 3 2 6" xfId="13854"/>
    <cellStyle name="Обычный 18 2 7 3 3" xfId="13855"/>
    <cellStyle name="Обычный 18 2 7 3 3 2" xfId="13856"/>
    <cellStyle name="Обычный 18 2 7 3 3 2 2" xfId="13857"/>
    <cellStyle name="Обычный 18 2 7 3 3 3" xfId="13858"/>
    <cellStyle name="Обычный 18 2 7 3 3 3 2" xfId="13859"/>
    <cellStyle name="Обычный 18 2 7 3 3 4" xfId="13860"/>
    <cellStyle name="Обычный 18 2 7 3 3 4 2" xfId="13861"/>
    <cellStyle name="Обычный 18 2 7 3 3 5" xfId="13862"/>
    <cellStyle name="Обычный 18 2 7 3 4" xfId="13863"/>
    <cellStyle name="Обычный 18 2 7 3 4 2" xfId="13864"/>
    <cellStyle name="Обычный 18 2 7 3 5" xfId="13865"/>
    <cellStyle name="Обычный 18 2 7 3 5 2" xfId="13866"/>
    <cellStyle name="Обычный 18 2 7 3 6" xfId="13867"/>
    <cellStyle name="Обычный 18 2 7 3 6 2" xfId="13868"/>
    <cellStyle name="Обычный 18 2 7 3 7" xfId="13869"/>
    <cellStyle name="Обычный 18 2 7 3 7 2" xfId="13870"/>
    <cellStyle name="Обычный 18 2 7 3 8" xfId="13871"/>
    <cellStyle name="Обычный 18 2 7 3 8 2" xfId="13872"/>
    <cellStyle name="Обычный 18 2 7 3 9" xfId="13873"/>
    <cellStyle name="Обычный 18 2 7 3 9 2" xfId="13874"/>
    <cellStyle name="Обычный 18 2 7 4" xfId="13875"/>
    <cellStyle name="Обычный 18 2 7 4 2" xfId="13876"/>
    <cellStyle name="Обычный 18 2 7 4 2 2" xfId="13877"/>
    <cellStyle name="Обычный 18 2 7 4 2 2 2" xfId="13878"/>
    <cellStyle name="Обычный 18 2 7 4 2 3" xfId="13879"/>
    <cellStyle name="Обычный 18 2 7 4 2 3 2" xfId="13880"/>
    <cellStyle name="Обычный 18 2 7 4 2 4" xfId="13881"/>
    <cellStyle name="Обычный 18 2 7 4 2 4 2" xfId="13882"/>
    <cellStyle name="Обычный 18 2 7 4 2 5" xfId="13883"/>
    <cellStyle name="Обычный 18 2 7 4 2 5 2" xfId="13884"/>
    <cellStyle name="Обычный 18 2 7 4 2 6" xfId="13885"/>
    <cellStyle name="Обычный 18 2 7 4 3" xfId="13886"/>
    <cellStyle name="Обычный 18 2 7 4 3 2" xfId="13887"/>
    <cellStyle name="Обычный 18 2 7 4 4" xfId="13888"/>
    <cellStyle name="Обычный 18 2 7 4 4 2" xfId="13889"/>
    <cellStyle name="Обычный 18 2 7 4 5" xfId="13890"/>
    <cellStyle name="Обычный 18 2 7 4 5 2" xfId="13891"/>
    <cellStyle name="Обычный 18 2 7 4 6" xfId="13892"/>
    <cellStyle name="Обычный 18 2 7 4 6 2" xfId="13893"/>
    <cellStyle name="Обычный 18 2 7 4 7" xfId="13894"/>
    <cellStyle name="Обычный 18 2 7 5" xfId="13895"/>
    <cellStyle name="Обычный 18 2 7 5 2" xfId="13896"/>
    <cellStyle name="Обычный 18 2 7 5 2 2" xfId="13897"/>
    <cellStyle name="Обычный 18 2 7 5 3" xfId="13898"/>
    <cellStyle name="Обычный 18 2 7 5 3 2" xfId="13899"/>
    <cellStyle name="Обычный 18 2 7 5 4" xfId="13900"/>
    <cellStyle name="Обычный 18 2 7 5 4 2" xfId="13901"/>
    <cellStyle name="Обычный 18 2 7 5 5" xfId="13902"/>
    <cellStyle name="Обычный 18 2 7 5 5 2" xfId="13903"/>
    <cellStyle name="Обычный 18 2 7 5 6" xfId="13904"/>
    <cellStyle name="Обычный 18 2 7 6" xfId="13905"/>
    <cellStyle name="Обычный 18 2 7 6 2" xfId="13906"/>
    <cellStyle name="Обычный 18 2 7 6 2 2" xfId="13907"/>
    <cellStyle name="Обычный 18 2 7 6 3" xfId="13908"/>
    <cellStyle name="Обычный 18 2 7 6 3 2" xfId="13909"/>
    <cellStyle name="Обычный 18 2 7 6 4" xfId="13910"/>
    <cellStyle name="Обычный 18 2 7 6 4 2" xfId="13911"/>
    <cellStyle name="Обычный 18 2 7 6 5" xfId="13912"/>
    <cellStyle name="Обычный 18 2 7 7" xfId="13913"/>
    <cellStyle name="Обычный 18 2 7 7 2" xfId="13914"/>
    <cellStyle name="Обычный 18 2 7 8" xfId="13915"/>
    <cellStyle name="Обычный 18 2 7 8 2" xfId="13916"/>
    <cellStyle name="Обычный 18 2 7 9" xfId="13917"/>
    <cellStyle name="Обычный 18 2 7 9 2" xfId="13918"/>
    <cellStyle name="Обычный 18 2 8" xfId="13919"/>
    <cellStyle name="Обычный 18 2 8 10" xfId="13920"/>
    <cellStyle name="Обычный 18 2 8 10 2" xfId="13921"/>
    <cellStyle name="Обычный 18 2 8 11" xfId="13922"/>
    <cellStyle name="Обычный 18 2 8 11 2" xfId="13923"/>
    <cellStyle name="Обычный 18 2 8 12" xfId="13924"/>
    <cellStyle name="Обычный 18 2 8 2" xfId="13925"/>
    <cellStyle name="Обычный 18 2 8 2 10" xfId="13926"/>
    <cellStyle name="Обычный 18 2 8 2 10 2" xfId="13927"/>
    <cellStyle name="Обычный 18 2 8 2 11" xfId="13928"/>
    <cellStyle name="Обычный 18 2 8 2 2" xfId="13929"/>
    <cellStyle name="Обычный 18 2 8 2 2 10" xfId="13930"/>
    <cellStyle name="Обычный 18 2 8 2 2 2" xfId="13931"/>
    <cellStyle name="Обычный 18 2 8 2 2 2 2" xfId="13932"/>
    <cellStyle name="Обычный 18 2 8 2 2 2 2 2" xfId="13933"/>
    <cellStyle name="Обычный 18 2 8 2 2 2 3" xfId="13934"/>
    <cellStyle name="Обычный 18 2 8 2 2 2 3 2" xfId="13935"/>
    <cellStyle name="Обычный 18 2 8 2 2 2 4" xfId="13936"/>
    <cellStyle name="Обычный 18 2 8 2 2 2 4 2" xfId="13937"/>
    <cellStyle name="Обычный 18 2 8 2 2 2 5" xfId="13938"/>
    <cellStyle name="Обычный 18 2 8 2 2 2 5 2" xfId="13939"/>
    <cellStyle name="Обычный 18 2 8 2 2 2 6" xfId="13940"/>
    <cellStyle name="Обычный 18 2 8 2 2 3" xfId="13941"/>
    <cellStyle name="Обычный 18 2 8 2 2 3 2" xfId="13942"/>
    <cellStyle name="Обычный 18 2 8 2 2 3 2 2" xfId="13943"/>
    <cellStyle name="Обычный 18 2 8 2 2 3 3" xfId="13944"/>
    <cellStyle name="Обычный 18 2 8 2 2 3 3 2" xfId="13945"/>
    <cellStyle name="Обычный 18 2 8 2 2 3 4" xfId="13946"/>
    <cellStyle name="Обычный 18 2 8 2 2 3 4 2" xfId="13947"/>
    <cellStyle name="Обычный 18 2 8 2 2 3 5" xfId="13948"/>
    <cellStyle name="Обычный 18 2 8 2 2 4" xfId="13949"/>
    <cellStyle name="Обычный 18 2 8 2 2 4 2" xfId="13950"/>
    <cellStyle name="Обычный 18 2 8 2 2 5" xfId="13951"/>
    <cellStyle name="Обычный 18 2 8 2 2 5 2" xfId="13952"/>
    <cellStyle name="Обычный 18 2 8 2 2 6" xfId="13953"/>
    <cellStyle name="Обычный 18 2 8 2 2 6 2" xfId="13954"/>
    <cellStyle name="Обычный 18 2 8 2 2 7" xfId="13955"/>
    <cellStyle name="Обычный 18 2 8 2 2 7 2" xfId="13956"/>
    <cellStyle name="Обычный 18 2 8 2 2 8" xfId="13957"/>
    <cellStyle name="Обычный 18 2 8 2 2 8 2" xfId="13958"/>
    <cellStyle name="Обычный 18 2 8 2 2 9" xfId="13959"/>
    <cellStyle name="Обычный 18 2 8 2 2 9 2" xfId="13960"/>
    <cellStyle name="Обычный 18 2 8 2 3" xfId="13961"/>
    <cellStyle name="Обычный 18 2 8 2 3 2" xfId="13962"/>
    <cellStyle name="Обычный 18 2 8 2 3 2 2" xfId="13963"/>
    <cellStyle name="Обычный 18 2 8 2 3 3" xfId="13964"/>
    <cellStyle name="Обычный 18 2 8 2 3 3 2" xfId="13965"/>
    <cellStyle name="Обычный 18 2 8 2 3 4" xfId="13966"/>
    <cellStyle name="Обычный 18 2 8 2 3 4 2" xfId="13967"/>
    <cellStyle name="Обычный 18 2 8 2 3 5" xfId="13968"/>
    <cellStyle name="Обычный 18 2 8 2 3 5 2" xfId="13969"/>
    <cellStyle name="Обычный 18 2 8 2 3 6" xfId="13970"/>
    <cellStyle name="Обычный 18 2 8 2 4" xfId="13971"/>
    <cellStyle name="Обычный 18 2 8 2 4 2" xfId="13972"/>
    <cellStyle name="Обычный 18 2 8 2 4 2 2" xfId="13973"/>
    <cellStyle name="Обычный 18 2 8 2 4 3" xfId="13974"/>
    <cellStyle name="Обычный 18 2 8 2 4 3 2" xfId="13975"/>
    <cellStyle name="Обычный 18 2 8 2 4 4" xfId="13976"/>
    <cellStyle name="Обычный 18 2 8 2 4 4 2" xfId="13977"/>
    <cellStyle name="Обычный 18 2 8 2 4 5" xfId="13978"/>
    <cellStyle name="Обычный 18 2 8 2 5" xfId="13979"/>
    <cellStyle name="Обычный 18 2 8 2 5 2" xfId="13980"/>
    <cellStyle name="Обычный 18 2 8 2 6" xfId="13981"/>
    <cellStyle name="Обычный 18 2 8 2 6 2" xfId="13982"/>
    <cellStyle name="Обычный 18 2 8 2 7" xfId="13983"/>
    <cellStyle name="Обычный 18 2 8 2 7 2" xfId="13984"/>
    <cellStyle name="Обычный 18 2 8 2 8" xfId="13985"/>
    <cellStyle name="Обычный 18 2 8 2 8 2" xfId="13986"/>
    <cellStyle name="Обычный 18 2 8 2 9" xfId="13987"/>
    <cellStyle name="Обычный 18 2 8 2 9 2" xfId="13988"/>
    <cellStyle name="Обычный 18 2 8 3" xfId="13989"/>
    <cellStyle name="Обычный 18 2 8 3 10" xfId="13990"/>
    <cellStyle name="Обычный 18 2 8 3 2" xfId="13991"/>
    <cellStyle name="Обычный 18 2 8 3 2 2" xfId="13992"/>
    <cellStyle name="Обычный 18 2 8 3 2 2 2" xfId="13993"/>
    <cellStyle name="Обычный 18 2 8 3 2 3" xfId="13994"/>
    <cellStyle name="Обычный 18 2 8 3 2 3 2" xfId="13995"/>
    <cellStyle name="Обычный 18 2 8 3 2 4" xfId="13996"/>
    <cellStyle name="Обычный 18 2 8 3 2 4 2" xfId="13997"/>
    <cellStyle name="Обычный 18 2 8 3 2 5" xfId="13998"/>
    <cellStyle name="Обычный 18 2 8 3 2 5 2" xfId="13999"/>
    <cellStyle name="Обычный 18 2 8 3 2 6" xfId="14000"/>
    <cellStyle name="Обычный 18 2 8 3 3" xfId="14001"/>
    <cellStyle name="Обычный 18 2 8 3 3 2" xfId="14002"/>
    <cellStyle name="Обычный 18 2 8 3 3 2 2" xfId="14003"/>
    <cellStyle name="Обычный 18 2 8 3 3 3" xfId="14004"/>
    <cellStyle name="Обычный 18 2 8 3 3 3 2" xfId="14005"/>
    <cellStyle name="Обычный 18 2 8 3 3 4" xfId="14006"/>
    <cellStyle name="Обычный 18 2 8 3 3 4 2" xfId="14007"/>
    <cellStyle name="Обычный 18 2 8 3 3 5" xfId="14008"/>
    <cellStyle name="Обычный 18 2 8 3 4" xfId="14009"/>
    <cellStyle name="Обычный 18 2 8 3 4 2" xfId="14010"/>
    <cellStyle name="Обычный 18 2 8 3 5" xfId="14011"/>
    <cellStyle name="Обычный 18 2 8 3 5 2" xfId="14012"/>
    <cellStyle name="Обычный 18 2 8 3 6" xfId="14013"/>
    <cellStyle name="Обычный 18 2 8 3 6 2" xfId="14014"/>
    <cellStyle name="Обычный 18 2 8 3 7" xfId="14015"/>
    <cellStyle name="Обычный 18 2 8 3 7 2" xfId="14016"/>
    <cellStyle name="Обычный 18 2 8 3 8" xfId="14017"/>
    <cellStyle name="Обычный 18 2 8 3 8 2" xfId="14018"/>
    <cellStyle name="Обычный 18 2 8 3 9" xfId="14019"/>
    <cellStyle name="Обычный 18 2 8 3 9 2" xfId="14020"/>
    <cellStyle name="Обычный 18 2 8 4" xfId="14021"/>
    <cellStyle name="Обычный 18 2 8 4 2" xfId="14022"/>
    <cellStyle name="Обычный 18 2 8 4 2 2" xfId="14023"/>
    <cellStyle name="Обычный 18 2 8 4 3" xfId="14024"/>
    <cellStyle name="Обычный 18 2 8 4 3 2" xfId="14025"/>
    <cellStyle name="Обычный 18 2 8 4 4" xfId="14026"/>
    <cellStyle name="Обычный 18 2 8 4 4 2" xfId="14027"/>
    <cellStyle name="Обычный 18 2 8 4 5" xfId="14028"/>
    <cellStyle name="Обычный 18 2 8 4 5 2" xfId="14029"/>
    <cellStyle name="Обычный 18 2 8 4 6" xfId="14030"/>
    <cellStyle name="Обычный 18 2 8 5" xfId="14031"/>
    <cellStyle name="Обычный 18 2 8 5 2" xfId="14032"/>
    <cellStyle name="Обычный 18 2 8 5 2 2" xfId="14033"/>
    <cellStyle name="Обычный 18 2 8 5 3" xfId="14034"/>
    <cellStyle name="Обычный 18 2 8 5 3 2" xfId="14035"/>
    <cellStyle name="Обычный 18 2 8 5 4" xfId="14036"/>
    <cellStyle name="Обычный 18 2 8 5 4 2" xfId="14037"/>
    <cellStyle name="Обычный 18 2 8 5 5" xfId="14038"/>
    <cellStyle name="Обычный 18 2 8 6" xfId="14039"/>
    <cellStyle name="Обычный 18 2 8 6 2" xfId="14040"/>
    <cellStyle name="Обычный 18 2 8 7" xfId="14041"/>
    <cellStyle name="Обычный 18 2 8 7 2" xfId="14042"/>
    <cellStyle name="Обычный 18 2 8 8" xfId="14043"/>
    <cellStyle name="Обычный 18 2 8 8 2" xfId="14044"/>
    <cellStyle name="Обычный 18 2 8 9" xfId="14045"/>
    <cellStyle name="Обычный 18 2 8 9 2" xfId="14046"/>
    <cellStyle name="Обычный 18 2 9" xfId="14047"/>
    <cellStyle name="Обычный 18 2 9 10" xfId="14048"/>
    <cellStyle name="Обычный 18 2 9 10 2" xfId="14049"/>
    <cellStyle name="Обычный 18 2 9 11" xfId="14050"/>
    <cellStyle name="Обычный 18 2 9 11 2" xfId="14051"/>
    <cellStyle name="Обычный 18 2 9 12" xfId="14052"/>
    <cellStyle name="Обычный 18 2 9 2" xfId="14053"/>
    <cellStyle name="Обычный 18 2 9 2 10" xfId="14054"/>
    <cellStyle name="Обычный 18 2 9 2 10 2" xfId="14055"/>
    <cellStyle name="Обычный 18 2 9 2 11" xfId="14056"/>
    <cellStyle name="Обычный 18 2 9 2 2" xfId="14057"/>
    <cellStyle name="Обычный 18 2 9 2 2 10" xfId="14058"/>
    <cellStyle name="Обычный 18 2 9 2 2 2" xfId="14059"/>
    <cellStyle name="Обычный 18 2 9 2 2 2 2" xfId="14060"/>
    <cellStyle name="Обычный 18 2 9 2 2 2 2 2" xfId="14061"/>
    <cellStyle name="Обычный 18 2 9 2 2 2 3" xfId="14062"/>
    <cellStyle name="Обычный 18 2 9 2 2 2 3 2" xfId="14063"/>
    <cellStyle name="Обычный 18 2 9 2 2 2 4" xfId="14064"/>
    <cellStyle name="Обычный 18 2 9 2 2 2 4 2" xfId="14065"/>
    <cellStyle name="Обычный 18 2 9 2 2 2 5" xfId="14066"/>
    <cellStyle name="Обычный 18 2 9 2 2 2 5 2" xfId="14067"/>
    <cellStyle name="Обычный 18 2 9 2 2 2 6" xfId="14068"/>
    <cellStyle name="Обычный 18 2 9 2 2 3" xfId="14069"/>
    <cellStyle name="Обычный 18 2 9 2 2 3 2" xfId="14070"/>
    <cellStyle name="Обычный 18 2 9 2 2 3 2 2" xfId="14071"/>
    <cellStyle name="Обычный 18 2 9 2 2 3 3" xfId="14072"/>
    <cellStyle name="Обычный 18 2 9 2 2 3 3 2" xfId="14073"/>
    <cellStyle name="Обычный 18 2 9 2 2 3 4" xfId="14074"/>
    <cellStyle name="Обычный 18 2 9 2 2 3 4 2" xfId="14075"/>
    <cellStyle name="Обычный 18 2 9 2 2 3 5" xfId="14076"/>
    <cellStyle name="Обычный 18 2 9 2 2 4" xfId="14077"/>
    <cellStyle name="Обычный 18 2 9 2 2 4 2" xfId="14078"/>
    <cellStyle name="Обычный 18 2 9 2 2 5" xfId="14079"/>
    <cellStyle name="Обычный 18 2 9 2 2 5 2" xfId="14080"/>
    <cellStyle name="Обычный 18 2 9 2 2 6" xfId="14081"/>
    <cellStyle name="Обычный 18 2 9 2 2 6 2" xfId="14082"/>
    <cellStyle name="Обычный 18 2 9 2 2 7" xfId="14083"/>
    <cellStyle name="Обычный 18 2 9 2 2 7 2" xfId="14084"/>
    <cellStyle name="Обычный 18 2 9 2 2 8" xfId="14085"/>
    <cellStyle name="Обычный 18 2 9 2 2 8 2" xfId="14086"/>
    <cellStyle name="Обычный 18 2 9 2 2 9" xfId="14087"/>
    <cellStyle name="Обычный 18 2 9 2 2 9 2" xfId="14088"/>
    <cellStyle name="Обычный 18 2 9 2 3" xfId="14089"/>
    <cellStyle name="Обычный 18 2 9 2 3 2" xfId="14090"/>
    <cellStyle name="Обычный 18 2 9 2 3 2 2" xfId="14091"/>
    <cellStyle name="Обычный 18 2 9 2 3 3" xfId="14092"/>
    <cellStyle name="Обычный 18 2 9 2 3 3 2" xfId="14093"/>
    <cellStyle name="Обычный 18 2 9 2 3 4" xfId="14094"/>
    <cellStyle name="Обычный 18 2 9 2 3 4 2" xfId="14095"/>
    <cellStyle name="Обычный 18 2 9 2 3 5" xfId="14096"/>
    <cellStyle name="Обычный 18 2 9 2 3 5 2" xfId="14097"/>
    <cellStyle name="Обычный 18 2 9 2 3 6" xfId="14098"/>
    <cellStyle name="Обычный 18 2 9 2 4" xfId="14099"/>
    <cellStyle name="Обычный 18 2 9 2 4 2" xfId="14100"/>
    <cellStyle name="Обычный 18 2 9 2 4 2 2" xfId="14101"/>
    <cellStyle name="Обычный 18 2 9 2 4 3" xfId="14102"/>
    <cellStyle name="Обычный 18 2 9 2 4 3 2" xfId="14103"/>
    <cellStyle name="Обычный 18 2 9 2 4 4" xfId="14104"/>
    <cellStyle name="Обычный 18 2 9 2 4 4 2" xfId="14105"/>
    <cellStyle name="Обычный 18 2 9 2 4 5" xfId="14106"/>
    <cellStyle name="Обычный 18 2 9 2 5" xfId="14107"/>
    <cellStyle name="Обычный 18 2 9 2 5 2" xfId="14108"/>
    <cellStyle name="Обычный 18 2 9 2 6" xfId="14109"/>
    <cellStyle name="Обычный 18 2 9 2 6 2" xfId="14110"/>
    <cellStyle name="Обычный 18 2 9 2 7" xfId="14111"/>
    <cellStyle name="Обычный 18 2 9 2 7 2" xfId="14112"/>
    <cellStyle name="Обычный 18 2 9 2 8" xfId="14113"/>
    <cellStyle name="Обычный 18 2 9 2 8 2" xfId="14114"/>
    <cellStyle name="Обычный 18 2 9 2 9" xfId="14115"/>
    <cellStyle name="Обычный 18 2 9 2 9 2" xfId="14116"/>
    <cellStyle name="Обычный 18 2 9 3" xfId="14117"/>
    <cellStyle name="Обычный 18 2 9 3 10" xfId="14118"/>
    <cellStyle name="Обычный 18 2 9 3 2" xfId="14119"/>
    <cellStyle name="Обычный 18 2 9 3 2 2" xfId="14120"/>
    <cellStyle name="Обычный 18 2 9 3 2 2 2" xfId="14121"/>
    <cellStyle name="Обычный 18 2 9 3 2 3" xfId="14122"/>
    <cellStyle name="Обычный 18 2 9 3 2 3 2" xfId="14123"/>
    <cellStyle name="Обычный 18 2 9 3 2 4" xfId="14124"/>
    <cellStyle name="Обычный 18 2 9 3 2 4 2" xfId="14125"/>
    <cellStyle name="Обычный 18 2 9 3 2 5" xfId="14126"/>
    <cellStyle name="Обычный 18 2 9 3 2 5 2" xfId="14127"/>
    <cellStyle name="Обычный 18 2 9 3 2 6" xfId="14128"/>
    <cellStyle name="Обычный 18 2 9 3 3" xfId="14129"/>
    <cellStyle name="Обычный 18 2 9 3 3 2" xfId="14130"/>
    <cellStyle name="Обычный 18 2 9 3 3 2 2" xfId="14131"/>
    <cellStyle name="Обычный 18 2 9 3 3 3" xfId="14132"/>
    <cellStyle name="Обычный 18 2 9 3 3 3 2" xfId="14133"/>
    <cellStyle name="Обычный 18 2 9 3 3 4" xfId="14134"/>
    <cellStyle name="Обычный 18 2 9 3 3 4 2" xfId="14135"/>
    <cellStyle name="Обычный 18 2 9 3 3 5" xfId="14136"/>
    <cellStyle name="Обычный 18 2 9 3 4" xfId="14137"/>
    <cellStyle name="Обычный 18 2 9 3 4 2" xfId="14138"/>
    <cellStyle name="Обычный 18 2 9 3 5" xfId="14139"/>
    <cellStyle name="Обычный 18 2 9 3 5 2" xfId="14140"/>
    <cellStyle name="Обычный 18 2 9 3 6" xfId="14141"/>
    <cellStyle name="Обычный 18 2 9 3 6 2" xfId="14142"/>
    <cellStyle name="Обычный 18 2 9 3 7" xfId="14143"/>
    <cellStyle name="Обычный 18 2 9 3 7 2" xfId="14144"/>
    <cellStyle name="Обычный 18 2 9 3 8" xfId="14145"/>
    <cellStyle name="Обычный 18 2 9 3 8 2" xfId="14146"/>
    <cellStyle name="Обычный 18 2 9 3 9" xfId="14147"/>
    <cellStyle name="Обычный 18 2 9 3 9 2" xfId="14148"/>
    <cellStyle name="Обычный 18 2 9 4" xfId="14149"/>
    <cellStyle name="Обычный 18 2 9 4 2" xfId="14150"/>
    <cellStyle name="Обычный 18 2 9 4 2 2" xfId="14151"/>
    <cellStyle name="Обычный 18 2 9 4 3" xfId="14152"/>
    <cellStyle name="Обычный 18 2 9 4 3 2" xfId="14153"/>
    <cellStyle name="Обычный 18 2 9 4 4" xfId="14154"/>
    <cellStyle name="Обычный 18 2 9 4 4 2" xfId="14155"/>
    <cellStyle name="Обычный 18 2 9 4 5" xfId="14156"/>
    <cellStyle name="Обычный 18 2 9 4 5 2" xfId="14157"/>
    <cellStyle name="Обычный 18 2 9 4 6" xfId="14158"/>
    <cellStyle name="Обычный 18 2 9 5" xfId="14159"/>
    <cellStyle name="Обычный 18 2 9 5 2" xfId="14160"/>
    <cellStyle name="Обычный 18 2 9 5 2 2" xfId="14161"/>
    <cellStyle name="Обычный 18 2 9 5 3" xfId="14162"/>
    <cellStyle name="Обычный 18 2 9 5 3 2" xfId="14163"/>
    <cellStyle name="Обычный 18 2 9 5 4" xfId="14164"/>
    <cellStyle name="Обычный 18 2 9 5 4 2" xfId="14165"/>
    <cellStyle name="Обычный 18 2 9 5 5" xfId="14166"/>
    <cellStyle name="Обычный 18 2 9 6" xfId="14167"/>
    <cellStyle name="Обычный 18 2 9 6 2" xfId="14168"/>
    <cellStyle name="Обычный 18 2 9 7" xfId="14169"/>
    <cellStyle name="Обычный 18 2 9 7 2" xfId="14170"/>
    <cellStyle name="Обычный 18 2 9 8" xfId="14171"/>
    <cellStyle name="Обычный 18 2 9 8 2" xfId="14172"/>
    <cellStyle name="Обычный 18 2 9 9" xfId="14173"/>
    <cellStyle name="Обычный 18 2 9 9 2" xfId="14174"/>
    <cellStyle name="Обычный 18 20" xfId="359"/>
    <cellStyle name="Обычный 18 20 2" xfId="14176"/>
    <cellStyle name="Обычный 18 20 2 2" xfId="14177"/>
    <cellStyle name="Обычный 18 20 3" xfId="14178"/>
    <cellStyle name="Обычный 18 20 3 2" xfId="14179"/>
    <cellStyle name="Обычный 18 20 4" xfId="14180"/>
    <cellStyle name="Обычный 18 20 4 2" xfId="14181"/>
    <cellStyle name="Обычный 18 20 5" xfId="14182"/>
    <cellStyle name="Обычный 18 20 5 2" xfId="14183"/>
    <cellStyle name="Обычный 18 20 6" xfId="14184"/>
    <cellStyle name="Обычный 18 20 7" xfId="14175"/>
    <cellStyle name="Обычный 18 21" xfId="360"/>
    <cellStyle name="Обычный 18 21 2" xfId="14186"/>
    <cellStyle name="Обычный 18 21 2 2" xfId="14187"/>
    <cellStyle name="Обычный 18 21 3" xfId="14188"/>
    <cellStyle name="Обычный 18 21 3 2" xfId="14189"/>
    <cellStyle name="Обычный 18 21 4" xfId="14190"/>
    <cellStyle name="Обычный 18 21 4 2" xfId="14191"/>
    <cellStyle name="Обычный 18 21 5" xfId="14192"/>
    <cellStyle name="Обычный 18 21 6" xfId="14185"/>
    <cellStyle name="Обычный 18 22" xfId="361"/>
    <cellStyle name="Обычный 18 22 2" xfId="14194"/>
    <cellStyle name="Обычный 18 22 3" xfId="14193"/>
    <cellStyle name="Обычный 18 23" xfId="362"/>
    <cellStyle name="Обычный 18 23 2" xfId="14196"/>
    <cellStyle name="Обычный 18 23 3" xfId="14195"/>
    <cellStyle name="Обычный 18 24" xfId="363"/>
    <cellStyle name="Обычный 18 24 2" xfId="14198"/>
    <cellStyle name="Обычный 18 24 3" xfId="14197"/>
    <cellStyle name="Обычный 18 25" xfId="364"/>
    <cellStyle name="Обычный 18 25 2" xfId="14200"/>
    <cellStyle name="Обычный 18 25 3" xfId="14199"/>
    <cellStyle name="Обычный 18 26" xfId="365"/>
    <cellStyle name="Обычный 18 26 2" xfId="14202"/>
    <cellStyle name="Обычный 18 26 3" xfId="14201"/>
    <cellStyle name="Обычный 18 27" xfId="366"/>
    <cellStyle name="Обычный 18 27 2" xfId="14204"/>
    <cellStyle name="Обычный 18 27 3" xfId="14203"/>
    <cellStyle name="Обычный 18 28" xfId="367"/>
    <cellStyle name="Обычный 18 28 2" xfId="14205"/>
    <cellStyle name="Обычный 18 29" xfId="368"/>
    <cellStyle name="Обычный 18 29 2" xfId="14206"/>
    <cellStyle name="Обычный 18 3" xfId="369"/>
    <cellStyle name="Обычный 18 3 10" xfId="14208"/>
    <cellStyle name="Обычный 18 3 10 10" xfId="14209"/>
    <cellStyle name="Обычный 18 3 10 10 2" xfId="14210"/>
    <cellStyle name="Обычный 18 3 10 11" xfId="14211"/>
    <cellStyle name="Обычный 18 3 10 11 2" xfId="14212"/>
    <cellStyle name="Обычный 18 3 10 12" xfId="14213"/>
    <cellStyle name="Обычный 18 3 10 2" xfId="14214"/>
    <cellStyle name="Обычный 18 3 10 2 10" xfId="14215"/>
    <cellStyle name="Обычный 18 3 10 2 10 2" xfId="14216"/>
    <cellStyle name="Обычный 18 3 10 2 11" xfId="14217"/>
    <cellStyle name="Обычный 18 3 10 2 2" xfId="14218"/>
    <cellStyle name="Обычный 18 3 10 2 2 10" xfId="14219"/>
    <cellStyle name="Обычный 18 3 10 2 2 2" xfId="14220"/>
    <cellStyle name="Обычный 18 3 10 2 2 2 2" xfId="14221"/>
    <cellStyle name="Обычный 18 3 10 2 2 2 2 2" xfId="14222"/>
    <cellStyle name="Обычный 18 3 10 2 2 2 3" xfId="14223"/>
    <cellStyle name="Обычный 18 3 10 2 2 2 3 2" xfId="14224"/>
    <cellStyle name="Обычный 18 3 10 2 2 2 4" xfId="14225"/>
    <cellStyle name="Обычный 18 3 10 2 2 2 4 2" xfId="14226"/>
    <cellStyle name="Обычный 18 3 10 2 2 2 5" xfId="14227"/>
    <cellStyle name="Обычный 18 3 10 2 2 2 5 2" xfId="14228"/>
    <cellStyle name="Обычный 18 3 10 2 2 2 6" xfId="14229"/>
    <cellStyle name="Обычный 18 3 10 2 2 3" xfId="14230"/>
    <cellStyle name="Обычный 18 3 10 2 2 3 2" xfId="14231"/>
    <cellStyle name="Обычный 18 3 10 2 2 3 2 2" xfId="14232"/>
    <cellStyle name="Обычный 18 3 10 2 2 3 3" xfId="14233"/>
    <cellStyle name="Обычный 18 3 10 2 2 3 3 2" xfId="14234"/>
    <cellStyle name="Обычный 18 3 10 2 2 3 4" xfId="14235"/>
    <cellStyle name="Обычный 18 3 10 2 2 3 4 2" xfId="14236"/>
    <cellStyle name="Обычный 18 3 10 2 2 3 5" xfId="14237"/>
    <cellStyle name="Обычный 18 3 10 2 2 4" xfId="14238"/>
    <cellStyle name="Обычный 18 3 10 2 2 4 2" xfId="14239"/>
    <cellStyle name="Обычный 18 3 10 2 2 5" xfId="14240"/>
    <cellStyle name="Обычный 18 3 10 2 2 5 2" xfId="14241"/>
    <cellStyle name="Обычный 18 3 10 2 2 6" xfId="14242"/>
    <cellStyle name="Обычный 18 3 10 2 2 6 2" xfId="14243"/>
    <cellStyle name="Обычный 18 3 10 2 2 7" xfId="14244"/>
    <cellStyle name="Обычный 18 3 10 2 2 7 2" xfId="14245"/>
    <cellStyle name="Обычный 18 3 10 2 2 8" xfId="14246"/>
    <cellStyle name="Обычный 18 3 10 2 2 8 2" xfId="14247"/>
    <cellStyle name="Обычный 18 3 10 2 2 9" xfId="14248"/>
    <cellStyle name="Обычный 18 3 10 2 2 9 2" xfId="14249"/>
    <cellStyle name="Обычный 18 3 10 2 3" xfId="14250"/>
    <cellStyle name="Обычный 18 3 10 2 3 2" xfId="14251"/>
    <cellStyle name="Обычный 18 3 10 2 3 2 2" xfId="14252"/>
    <cellStyle name="Обычный 18 3 10 2 3 3" xfId="14253"/>
    <cellStyle name="Обычный 18 3 10 2 3 3 2" xfId="14254"/>
    <cellStyle name="Обычный 18 3 10 2 3 4" xfId="14255"/>
    <cellStyle name="Обычный 18 3 10 2 3 4 2" xfId="14256"/>
    <cellStyle name="Обычный 18 3 10 2 3 5" xfId="14257"/>
    <cellStyle name="Обычный 18 3 10 2 3 5 2" xfId="14258"/>
    <cellStyle name="Обычный 18 3 10 2 3 6" xfId="14259"/>
    <cellStyle name="Обычный 18 3 10 2 4" xfId="14260"/>
    <cellStyle name="Обычный 18 3 10 2 4 2" xfId="14261"/>
    <cellStyle name="Обычный 18 3 10 2 4 2 2" xfId="14262"/>
    <cellStyle name="Обычный 18 3 10 2 4 3" xfId="14263"/>
    <cellStyle name="Обычный 18 3 10 2 4 3 2" xfId="14264"/>
    <cellStyle name="Обычный 18 3 10 2 4 4" xfId="14265"/>
    <cellStyle name="Обычный 18 3 10 2 4 4 2" xfId="14266"/>
    <cellStyle name="Обычный 18 3 10 2 4 5" xfId="14267"/>
    <cellStyle name="Обычный 18 3 10 2 5" xfId="14268"/>
    <cellStyle name="Обычный 18 3 10 2 5 2" xfId="14269"/>
    <cellStyle name="Обычный 18 3 10 2 6" xfId="14270"/>
    <cellStyle name="Обычный 18 3 10 2 6 2" xfId="14271"/>
    <cellStyle name="Обычный 18 3 10 2 7" xfId="14272"/>
    <cellStyle name="Обычный 18 3 10 2 7 2" xfId="14273"/>
    <cellStyle name="Обычный 18 3 10 2 8" xfId="14274"/>
    <cellStyle name="Обычный 18 3 10 2 8 2" xfId="14275"/>
    <cellStyle name="Обычный 18 3 10 2 9" xfId="14276"/>
    <cellStyle name="Обычный 18 3 10 2 9 2" xfId="14277"/>
    <cellStyle name="Обычный 18 3 10 3" xfId="14278"/>
    <cellStyle name="Обычный 18 3 10 3 10" xfId="14279"/>
    <cellStyle name="Обычный 18 3 10 3 2" xfId="14280"/>
    <cellStyle name="Обычный 18 3 10 3 2 2" xfId="14281"/>
    <cellStyle name="Обычный 18 3 10 3 2 2 2" xfId="14282"/>
    <cellStyle name="Обычный 18 3 10 3 2 3" xfId="14283"/>
    <cellStyle name="Обычный 18 3 10 3 2 3 2" xfId="14284"/>
    <cellStyle name="Обычный 18 3 10 3 2 4" xfId="14285"/>
    <cellStyle name="Обычный 18 3 10 3 2 4 2" xfId="14286"/>
    <cellStyle name="Обычный 18 3 10 3 2 5" xfId="14287"/>
    <cellStyle name="Обычный 18 3 10 3 2 5 2" xfId="14288"/>
    <cellStyle name="Обычный 18 3 10 3 2 6" xfId="14289"/>
    <cellStyle name="Обычный 18 3 10 3 3" xfId="14290"/>
    <cellStyle name="Обычный 18 3 10 3 3 2" xfId="14291"/>
    <cellStyle name="Обычный 18 3 10 3 3 2 2" xfId="14292"/>
    <cellStyle name="Обычный 18 3 10 3 3 3" xfId="14293"/>
    <cellStyle name="Обычный 18 3 10 3 3 3 2" xfId="14294"/>
    <cellStyle name="Обычный 18 3 10 3 3 4" xfId="14295"/>
    <cellStyle name="Обычный 18 3 10 3 3 4 2" xfId="14296"/>
    <cellStyle name="Обычный 18 3 10 3 3 5" xfId="14297"/>
    <cellStyle name="Обычный 18 3 10 3 4" xfId="14298"/>
    <cellStyle name="Обычный 18 3 10 3 4 2" xfId="14299"/>
    <cellStyle name="Обычный 18 3 10 3 5" xfId="14300"/>
    <cellStyle name="Обычный 18 3 10 3 5 2" xfId="14301"/>
    <cellStyle name="Обычный 18 3 10 3 6" xfId="14302"/>
    <cellStyle name="Обычный 18 3 10 3 6 2" xfId="14303"/>
    <cellStyle name="Обычный 18 3 10 3 7" xfId="14304"/>
    <cellStyle name="Обычный 18 3 10 3 7 2" xfId="14305"/>
    <cellStyle name="Обычный 18 3 10 3 8" xfId="14306"/>
    <cellStyle name="Обычный 18 3 10 3 8 2" xfId="14307"/>
    <cellStyle name="Обычный 18 3 10 3 9" xfId="14308"/>
    <cellStyle name="Обычный 18 3 10 3 9 2" xfId="14309"/>
    <cellStyle name="Обычный 18 3 10 4" xfId="14310"/>
    <cellStyle name="Обычный 18 3 10 4 2" xfId="14311"/>
    <cellStyle name="Обычный 18 3 10 4 2 2" xfId="14312"/>
    <cellStyle name="Обычный 18 3 10 4 3" xfId="14313"/>
    <cellStyle name="Обычный 18 3 10 4 3 2" xfId="14314"/>
    <cellStyle name="Обычный 18 3 10 4 4" xfId="14315"/>
    <cellStyle name="Обычный 18 3 10 4 4 2" xfId="14316"/>
    <cellStyle name="Обычный 18 3 10 4 5" xfId="14317"/>
    <cellStyle name="Обычный 18 3 10 4 5 2" xfId="14318"/>
    <cellStyle name="Обычный 18 3 10 4 6" xfId="14319"/>
    <cellStyle name="Обычный 18 3 10 5" xfId="14320"/>
    <cellStyle name="Обычный 18 3 10 5 2" xfId="14321"/>
    <cellStyle name="Обычный 18 3 10 5 2 2" xfId="14322"/>
    <cellStyle name="Обычный 18 3 10 5 3" xfId="14323"/>
    <cellStyle name="Обычный 18 3 10 5 3 2" xfId="14324"/>
    <cellStyle name="Обычный 18 3 10 5 4" xfId="14325"/>
    <cellStyle name="Обычный 18 3 10 5 4 2" xfId="14326"/>
    <cellStyle name="Обычный 18 3 10 5 5" xfId="14327"/>
    <cellStyle name="Обычный 18 3 10 6" xfId="14328"/>
    <cellStyle name="Обычный 18 3 10 6 2" xfId="14329"/>
    <cellStyle name="Обычный 18 3 10 7" xfId="14330"/>
    <cellStyle name="Обычный 18 3 10 7 2" xfId="14331"/>
    <cellStyle name="Обычный 18 3 10 8" xfId="14332"/>
    <cellStyle name="Обычный 18 3 10 8 2" xfId="14333"/>
    <cellStyle name="Обычный 18 3 10 9" xfId="14334"/>
    <cellStyle name="Обычный 18 3 10 9 2" xfId="14335"/>
    <cellStyle name="Обычный 18 3 11" xfId="14336"/>
    <cellStyle name="Обычный 18 3 11 10" xfId="14337"/>
    <cellStyle name="Обычный 18 3 11 10 2" xfId="14338"/>
    <cellStyle name="Обычный 18 3 11 11" xfId="14339"/>
    <cellStyle name="Обычный 18 3 11 11 2" xfId="14340"/>
    <cellStyle name="Обычный 18 3 11 12" xfId="14341"/>
    <cellStyle name="Обычный 18 3 11 2" xfId="14342"/>
    <cellStyle name="Обычный 18 3 11 2 10" xfId="14343"/>
    <cellStyle name="Обычный 18 3 11 2 10 2" xfId="14344"/>
    <cellStyle name="Обычный 18 3 11 2 11" xfId="14345"/>
    <cellStyle name="Обычный 18 3 11 2 2" xfId="14346"/>
    <cellStyle name="Обычный 18 3 11 2 2 10" xfId="14347"/>
    <cellStyle name="Обычный 18 3 11 2 2 2" xfId="14348"/>
    <cellStyle name="Обычный 18 3 11 2 2 2 2" xfId="14349"/>
    <cellStyle name="Обычный 18 3 11 2 2 2 2 2" xfId="14350"/>
    <cellStyle name="Обычный 18 3 11 2 2 2 3" xfId="14351"/>
    <cellStyle name="Обычный 18 3 11 2 2 2 3 2" xfId="14352"/>
    <cellStyle name="Обычный 18 3 11 2 2 2 4" xfId="14353"/>
    <cellStyle name="Обычный 18 3 11 2 2 2 4 2" xfId="14354"/>
    <cellStyle name="Обычный 18 3 11 2 2 2 5" xfId="14355"/>
    <cellStyle name="Обычный 18 3 11 2 2 2 5 2" xfId="14356"/>
    <cellStyle name="Обычный 18 3 11 2 2 2 6" xfId="14357"/>
    <cellStyle name="Обычный 18 3 11 2 2 3" xfId="14358"/>
    <cellStyle name="Обычный 18 3 11 2 2 3 2" xfId="14359"/>
    <cellStyle name="Обычный 18 3 11 2 2 3 2 2" xfId="14360"/>
    <cellStyle name="Обычный 18 3 11 2 2 3 3" xfId="14361"/>
    <cellStyle name="Обычный 18 3 11 2 2 3 3 2" xfId="14362"/>
    <cellStyle name="Обычный 18 3 11 2 2 3 4" xfId="14363"/>
    <cellStyle name="Обычный 18 3 11 2 2 3 4 2" xfId="14364"/>
    <cellStyle name="Обычный 18 3 11 2 2 3 5" xfId="14365"/>
    <cellStyle name="Обычный 18 3 11 2 2 4" xfId="14366"/>
    <cellStyle name="Обычный 18 3 11 2 2 4 2" xfId="14367"/>
    <cellStyle name="Обычный 18 3 11 2 2 5" xfId="14368"/>
    <cellStyle name="Обычный 18 3 11 2 2 5 2" xfId="14369"/>
    <cellStyle name="Обычный 18 3 11 2 2 6" xfId="14370"/>
    <cellStyle name="Обычный 18 3 11 2 2 6 2" xfId="14371"/>
    <cellStyle name="Обычный 18 3 11 2 2 7" xfId="14372"/>
    <cellStyle name="Обычный 18 3 11 2 2 7 2" xfId="14373"/>
    <cellStyle name="Обычный 18 3 11 2 2 8" xfId="14374"/>
    <cellStyle name="Обычный 18 3 11 2 2 8 2" xfId="14375"/>
    <cellStyle name="Обычный 18 3 11 2 2 9" xfId="14376"/>
    <cellStyle name="Обычный 18 3 11 2 2 9 2" xfId="14377"/>
    <cellStyle name="Обычный 18 3 11 2 3" xfId="14378"/>
    <cellStyle name="Обычный 18 3 11 2 3 2" xfId="14379"/>
    <cellStyle name="Обычный 18 3 11 2 3 2 2" xfId="14380"/>
    <cellStyle name="Обычный 18 3 11 2 3 3" xfId="14381"/>
    <cellStyle name="Обычный 18 3 11 2 3 3 2" xfId="14382"/>
    <cellStyle name="Обычный 18 3 11 2 3 4" xfId="14383"/>
    <cellStyle name="Обычный 18 3 11 2 3 4 2" xfId="14384"/>
    <cellStyle name="Обычный 18 3 11 2 3 5" xfId="14385"/>
    <cellStyle name="Обычный 18 3 11 2 3 5 2" xfId="14386"/>
    <cellStyle name="Обычный 18 3 11 2 3 6" xfId="14387"/>
    <cellStyle name="Обычный 18 3 11 2 4" xfId="14388"/>
    <cellStyle name="Обычный 18 3 11 2 4 2" xfId="14389"/>
    <cellStyle name="Обычный 18 3 11 2 4 2 2" xfId="14390"/>
    <cellStyle name="Обычный 18 3 11 2 4 3" xfId="14391"/>
    <cellStyle name="Обычный 18 3 11 2 4 3 2" xfId="14392"/>
    <cellStyle name="Обычный 18 3 11 2 4 4" xfId="14393"/>
    <cellStyle name="Обычный 18 3 11 2 4 4 2" xfId="14394"/>
    <cellStyle name="Обычный 18 3 11 2 4 5" xfId="14395"/>
    <cellStyle name="Обычный 18 3 11 2 5" xfId="14396"/>
    <cellStyle name="Обычный 18 3 11 2 5 2" xfId="14397"/>
    <cellStyle name="Обычный 18 3 11 2 6" xfId="14398"/>
    <cellStyle name="Обычный 18 3 11 2 6 2" xfId="14399"/>
    <cellStyle name="Обычный 18 3 11 2 7" xfId="14400"/>
    <cellStyle name="Обычный 18 3 11 2 7 2" xfId="14401"/>
    <cellStyle name="Обычный 18 3 11 2 8" xfId="14402"/>
    <cellStyle name="Обычный 18 3 11 2 8 2" xfId="14403"/>
    <cellStyle name="Обычный 18 3 11 2 9" xfId="14404"/>
    <cellStyle name="Обычный 18 3 11 2 9 2" xfId="14405"/>
    <cellStyle name="Обычный 18 3 11 3" xfId="14406"/>
    <cellStyle name="Обычный 18 3 11 3 10" xfId="14407"/>
    <cellStyle name="Обычный 18 3 11 3 2" xfId="14408"/>
    <cellStyle name="Обычный 18 3 11 3 2 2" xfId="14409"/>
    <cellStyle name="Обычный 18 3 11 3 2 2 2" xfId="14410"/>
    <cellStyle name="Обычный 18 3 11 3 2 3" xfId="14411"/>
    <cellStyle name="Обычный 18 3 11 3 2 3 2" xfId="14412"/>
    <cellStyle name="Обычный 18 3 11 3 2 4" xfId="14413"/>
    <cellStyle name="Обычный 18 3 11 3 2 4 2" xfId="14414"/>
    <cellStyle name="Обычный 18 3 11 3 2 5" xfId="14415"/>
    <cellStyle name="Обычный 18 3 11 3 2 5 2" xfId="14416"/>
    <cellStyle name="Обычный 18 3 11 3 2 6" xfId="14417"/>
    <cellStyle name="Обычный 18 3 11 3 3" xfId="14418"/>
    <cellStyle name="Обычный 18 3 11 3 3 2" xfId="14419"/>
    <cellStyle name="Обычный 18 3 11 3 3 2 2" xfId="14420"/>
    <cellStyle name="Обычный 18 3 11 3 3 3" xfId="14421"/>
    <cellStyle name="Обычный 18 3 11 3 3 3 2" xfId="14422"/>
    <cellStyle name="Обычный 18 3 11 3 3 4" xfId="14423"/>
    <cellStyle name="Обычный 18 3 11 3 3 4 2" xfId="14424"/>
    <cellStyle name="Обычный 18 3 11 3 3 5" xfId="14425"/>
    <cellStyle name="Обычный 18 3 11 3 4" xfId="14426"/>
    <cellStyle name="Обычный 18 3 11 3 4 2" xfId="14427"/>
    <cellStyle name="Обычный 18 3 11 3 5" xfId="14428"/>
    <cellStyle name="Обычный 18 3 11 3 5 2" xfId="14429"/>
    <cellStyle name="Обычный 18 3 11 3 6" xfId="14430"/>
    <cellStyle name="Обычный 18 3 11 3 6 2" xfId="14431"/>
    <cellStyle name="Обычный 18 3 11 3 7" xfId="14432"/>
    <cellStyle name="Обычный 18 3 11 3 7 2" xfId="14433"/>
    <cellStyle name="Обычный 18 3 11 3 8" xfId="14434"/>
    <cellStyle name="Обычный 18 3 11 3 8 2" xfId="14435"/>
    <cellStyle name="Обычный 18 3 11 3 9" xfId="14436"/>
    <cellStyle name="Обычный 18 3 11 3 9 2" xfId="14437"/>
    <cellStyle name="Обычный 18 3 11 4" xfId="14438"/>
    <cellStyle name="Обычный 18 3 11 4 2" xfId="14439"/>
    <cellStyle name="Обычный 18 3 11 4 2 2" xfId="14440"/>
    <cellStyle name="Обычный 18 3 11 4 3" xfId="14441"/>
    <cellStyle name="Обычный 18 3 11 4 3 2" xfId="14442"/>
    <cellStyle name="Обычный 18 3 11 4 4" xfId="14443"/>
    <cellStyle name="Обычный 18 3 11 4 4 2" xfId="14444"/>
    <cellStyle name="Обычный 18 3 11 4 5" xfId="14445"/>
    <cellStyle name="Обычный 18 3 11 4 5 2" xfId="14446"/>
    <cellStyle name="Обычный 18 3 11 4 6" xfId="14447"/>
    <cellStyle name="Обычный 18 3 11 5" xfId="14448"/>
    <cellStyle name="Обычный 18 3 11 5 2" xfId="14449"/>
    <cellStyle name="Обычный 18 3 11 5 2 2" xfId="14450"/>
    <cellStyle name="Обычный 18 3 11 5 3" xfId="14451"/>
    <cellStyle name="Обычный 18 3 11 5 3 2" xfId="14452"/>
    <cellStyle name="Обычный 18 3 11 5 4" xfId="14453"/>
    <cellStyle name="Обычный 18 3 11 5 4 2" xfId="14454"/>
    <cellStyle name="Обычный 18 3 11 5 5" xfId="14455"/>
    <cellStyle name="Обычный 18 3 11 6" xfId="14456"/>
    <cellStyle name="Обычный 18 3 11 6 2" xfId="14457"/>
    <cellStyle name="Обычный 18 3 11 7" xfId="14458"/>
    <cellStyle name="Обычный 18 3 11 7 2" xfId="14459"/>
    <cellStyle name="Обычный 18 3 11 8" xfId="14460"/>
    <cellStyle name="Обычный 18 3 11 8 2" xfId="14461"/>
    <cellStyle name="Обычный 18 3 11 9" xfId="14462"/>
    <cellStyle name="Обычный 18 3 11 9 2" xfId="14463"/>
    <cellStyle name="Обычный 18 3 12" xfId="14464"/>
    <cellStyle name="Обычный 18 3 12 10" xfId="14465"/>
    <cellStyle name="Обычный 18 3 12 10 2" xfId="14466"/>
    <cellStyle name="Обычный 18 3 12 11" xfId="14467"/>
    <cellStyle name="Обычный 18 3 12 11 2" xfId="14468"/>
    <cellStyle name="Обычный 18 3 12 12" xfId="14469"/>
    <cellStyle name="Обычный 18 3 12 2" xfId="14470"/>
    <cellStyle name="Обычный 18 3 12 2 10" xfId="14471"/>
    <cellStyle name="Обычный 18 3 12 2 10 2" xfId="14472"/>
    <cellStyle name="Обычный 18 3 12 2 11" xfId="14473"/>
    <cellStyle name="Обычный 18 3 12 2 2" xfId="14474"/>
    <cellStyle name="Обычный 18 3 12 2 2 10" xfId="14475"/>
    <cellStyle name="Обычный 18 3 12 2 2 2" xfId="14476"/>
    <cellStyle name="Обычный 18 3 12 2 2 2 2" xfId="14477"/>
    <cellStyle name="Обычный 18 3 12 2 2 2 2 2" xfId="14478"/>
    <cellStyle name="Обычный 18 3 12 2 2 2 3" xfId="14479"/>
    <cellStyle name="Обычный 18 3 12 2 2 2 3 2" xfId="14480"/>
    <cellStyle name="Обычный 18 3 12 2 2 2 4" xfId="14481"/>
    <cellStyle name="Обычный 18 3 12 2 2 2 4 2" xfId="14482"/>
    <cellStyle name="Обычный 18 3 12 2 2 2 5" xfId="14483"/>
    <cellStyle name="Обычный 18 3 12 2 2 2 5 2" xfId="14484"/>
    <cellStyle name="Обычный 18 3 12 2 2 2 6" xfId="14485"/>
    <cellStyle name="Обычный 18 3 12 2 2 3" xfId="14486"/>
    <cellStyle name="Обычный 18 3 12 2 2 3 2" xfId="14487"/>
    <cellStyle name="Обычный 18 3 12 2 2 3 2 2" xfId="14488"/>
    <cellStyle name="Обычный 18 3 12 2 2 3 3" xfId="14489"/>
    <cellStyle name="Обычный 18 3 12 2 2 3 3 2" xfId="14490"/>
    <cellStyle name="Обычный 18 3 12 2 2 3 4" xfId="14491"/>
    <cellStyle name="Обычный 18 3 12 2 2 3 4 2" xfId="14492"/>
    <cellStyle name="Обычный 18 3 12 2 2 3 5" xfId="14493"/>
    <cellStyle name="Обычный 18 3 12 2 2 4" xfId="14494"/>
    <cellStyle name="Обычный 18 3 12 2 2 4 2" xfId="14495"/>
    <cellStyle name="Обычный 18 3 12 2 2 5" xfId="14496"/>
    <cellStyle name="Обычный 18 3 12 2 2 5 2" xfId="14497"/>
    <cellStyle name="Обычный 18 3 12 2 2 6" xfId="14498"/>
    <cellStyle name="Обычный 18 3 12 2 2 6 2" xfId="14499"/>
    <cellStyle name="Обычный 18 3 12 2 2 7" xfId="14500"/>
    <cellStyle name="Обычный 18 3 12 2 2 7 2" xfId="14501"/>
    <cellStyle name="Обычный 18 3 12 2 2 8" xfId="14502"/>
    <cellStyle name="Обычный 18 3 12 2 2 8 2" xfId="14503"/>
    <cellStyle name="Обычный 18 3 12 2 2 9" xfId="14504"/>
    <cellStyle name="Обычный 18 3 12 2 2 9 2" xfId="14505"/>
    <cellStyle name="Обычный 18 3 12 2 3" xfId="14506"/>
    <cellStyle name="Обычный 18 3 12 2 3 2" xfId="14507"/>
    <cellStyle name="Обычный 18 3 12 2 3 2 2" xfId="14508"/>
    <cellStyle name="Обычный 18 3 12 2 3 3" xfId="14509"/>
    <cellStyle name="Обычный 18 3 12 2 3 3 2" xfId="14510"/>
    <cellStyle name="Обычный 18 3 12 2 3 4" xfId="14511"/>
    <cellStyle name="Обычный 18 3 12 2 3 4 2" xfId="14512"/>
    <cellStyle name="Обычный 18 3 12 2 3 5" xfId="14513"/>
    <cellStyle name="Обычный 18 3 12 2 3 5 2" xfId="14514"/>
    <cellStyle name="Обычный 18 3 12 2 3 6" xfId="14515"/>
    <cellStyle name="Обычный 18 3 12 2 4" xfId="14516"/>
    <cellStyle name="Обычный 18 3 12 2 4 2" xfId="14517"/>
    <cellStyle name="Обычный 18 3 12 2 4 2 2" xfId="14518"/>
    <cellStyle name="Обычный 18 3 12 2 4 3" xfId="14519"/>
    <cellStyle name="Обычный 18 3 12 2 4 3 2" xfId="14520"/>
    <cellStyle name="Обычный 18 3 12 2 4 4" xfId="14521"/>
    <cellStyle name="Обычный 18 3 12 2 4 4 2" xfId="14522"/>
    <cellStyle name="Обычный 18 3 12 2 4 5" xfId="14523"/>
    <cellStyle name="Обычный 18 3 12 2 5" xfId="14524"/>
    <cellStyle name="Обычный 18 3 12 2 5 2" xfId="14525"/>
    <cellStyle name="Обычный 18 3 12 2 6" xfId="14526"/>
    <cellStyle name="Обычный 18 3 12 2 6 2" xfId="14527"/>
    <cellStyle name="Обычный 18 3 12 2 7" xfId="14528"/>
    <cellStyle name="Обычный 18 3 12 2 7 2" xfId="14529"/>
    <cellStyle name="Обычный 18 3 12 2 8" xfId="14530"/>
    <cellStyle name="Обычный 18 3 12 2 8 2" xfId="14531"/>
    <cellStyle name="Обычный 18 3 12 2 9" xfId="14532"/>
    <cellStyle name="Обычный 18 3 12 2 9 2" xfId="14533"/>
    <cellStyle name="Обычный 18 3 12 3" xfId="14534"/>
    <cellStyle name="Обычный 18 3 12 3 10" xfId="14535"/>
    <cellStyle name="Обычный 18 3 12 3 2" xfId="14536"/>
    <cellStyle name="Обычный 18 3 12 3 2 2" xfId="14537"/>
    <cellStyle name="Обычный 18 3 12 3 2 2 2" xfId="14538"/>
    <cellStyle name="Обычный 18 3 12 3 2 3" xfId="14539"/>
    <cellStyle name="Обычный 18 3 12 3 2 3 2" xfId="14540"/>
    <cellStyle name="Обычный 18 3 12 3 2 4" xfId="14541"/>
    <cellStyle name="Обычный 18 3 12 3 2 4 2" xfId="14542"/>
    <cellStyle name="Обычный 18 3 12 3 2 5" xfId="14543"/>
    <cellStyle name="Обычный 18 3 12 3 2 5 2" xfId="14544"/>
    <cellStyle name="Обычный 18 3 12 3 2 6" xfId="14545"/>
    <cellStyle name="Обычный 18 3 12 3 3" xfId="14546"/>
    <cellStyle name="Обычный 18 3 12 3 3 2" xfId="14547"/>
    <cellStyle name="Обычный 18 3 12 3 3 2 2" xfId="14548"/>
    <cellStyle name="Обычный 18 3 12 3 3 3" xfId="14549"/>
    <cellStyle name="Обычный 18 3 12 3 3 3 2" xfId="14550"/>
    <cellStyle name="Обычный 18 3 12 3 3 4" xfId="14551"/>
    <cellStyle name="Обычный 18 3 12 3 3 4 2" xfId="14552"/>
    <cellStyle name="Обычный 18 3 12 3 3 5" xfId="14553"/>
    <cellStyle name="Обычный 18 3 12 3 4" xfId="14554"/>
    <cellStyle name="Обычный 18 3 12 3 4 2" xfId="14555"/>
    <cellStyle name="Обычный 18 3 12 3 5" xfId="14556"/>
    <cellStyle name="Обычный 18 3 12 3 5 2" xfId="14557"/>
    <cellStyle name="Обычный 18 3 12 3 6" xfId="14558"/>
    <cellStyle name="Обычный 18 3 12 3 6 2" xfId="14559"/>
    <cellStyle name="Обычный 18 3 12 3 7" xfId="14560"/>
    <cellStyle name="Обычный 18 3 12 3 7 2" xfId="14561"/>
    <cellStyle name="Обычный 18 3 12 3 8" xfId="14562"/>
    <cellStyle name="Обычный 18 3 12 3 8 2" xfId="14563"/>
    <cellStyle name="Обычный 18 3 12 3 9" xfId="14564"/>
    <cellStyle name="Обычный 18 3 12 3 9 2" xfId="14565"/>
    <cellStyle name="Обычный 18 3 12 4" xfId="14566"/>
    <cellStyle name="Обычный 18 3 12 4 2" xfId="14567"/>
    <cellStyle name="Обычный 18 3 12 4 2 2" xfId="14568"/>
    <cellStyle name="Обычный 18 3 12 4 3" xfId="14569"/>
    <cellStyle name="Обычный 18 3 12 4 3 2" xfId="14570"/>
    <cellStyle name="Обычный 18 3 12 4 4" xfId="14571"/>
    <cellStyle name="Обычный 18 3 12 4 4 2" xfId="14572"/>
    <cellStyle name="Обычный 18 3 12 4 5" xfId="14573"/>
    <cellStyle name="Обычный 18 3 12 4 5 2" xfId="14574"/>
    <cellStyle name="Обычный 18 3 12 4 6" xfId="14575"/>
    <cellStyle name="Обычный 18 3 12 5" xfId="14576"/>
    <cellStyle name="Обычный 18 3 12 5 2" xfId="14577"/>
    <cellStyle name="Обычный 18 3 12 5 2 2" xfId="14578"/>
    <cellStyle name="Обычный 18 3 12 5 3" xfId="14579"/>
    <cellStyle name="Обычный 18 3 12 5 3 2" xfId="14580"/>
    <cellStyle name="Обычный 18 3 12 5 4" xfId="14581"/>
    <cellStyle name="Обычный 18 3 12 5 4 2" xfId="14582"/>
    <cellStyle name="Обычный 18 3 12 5 5" xfId="14583"/>
    <cellStyle name="Обычный 18 3 12 6" xfId="14584"/>
    <cellStyle name="Обычный 18 3 12 6 2" xfId="14585"/>
    <cellStyle name="Обычный 18 3 12 7" xfId="14586"/>
    <cellStyle name="Обычный 18 3 12 7 2" xfId="14587"/>
    <cellStyle name="Обычный 18 3 12 8" xfId="14588"/>
    <cellStyle name="Обычный 18 3 12 8 2" xfId="14589"/>
    <cellStyle name="Обычный 18 3 12 9" xfId="14590"/>
    <cellStyle name="Обычный 18 3 12 9 2" xfId="14591"/>
    <cellStyle name="Обычный 18 3 13" xfId="14592"/>
    <cellStyle name="Обычный 18 3 13 10" xfId="14593"/>
    <cellStyle name="Обычный 18 3 13 10 2" xfId="14594"/>
    <cellStyle name="Обычный 18 3 13 11" xfId="14595"/>
    <cellStyle name="Обычный 18 3 13 11 2" xfId="14596"/>
    <cellStyle name="Обычный 18 3 13 12" xfId="14597"/>
    <cellStyle name="Обычный 18 3 13 2" xfId="14598"/>
    <cellStyle name="Обычный 18 3 13 2 10" xfId="14599"/>
    <cellStyle name="Обычный 18 3 13 2 10 2" xfId="14600"/>
    <cellStyle name="Обычный 18 3 13 2 11" xfId="14601"/>
    <cellStyle name="Обычный 18 3 13 2 2" xfId="14602"/>
    <cellStyle name="Обычный 18 3 13 2 2 10" xfId="14603"/>
    <cellStyle name="Обычный 18 3 13 2 2 2" xfId="14604"/>
    <cellStyle name="Обычный 18 3 13 2 2 2 2" xfId="14605"/>
    <cellStyle name="Обычный 18 3 13 2 2 2 2 2" xfId="14606"/>
    <cellStyle name="Обычный 18 3 13 2 2 2 3" xfId="14607"/>
    <cellStyle name="Обычный 18 3 13 2 2 2 3 2" xfId="14608"/>
    <cellStyle name="Обычный 18 3 13 2 2 2 4" xfId="14609"/>
    <cellStyle name="Обычный 18 3 13 2 2 2 4 2" xfId="14610"/>
    <cellStyle name="Обычный 18 3 13 2 2 2 5" xfId="14611"/>
    <cellStyle name="Обычный 18 3 13 2 2 2 5 2" xfId="14612"/>
    <cellStyle name="Обычный 18 3 13 2 2 2 6" xfId="14613"/>
    <cellStyle name="Обычный 18 3 13 2 2 3" xfId="14614"/>
    <cellStyle name="Обычный 18 3 13 2 2 3 2" xfId="14615"/>
    <cellStyle name="Обычный 18 3 13 2 2 3 2 2" xfId="14616"/>
    <cellStyle name="Обычный 18 3 13 2 2 3 3" xfId="14617"/>
    <cellStyle name="Обычный 18 3 13 2 2 3 3 2" xfId="14618"/>
    <cellStyle name="Обычный 18 3 13 2 2 3 4" xfId="14619"/>
    <cellStyle name="Обычный 18 3 13 2 2 3 4 2" xfId="14620"/>
    <cellStyle name="Обычный 18 3 13 2 2 3 5" xfId="14621"/>
    <cellStyle name="Обычный 18 3 13 2 2 4" xfId="14622"/>
    <cellStyle name="Обычный 18 3 13 2 2 4 2" xfId="14623"/>
    <cellStyle name="Обычный 18 3 13 2 2 5" xfId="14624"/>
    <cellStyle name="Обычный 18 3 13 2 2 5 2" xfId="14625"/>
    <cellStyle name="Обычный 18 3 13 2 2 6" xfId="14626"/>
    <cellStyle name="Обычный 18 3 13 2 2 6 2" xfId="14627"/>
    <cellStyle name="Обычный 18 3 13 2 2 7" xfId="14628"/>
    <cellStyle name="Обычный 18 3 13 2 2 7 2" xfId="14629"/>
    <cellStyle name="Обычный 18 3 13 2 2 8" xfId="14630"/>
    <cellStyle name="Обычный 18 3 13 2 2 8 2" xfId="14631"/>
    <cellStyle name="Обычный 18 3 13 2 2 9" xfId="14632"/>
    <cellStyle name="Обычный 18 3 13 2 2 9 2" xfId="14633"/>
    <cellStyle name="Обычный 18 3 13 2 3" xfId="14634"/>
    <cellStyle name="Обычный 18 3 13 2 3 2" xfId="14635"/>
    <cellStyle name="Обычный 18 3 13 2 3 2 2" xfId="14636"/>
    <cellStyle name="Обычный 18 3 13 2 3 3" xfId="14637"/>
    <cellStyle name="Обычный 18 3 13 2 3 3 2" xfId="14638"/>
    <cellStyle name="Обычный 18 3 13 2 3 4" xfId="14639"/>
    <cellStyle name="Обычный 18 3 13 2 3 4 2" xfId="14640"/>
    <cellStyle name="Обычный 18 3 13 2 3 5" xfId="14641"/>
    <cellStyle name="Обычный 18 3 13 2 3 5 2" xfId="14642"/>
    <cellStyle name="Обычный 18 3 13 2 3 6" xfId="14643"/>
    <cellStyle name="Обычный 18 3 13 2 4" xfId="14644"/>
    <cellStyle name="Обычный 18 3 13 2 4 2" xfId="14645"/>
    <cellStyle name="Обычный 18 3 13 2 4 2 2" xfId="14646"/>
    <cellStyle name="Обычный 18 3 13 2 4 3" xfId="14647"/>
    <cellStyle name="Обычный 18 3 13 2 4 3 2" xfId="14648"/>
    <cellStyle name="Обычный 18 3 13 2 4 4" xfId="14649"/>
    <cellStyle name="Обычный 18 3 13 2 4 4 2" xfId="14650"/>
    <cellStyle name="Обычный 18 3 13 2 4 5" xfId="14651"/>
    <cellStyle name="Обычный 18 3 13 2 5" xfId="14652"/>
    <cellStyle name="Обычный 18 3 13 2 5 2" xfId="14653"/>
    <cellStyle name="Обычный 18 3 13 2 6" xfId="14654"/>
    <cellStyle name="Обычный 18 3 13 2 6 2" xfId="14655"/>
    <cellStyle name="Обычный 18 3 13 2 7" xfId="14656"/>
    <cellStyle name="Обычный 18 3 13 2 7 2" xfId="14657"/>
    <cellStyle name="Обычный 18 3 13 2 8" xfId="14658"/>
    <cellStyle name="Обычный 18 3 13 2 8 2" xfId="14659"/>
    <cellStyle name="Обычный 18 3 13 2 9" xfId="14660"/>
    <cellStyle name="Обычный 18 3 13 2 9 2" xfId="14661"/>
    <cellStyle name="Обычный 18 3 13 3" xfId="14662"/>
    <cellStyle name="Обычный 18 3 13 3 10" xfId="14663"/>
    <cellStyle name="Обычный 18 3 13 3 2" xfId="14664"/>
    <cellStyle name="Обычный 18 3 13 3 2 2" xfId="14665"/>
    <cellStyle name="Обычный 18 3 13 3 2 2 2" xfId="14666"/>
    <cellStyle name="Обычный 18 3 13 3 2 3" xfId="14667"/>
    <cellStyle name="Обычный 18 3 13 3 2 3 2" xfId="14668"/>
    <cellStyle name="Обычный 18 3 13 3 2 4" xfId="14669"/>
    <cellStyle name="Обычный 18 3 13 3 2 4 2" xfId="14670"/>
    <cellStyle name="Обычный 18 3 13 3 2 5" xfId="14671"/>
    <cellStyle name="Обычный 18 3 13 3 2 5 2" xfId="14672"/>
    <cellStyle name="Обычный 18 3 13 3 2 6" xfId="14673"/>
    <cellStyle name="Обычный 18 3 13 3 3" xfId="14674"/>
    <cellStyle name="Обычный 18 3 13 3 3 2" xfId="14675"/>
    <cellStyle name="Обычный 18 3 13 3 3 2 2" xfId="14676"/>
    <cellStyle name="Обычный 18 3 13 3 3 3" xfId="14677"/>
    <cellStyle name="Обычный 18 3 13 3 3 3 2" xfId="14678"/>
    <cellStyle name="Обычный 18 3 13 3 3 4" xfId="14679"/>
    <cellStyle name="Обычный 18 3 13 3 3 4 2" xfId="14680"/>
    <cellStyle name="Обычный 18 3 13 3 3 5" xfId="14681"/>
    <cellStyle name="Обычный 18 3 13 3 4" xfId="14682"/>
    <cellStyle name="Обычный 18 3 13 3 4 2" xfId="14683"/>
    <cellStyle name="Обычный 18 3 13 3 5" xfId="14684"/>
    <cellStyle name="Обычный 18 3 13 3 5 2" xfId="14685"/>
    <cellStyle name="Обычный 18 3 13 3 6" xfId="14686"/>
    <cellStyle name="Обычный 18 3 13 3 6 2" xfId="14687"/>
    <cellStyle name="Обычный 18 3 13 3 7" xfId="14688"/>
    <cellStyle name="Обычный 18 3 13 3 7 2" xfId="14689"/>
    <cellStyle name="Обычный 18 3 13 3 8" xfId="14690"/>
    <cellStyle name="Обычный 18 3 13 3 8 2" xfId="14691"/>
    <cellStyle name="Обычный 18 3 13 3 9" xfId="14692"/>
    <cellStyle name="Обычный 18 3 13 3 9 2" xfId="14693"/>
    <cellStyle name="Обычный 18 3 13 4" xfId="14694"/>
    <cellStyle name="Обычный 18 3 13 4 2" xfId="14695"/>
    <cellStyle name="Обычный 18 3 13 4 2 2" xfId="14696"/>
    <cellStyle name="Обычный 18 3 13 4 3" xfId="14697"/>
    <cellStyle name="Обычный 18 3 13 4 3 2" xfId="14698"/>
    <cellStyle name="Обычный 18 3 13 4 4" xfId="14699"/>
    <cellStyle name="Обычный 18 3 13 4 4 2" xfId="14700"/>
    <cellStyle name="Обычный 18 3 13 4 5" xfId="14701"/>
    <cellStyle name="Обычный 18 3 13 4 5 2" xfId="14702"/>
    <cellStyle name="Обычный 18 3 13 4 6" xfId="14703"/>
    <cellStyle name="Обычный 18 3 13 5" xfId="14704"/>
    <cellStyle name="Обычный 18 3 13 5 2" xfId="14705"/>
    <cellStyle name="Обычный 18 3 13 5 2 2" xfId="14706"/>
    <cellStyle name="Обычный 18 3 13 5 3" xfId="14707"/>
    <cellStyle name="Обычный 18 3 13 5 3 2" xfId="14708"/>
    <cellStyle name="Обычный 18 3 13 5 4" xfId="14709"/>
    <cellStyle name="Обычный 18 3 13 5 4 2" xfId="14710"/>
    <cellStyle name="Обычный 18 3 13 5 5" xfId="14711"/>
    <cellStyle name="Обычный 18 3 13 6" xfId="14712"/>
    <cellStyle name="Обычный 18 3 13 6 2" xfId="14713"/>
    <cellStyle name="Обычный 18 3 13 7" xfId="14714"/>
    <cellStyle name="Обычный 18 3 13 7 2" xfId="14715"/>
    <cellStyle name="Обычный 18 3 13 8" xfId="14716"/>
    <cellStyle name="Обычный 18 3 13 8 2" xfId="14717"/>
    <cellStyle name="Обычный 18 3 13 9" xfId="14718"/>
    <cellStyle name="Обычный 18 3 13 9 2" xfId="14719"/>
    <cellStyle name="Обычный 18 3 14" xfId="14720"/>
    <cellStyle name="Обычный 18 3 14 10" xfId="14721"/>
    <cellStyle name="Обычный 18 3 14 10 2" xfId="14722"/>
    <cellStyle name="Обычный 18 3 14 11" xfId="14723"/>
    <cellStyle name="Обычный 18 3 14 2" xfId="14724"/>
    <cellStyle name="Обычный 18 3 14 2 10" xfId="14725"/>
    <cellStyle name="Обычный 18 3 14 2 2" xfId="14726"/>
    <cellStyle name="Обычный 18 3 14 2 2 2" xfId="14727"/>
    <cellStyle name="Обычный 18 3 14 2 2 2 2" xfId="14728"/>
    <cellStyle name="Обычный 18 3 14 2 2 3" xfId="14729"/>
    <cellStyle name="Обычный 18 3 14 2 2 3 2" xfId="14730"/>
    <cellStyle name="Обычный 18 3 14 2 2 4" xfId="14731"/>
    <cellStyle name="Обычный 18 3 14 2 2 4 2" xfId="14732"/>
    <cellStyle name="Обычный 18 3 14 2 2 5" xfId="14733"/>
    <cellStyle name="Обычный 18 3 14 2 2 5 2" xfId="14734"/>
    <cellStyle name="Обычный 18 3 14 2 2 6" xfId="14735"/>
    <cellStyle name="Обычный 18 3 14 2 3" xfId="14736"/>
    <cellStyle name="Обычный 18 3 14 2 3 2" xfId="14737"/>
    <cellStyle name="Обычный 18 3 14 2 3 2 2" xfId="14738"/>
    <cellStyle name="Обычный 18 3 14 2 3 3" xfId="14739"/>
    <cellStyle name="Обычный 18 3 14 2 3 3 2" xfId="14740"/>
    <cellStyle name="Обычный 18 3 14 2 3 4" xfId="14741"/>
    <cellStyle name="Обычный 18 3 14 2 3 4 2" xfId="14742"/>
    <cellStyle name="Обычный 18 3 14 2 3 5" xfId="14743"/>
    <cellStyle name="Обычный 18 3 14 2 4" xfId="14744"/>
    <cellStyle name="Обычный 18 3 14 2 4 2" xfId="14745"/>
    <cellStyle name="Обычный 18 3 14 2 5" xfId="14746"/>
    <cellStyle name="Обычный 18 3 14 2 5 2" xfId="14747"/>
    <cellStyle name="Обычный 18 3 14 2 6" xfId="14748"/>
    <cellStyle name="Обычный 18 3 14 2 6 2" xfId="14749"/>
    <cellStyle name="Обычный 18 3 14 2 7" xfId="14750"/>
    <cellStyle name="Обычный 18 3 14 2 7 2" xfId="14751"/>
    <cellStyle name="Обычный 18 3 14 2 8" xfId="14752"/>
    <cellStyle name="Обычный 18 3 14 2 8 2" xfId="14753"/>
    <cellStyle name="Обычный 18 3 14 2 9" xfId="14754"/>
    <cellStyle name="Обычный 18 3 14 2 9 2" xfId="14755"/>
    <cellStyle name="Обычный 18 3 14 3" xfId="14756"/>
    <cellStyle name="Обычный 18 3 14 3 2" xfId="14757"/>
    <cellStyle name="Обычный 18 3 14 3 2 2" xfId="14758"/>
    <cellStyle name="Обычный 18 3 14 3 3" xfId="14759"/>
    <cellStyle name="Обычный 18 3 14 3 3 2" xfId="14760"/>
    <cellStyle name="Обычный 18 3 14 3 4" xfId="14761"/>
    <cellStyle name="Обычный 18 3 14 3 4 2" xfId="14762"/>
    <cellStyle name="Обычный 18 3 14 3 5" xfId="14763"/>
    <cellStyle name="Обычный 18 3 14 3 5 2" xfId="14764"/>
    <cellStyle name="Обычный 18 3 14 3 6" xfId="14765"/>
    <cellStyle name="Обычный 18 3 14 4" xfId="14766"/>
    <cellStyle name="Обычный 18 3 14 4 2" xfId="14767"/>
    <cellStyle name="Обычный 18 3 14 4 2 2" xfId="14768"/>
    <cellStyle name="Обычный 18 3 14 4 3" xfId="14769"/>
    <cellStyle name="Обычный 18 3 14 4 3 2" xfId="14770"/>
    <cellStyle name="Обычный 18 3 14 4 4" xfId="14771"/>
    <cellStyle name="Обычный 18 3 14 4 4 2" xfId="14772"/>
    <cellStyle name="Обычный 18 3 14 4 5" xfId="14773"/>
    <cellStyle name="Обычный 18 3 14 5" xfId="14774"/>
    <cellStyle name="Обычный 18 3 14 5 2" xfId="14775"/>
    <cellStyle name="Обычный 18 3 14 6" xfId="14776"/>
    <cellStyle name="Обычный 18 3 14 6 2" xfId="14777"/>
    <cellStyle name="Обычный 18 3 14 7" xfId="14778"/>
    <cellStyle name="Обычный 18 3 14 7 2" xfId="14779"/>
    <cellStyle name="Обычный 18 3 14 8" xfId="14780"/>
    <cellStyle name="Обычный 18 3 14 8 2" xfId="14781"/>
    <cellStyle name="Обычный 18 3 14 9" xfId="14782"/>
    <cellStyle name="Обычный 18 3 14 9 2" xfId="14783"/>
    <cellStyle name="Обычный 18 3 15" xfId="14784"/>
    <cellStyle name="Обычный 18 3 15 10" xfId="14785"/>
    <cellStyle name="Обычный 18 3 15 2" xfId="14786"/>
    <cellStyle name="Обычный 18 3 15 2 2" xfId="14787"/>
    <cellStyle name="Обычный 18 3 15 2 2 2" xfId="14788"/>
    <cellStyle name="Обычный 18 3 15 2 3" xfId="14789"/>
    <cellStyle name="Обычный 18 3 15 2 3 2" xfId="14790"/>
    <cellStyle name="Обычный 18 3 15 2 4" xfId="14791"/>
    <cellStyle name="Обычный 18 3 15 2 4 2" xfId="14792"/>
    <cellStyle name="Обычный 18 3 15 2 5" xfId="14793"/>
    <cellStyle name="Обычный 18 3 15 2 5 2" xfId="14794"/>
    <cellStyle name="Обычный 18 3 15 2 6" xfId="14795"/>
    <cellStyle name="Обычный 18 3 15 3" xfId="14796"/>
    <cellStyle name="Обычный 18 3 15 3 2" xfId="14797"/>
    <cellStyle name="Обычный 18 3 15 3 2 2" xfId="14798"/>
    <cellStyle name="Обычный 18 3 15 3 3" xfId="14799"/>
    <cellStyle name="Обычный 18 3 15 3 3 2" xfId="14800"/>
    <cellStyle name="Обычный 18 3 15 3 4" xfId="14801"/>
    <cellStyle name="Обычный 18 3 15 3 4 2" xfId="14802"/>
    <cellStyle name="Обычный 18 3 15 3 5" xfId="14803"/>
    <cellStyle name="Обычный 18 3 15 4" xfId="14804"/>
    <cellStyle name="Обычный 18 3 15 4 2" xfId="14805"/>
    <cellStyle name="Обычный 18 3 15 5" xfId="14806"/>
    <cellStyle name="Обычный 18 3 15 5 2" xfId="14807"/>
    <cellStyle name="Обычный 18 3 15 6" xfId="14808"/>
    <cellStyle name="Обычный 18 3 15 6 2" xfId="14809"/>
    <cellStyle name="Обычный 18 3 15 7" xfId="14810"/>
    <cellStyle name="Обычный 18 3 15 7 2" xfId="14811"/>
    <cellStyle name="Обычный 18 3 15 8" xfId="14812"/>
    <cellStyle name="Обычный 18 3 15 8 2" xfId="14813"/>
    <cellStyle name="Обычный 18 3 15 9" xfId="14814"/>
    <cellStyle name="Обычный 18 3 15 9 2" xfId="14815"/>
    <cellStyle name="Обычный 18 3 16" xfId="14816"/>
    <cellStyle name="Обычный 18 3 16 2" xfId="14817"/>
    <cellStyle name="Обычный 18 3 16 2 2" xfId="14818"/>
    <cellStyle name="Обычный 18 3 16 2 2 2" xfId="14819"/>
    <cellStyle name="Обычный 18 3 16 2 3" xfId="14820"/>
    <cellStyle name="Обычный 18 3 16 2 3 2" xfId="14821"/>
    <cellStyle name="Обычный 18 3 16 2 4" xfId="14822"/>
    <cellStyle name="Обычный 18 3 16 2 4 2" xfId="14823"/>
    <cellStyle name="Обычный 18 3 16 2 5" xfId="14824"/>
    <cellStyle name="Обычный 18 3 16 2 5 2" xfId="14825"/>
    <cellStyle name="Обычный 18 3 16 2 6" xfId="14826"/>
    <cellStyle name="Обычный 18 3 16 3" xfId="14827"/>
    <cellStyle name="Обычный 18 3 16 3 2" xfId="14828"/>
    <cellStyle name="Обычный 18 3 16 4" xfId="14829"/>
    <cellStyle name="Обычный 18 3 16 4 2" xfId="14830"/>
    <cellStyle name="Обычный 18 3 16 5" xfId="14831"/>
    <cellStyle name="Обычный 18 3 16 5 2" xfId="14832"/>
    <cellStyle name="Обычный 18 3 16 6" xfId="14833"/>
    <cellStyle name="Обычный 18 3 16 6 2" xfId="14834"/>
    <cellStyle name="Обычный 18 3 16 7" xfId="14835"/>
    <cellStyle name="Обычный 18 3 17" xfId="14836"/>
    <cellStyle name="Обычный 18 3 17 2" xfId="14837"/>
    <cellStyle name="Обычный 18 3 17 2 2" xfId="14838"/>
    <cellStyle name="Обычный 18 3 17 3" xfId="14839"/>
    <cellStyle name="Обычный 18 3 17 3 2" xfId="14840"/>
    <cellStyle name="Обычный 18 3 17 4" xfId="14841"/>
    <cellStyle name="Обычный 18 3 17 4 2" xfId="14842"/>
    <cellStyle name="Обычный 18 3 17 5" xfId="14843"/>
    <cellStyle name="Обычный 18 3 17 5 2" xfId="14844"/>
    <cellStyle name="Обычный 18 3 17 6" xfId="14845"/>
    <cellStyle name="Обычный 18 3 18" xfId="14846"/>
    <cellStyle name="Обычный 18 3 18 2" xfId="14847"/>
    <cellStyle name="Обычный 18 3 18 2 2" xfId="14848"/>
    <cellStyle name="Обычный 18 3 18 3" xfId="14849"/>
    <cellStyle name="Обычный 18 3 18 3 2" xfId="14850"/>
    <cellStyle name="Обычный 18 3 18 4" xfId="14851"/>
    <cellStyle name="Обычный 18 3 18 4 2" xfId="14852"/>
    <cellStyle name="Обычный 18 3 18 5" xfId="14853"/>
    <cellStyle name="Обычный 18 3 19" xfId="14854"/>
    <cellStyle name="Обычный 18 3 19 2" xfId="14855"/>
    <cellStyle name="Обычный 18 3 2" xfId="14856"/>
    <cellStyle name="Обычный 18 3 2 10" xfId="14857"/>
    <cellStyle name="Обычный 18 3 2 10 10" xfId="14858"/>
    <cellStyle name="Обычный 18 3 2 10 10 2" xfId="14859"/>
    <cellStyle name="Обычный 18 3 2 10 11" xfId="14860"/>
    <cellStyle name="Обычный 18 3 2 10 11 2" xfId="14861"/>
    <cellStyle name="Обычный 18 3 2 10 12" xfId="14862"/>
    <cellStyle name="Обычный 18 3 2 10 2" xfId="14863"/>
    <cellStyle name="Обычный 18 3 2 10 2 10" xfId="14864"/>
    <cellStyle name="Обычный 18 3 2 10 2 10 2" xfId="14865"/>
    <cellStyle name="Обычный 18 3 2 10 2 11" xfId="14866"/>
    <cellStyle name="Обычный 18 3 2 10 2 2" xfId="14867"/>
    <cellStyle name="Обычный 18 3 2 10 2 2 10" xfId="14868"/>
    <cellStyle name="Обычный 18 3 2 10 2 2 2" xfId="14869"/>
    <cellStyle name="Обычный 18 3 2 10 2 2 2 2" xfId="14870"/>
    <cellStyle name="Обычный 18 3 2 10 2 2 2 2 2" xfId="14871"/>
    <cellStyle name="Обычный 18 3 2 10 2 2 2 3" xfId="14872"/>
    <cellStyle name="Обычный 18 3 2 10 2 2 2 3 2" xfId="14873"/>
    <cellStyle name="Обычный 18 3 2 10 2 2 2 4" xfId="14874"/>
    <cellStyle name="Обычный 18 3 2 10 2 2 2 4 2" xfId="14875"/>
    <cellStyle name="Обычный 18 3 2 10 2 2 2 5" xfId="14876"/>
    <cellStyle name="Обычный 18 3 2 10 2 2 2 5 2" xfId="14877"/>
    <cellStyle name="Обычный 18 3 2 10 2 2 2 6" xfId="14878"/>
    <cellStyle name="Обычный 18 3 2 10 2 2 3" xfId="14879"/>
    <cellStyle name="Обычный 18 3 2 10 2 2 3 2" xfId="14880"/>
    <cellStyle name="Обычный 18 3 2 10 2 2 3 2 2" xfId="14881"/>
    <cellStyle name="Обычный 18 3 2 10 2 2 3 3" xfId="14882"/>
    <cellStyle name="Обычный 18 3 2 10 2 2 3 3 2" xfId="14883"/>
    <cellStyle name="Обычный 18 3 2 10 2 2 3 4" xfId="14884"/>
    <cellStyle name="Обычный 18 3 2 10 2 2 3 4 2" xfId="14885"/>
    <cellStyle name="Обычный 18 3 2 10 2 2 3 5" xfId="14886"/>
    <cellStyle name="Обычный 18 3 2 10 2 2 4" xfId="14887"/>
    <cellStyle name="Обычный 18 3 2 10 2 2 4 2" xfId="14888"/>
    <cellStyle name="Обычный 18 3 2 10 2 2 5" xfId="14889"/>
    <cellStyle name="Обычный 18 3 2 10 2 2 5 2" xfId="14890"/>
    <cellStyle name="Обычный 18 3 2 10 2 2 6" xfId="14891"/>
    <cellStyle name="Обычный 18 3 2 10 2 2 6 2" xfId="14892"/>
    <cellStyle name="Обычный 18 3 2 10 2 2 7" xfId="14893"/>
    <cellStyle name="Обычный 18 3 2 10 2 2 7 2" xfId="14894"/>
    <cellStyle name="Обычный 18 3 2 10 2 2 8" xfId="14895"/>
    <cellStyle name="Обычный 18 3 2 10 2 2 8 2" xfId="14896"/>
    <cellStyle name="Обычный 18 3 2 10 2 2 9" xfId="14897"/>
    <cellStyle name="Обычный 18 3 2 10 2 2 9 2" xfId="14898"/>
    <cellStyle name="Обычный 18 3 2 10 2 3" xfId="14899"/>
    <cellStyle name="Обычный 18 3 2 10 2 3 2" xfId="14900"/>
    <cellStyle name="Обычный 18 3 2 10 2 3 2 2" xfId="14901"/>
    <cellStyle name="Обычный 18 3 2 10 2 3 3" xfId="14902"/>
    <cellStyle name="Обычный 18 3 2 10 2 3 3 2" xfId="14903"/>
    <cellStyle name="Обычный 18 3 2 10 2 3 4" xfId="14904"/>
    <cellStyle name="Обычный 18 3 2 10 2 3 4 2" xfId="14905"/>
    <cellStyle name="Обычный 18 3 2 10 2 3 5" xfId="14906"/>
    <cellStyle name="Обычный 18 3 2 10 2 3 5 2" xfId="14907"/>
    <cellStyle name="Обычный 18 3 2 10 2 3 6" xfId="14908"/>
    <cellStyle name="Обычный 18 3 2 10 2 4" xfId="14909"/>
    <cellStyle name="Обычный 18 3 2 10 2 4 2" xfId="14910"/>
    <cellStyle name="Обычный 18 3 2 10 2 4 2 2" xfId="14911"/>
    <cellStyle name="Обычный 18 3 2 10 2 4 3" xfId="14912"/>
    <cellStyle name="Обычный 18 3 2 10 2 4 3 2" xfId="14913"/>
    <cellStyle name="Обычный 18 3 2 10 2 4 4" xfId="14914"/>
    <cellStyle name="Обычный 18 3 2 10 2 4 4 2" xfId="14915"/>
    <cellStyle name="Обычный 18 3 2 10 2 4 5" xfId="14916"/>
    <cellStyle name="Обычный 18 3 2 10 2 5" xfId="14917"/>
    <cellStyle name="Обычный 18 3 2 10 2 5 2" xfId="14918"/>
    <cellStyle name="Обычный 18 3 2 10 2 6" xfId="14919"/>
    <cellStyle name="Обычный 18 3 2 10 2 6 2" xfId="14920"/>
    <cellStyle name="Обычный 18 3 2 10 2 7" xfId="14921"/>
    <cellStyle name="Обычный 18 3 2 10 2 7 2" xfId="14922"/>
    <cellStyle name="Обычный 18 3 2 10 2 8" xfId="14923"/>
    <cellStyle name="Обычный 18 3 2 10 2 8 2" xfId="14924"/>
    <cellStyle name="Обычный 18 3 2 10 2 9" xfId="14925"/>
    <cellStyle name="Обычный 18 3 2 10 2 9 2" xfId="14926"/>
    <cellStyle name="Обычный 18 3 2 10 3" xfId="14927"/>
    <cellStyle name="Обычный 18 3 2 10 3 10" xfId="14928"/>
    <cellStyle name="Обычный 18 3 2 10 3 2" xfId="14929"/>
    <cellStyle name="Обычный 18 3 2 10 3 2 2" xfId="14930"/>
    <cellStyle name="Обычный 18 3 2 10 3 2 2 2" xfId="14931"/>
    <cellStyle name="Обычный 18 3 2 10 3 2 3" xfId="14932"/>
    <cellStyle name="Обычный 18 3 2 10 3 2 3 2" xfId="14933"/>
    <cellStyle name="Обычный 18 3 2 10 3 2 4" xfId="14934"/>
    <cellStyle name="Обычный 18 3 2 10 3 2 4 2" xfId="14935"/>
    <cellStyle name="Обычный 18 3 2 10 3 2 5" xfId="14936"/>
    <cellStyle name="Обычный 18 3 2 10 3 2 5 2" xfId="14937"/>
    <cellStyle name="Обычный 18 3 2 10 3 2 6" xfId="14938"/>
    <cellStyle name="Обычный 18 3 2 10 3 3" xfId="14939"/>
    <cellStyle name="Обычный 18 3 2 10 3 3 2" xfId="14940"/>
    <cellStyle name="Обычный 18 3 2 10 3 3 2 2" xfId="14941"/>
    <cellStyle name="Обычный 18 3 2 10 3 3 3" xfId="14942"/>
    <cellStyle name="Обычный 18 3 2 10 3 3 3 2" xfId="14943"/>
    <cellStyle name="Обычный 18 3 2 10 3 3 4" xfId="14944"/>
    <cellStyle name="Обычный 18 3 2 10 3 3 4 2" xfId="14945"/>
    <cellStyle name="Обычный 18 3 2 10 3 3 5" xfId="14946"/>
    <cellStyle name="Обычный 18 3 2 10 3 4" xfId="14947"/>
    <cellStyle name="Обычный 18 3 2 10 3 4 2" xfId="14948"/>
    <cellStyle name="Обычный 18 3 2 10 3 5" xfId="14949"/>
    <cellStyle name="Обычный 18 3 2 10 3 5 2" xfId="14950"/>
    <cellStyle name="Обычный 18 3 2 10 3 6" xfId="14951"/>
    <cellStyle name="Обычный 18 3 2 10 3 6 2" xfId="14952"/>
    <cellStyle name="Обычный 18 3 2 10 3 7" xfId="14953"/>
    <cellStyle name="Обычный 18 3 2 10 3 7 2" xfId="14954"/>
    <cellStyle name="Обычный 18 3 2 10 3 8" xfId="14955"/>
    <cellStyle name="Обычный 18 3 2 10 3 8 2" xfId="14956"/>
    <cellStyle name="Обычный 18 3 2 10 3 9" xfId="14957"/>
    <cellStyle name="Обычный 18 3 2 10 3 9 2" xfId="14958"/>
    <cellStyle name="Обычный 18 3 2 10 4" xfId="14959"/>
    <cellStyle name="Обычный 18 3 2 10 4 2" xfId="14960"/>
    <cellStyle name="Обычный 18 3 2 10 4 2 2" xfId="14961"/>
    <cellStyle name="Обычный 18 3 2 10 4 3" xfId="14962"/>
    <cellStyle name="Обычный 18 3 2 10 4 3 2" xfId="14963"/>
    <cellStyle name="Обычный 18 3 2 10 4 4" xfId="14964"/>
    <cellStyle name="Обычный 18 3 2 10 4 4 2" xfId="14965"/>
    <cellStyle name="Обычный 18 3 2 10 4 5" xfId="14966"/>
    <cellStyle name="Обычный 18 3 2 10 4 5 2" xfId="14967"/>
    <cellStyle name="Обычный 18 3 2 10 4 6" xfId="14968"/>
    <cellStyle name="Обычный 18 3 2 10 5" xfId="14969"/>
    <cellStyle name="Обычный 18 3 2 10 5 2" xfId="14970"/>
    <cellStyle name="Обычный 18 3 2 10 5 2 2" xfId="14971"/>
    <cellStyle name="Обычный 18 3 2 10 5 3" xfId="14972"/>
    <cellStyle name="Обычный 18 3 2 10 5 3 2" xfId="14973"/>
    <cellStyle name="Обычный 18 3 2 10 5 4" xfId="14974"/>
    <cellStyle name="Обычный 18 3 2 10 5 4 2" xfId="14975"/>
    <cellStyle name="Обычный 18 3 2 10 5 5" xfId="14976"/>
    <cellStyle name="Обычный 18 3 2 10 6" xfId="14977"/>
    <cellStyle name="Обычный 18 3 2 10 6 2" xfId="14978"/>
    <cellStyle name="Обычный 18 3 2 10 7" xfId="14979"/>
    <cellStyle name="Обычный 18 3 2 10 7 2" xfId="14980"/>
    <cellStyle name="Обычный 18 3 2 10 8" xfId="14981"/>
    <cellStyle name="Обычный 18 3 2 10 8 2" xfId="14982"/>
    <cellStyle name="Обычный 18 3 2 10 9" xfId="14983"/>
    <cellStyle name="Обычный 18 3 2 10 9 2" xfId="14984"/>
    <cellStyle name="Обычный 18 3 2 11" xfId="14985"/>
    <cellStyle name="Обычный 18 3 2 11 10" xfId="14986"/>
    <cellStyle name="Обычный 18 3 2 11 10 2" xfId="14987"/>
    <cellStyle name="Обычный 18 3 2 11 11" xfId="14988"/>
    <cellStyle name="Обычный 18 3 2 11 11 2" xfId="14989"/>
    <cellStyle name="Обычный 18 3 2 11 12" xfId="14990"/>
    <cellStyle name="Обычный 18 3 2 11 2" xfId="14991"/>
    <cellStyle name="Обычный 18 3 2 11 2 10" xfId="14992"/>
    <cellStyle name="Обычный 18 3 2 11 2 10 2" xfId="14993"/>
    <cellStyle name="Обычный 18 3 2 11 2 11" xfId="14994"/>
    <cellStyle name="Обычный 18 3 2 11 2 2" xfId="14995"/>
    <cellStyle name="Обычный 18 3 2 11 2 2 10" xfId="14996"/>
    <cellStyle name="Обычный 18 3 2 11 2 2 2" xfId="14997"/>
    <cellStyle name="Обычный 18 3 2 11 2 2 2 2" xfId="14998"/>
    <cellStyle name="Обычный 18 3 2 11 2 2 2 2 2" xfId="14999"/>
    <cellStyle name="Обычный 18 3 2 11 2 2 2 3" xfId="15000"/>
    <cellStyle name="Обычный 18 3 2 11 2 2 2 3 2" xfId="15001"/>
    <cellStyle name="Обычный 18 3 2 11 2 2 2 4" xfId="15002"/>
    <cellStyle name="Обычный 18 3 2 11 2 2 2 4 2" xfId="15003"/>
    <cellStyle name="Обычный 18 3 2 11 2 2 2 5" xfId="15004"/>
    <cellStyle name="Обычный 18 3 2 11 2 2 2 5 2" xfId="15005"/>
    <cellStyle name="Обычный 18 3 2 11 2 2 2 6" xfId="15006"/>
    <cellStyle name="Обычный 18 3 2 11 2 2 3" xfId="15007"/>
    <cellStyle name="Обычный 18 3 2 11 2 2 3 2" xfId="15008"/>
    <cellStyle name="Обычный 18 3 2 11 2 2 3 2 2" xfId="15009"/>
    <cellStyle name="Обычный 18 3 2 11 2 2 3 3" xfId="15010"/>
    <cellStyle name="Обычный 18 3 2 11 2 2 3 3 2" xfId="15011"/>
    <cellStyle name="Обычный 18 3 2 11 2 2 3 4" xfId="15012"/>
    <cellStyle name="Обычный 18 3 2 11 2 2 3 4 2" xfId="15013"/>
    <cellStyle name="Обычный 18 3 2 11 2 2 3 5" xfId="15014"/>
    <cellStyle name="Обычный 18 3 2 11 2 2 4" xfId="15015"/>
    <cellStyle name="Обычный 18 3 2 11 2 2 4 2" xfId="15016"/>
    <cellStyle name="Обычный 18 3 2 11 2 2 5" xfId="15017"/>
    <cellStyle name="Обычный 18 3 2 11 2 2 5 2" xfId="15018"/>
    <cellStyle name="Обычный 18 3 2 11 2 2 6" xfId="15019"/>
    <cellStyle name="Обычный 18 3 2 11 2 2 6 2" xfId="15020"/>
    <cellStyle name="Обычный 18 3 2 11 2 2 7" xfId="15021"/>
    <cellStyle name="Обычный 18 3 2 11 2 2 7 2" xfId="15022"/>
    <cellStyle name="Обычный 18 3 2 11 2 2 8" xfId="15023"/>
    <cellStyle name="Обычный 18 3 2 11 2 2 8 2" xfId="15024"/>
    <cellStyle name="Обычный 18 3 2 11 2 2 9" xfId="15025"/>
    <cellStyle name="Обычный 18 3 2 11 2 2 9 2" xfId="15026"/>
    <cellStyle name="Обычный 18 3 2 11 2 3" xfId="15027"/>
    <cellStyle name="Обычный 18 3 2 11 2 3 2" xfId="15028"/>
    <cellStyle name="Обычный 18 3 2 11 2 3 2 2" xfId="15029"/>
    <cellStyle name="Обычный 18 3 2 11 2 3 3" xfId="15030"/>
    <cellStyle name="Обычный 18 3 2 11 2 3 3 2" xfId="15031"/>
    <cellStyle name="Обычный 18 3 2 11 2 3 4" xfId="15032"/>
    <cellStyle name="Обычный 18 3 2 11 2 3 4 2" xfId="15033"/>
    <cellStyle name="Обычный 18 3 2 11 2 3 5" xfId="15034"/>
    <cellStyle name="Обычный 18 3 2 11 2 3 5 2" xfId="15035"/>
    <cellStyle name="Обычный 18 3 2 11 2 3 6" xfId="15036"/>
    <cellStyle name="Обычный 18 3 2 11 2 4" xfId="15037"/>
    <cellStyle name="Обычный 18 3 2 11 2 4 2" xfId="15038"/>
    <cellStyle name="Обычный 18 3 2 11 2 4 2 2" xfId="15039"/>
    <cellStyle name="Обычный 18 3 2 11 2 4 3" xfId="15040"/>
    <cellStyle name="Обычный 18 3 2 11 2 4 3 2" xfId="15041"/>
    <cellStyle name="Обычный 18 3 2 11 2 4 4" xfId="15042"/>
    <cellStyle name="Обычный 18 3 2 11 2 4 4 2" xfId="15043"/>
    <cellStyle name="Обычный 18 3 2 11 2 4 5" xfId="15044"/>
    <cellStyle name="Обычный 18 3 2 11 2 5" xfId="15045"/>
    <cellStyle name="Обычный 18 3 2 11 2 5 2" xfId="15046"/>
    <cellStyle name="Обычный 18 3 2 11 2 6" xfId="15047"/>
    <cellStyle name="Обычный 18 3 2 11 2 6 2" xfId="15048"/>
    <cellStyle name="Обычный 18 3 2 11 2 7" xfId="15049"/>
    <cellStyle name="Обычный 18 3 2 11 2 7 2" xfId="15050"/>
    <cellStyle name="Обычный 18 3 2 11 2 8" xfId="15051"/>
    <cellStyle name="Обычный 18 3 2 11 2 8 2" xfId="15052"/>
    <cellStyle name="Обычный 18 3 2 11 2 9" xfId="15053"/>
    <cellStyle name="Обычный 18 3 2 11 2 9 2" xfId="15054"/>
    <cellStyle name="Обычный 18 3 2 11 3" xfId="15055"/>
    <cellStyle name="Обычный 18 3 2 11 3 10" xfId="15056"/>
    <cellStyle name="Обычный 18 3 2 11 3 2" xfId="15057"/>
    <cellStyle name="Обычный 18 3 2 11 3 2 2" xfId="15058"/>
    <cellStyle name="Обычный 18 3 2 11 3 2 2 2" xfId="15059"/>
    <cellStyle name="Обычный 18 3 2 11 3 2 3" xfId="15060"/>
    <cellStyle name="Обычный 18 3 2 11 3 2 3 2" xfId="15061"/>
    <cellStyle name="Обычный 18 3 2 11 3 2 4" xfId="15062"/>
    <cellStyle name="Обычный 18 3 2 11 3 2 4 2" xfId="15063"/>
    <cellStyle name="Обычный 18 3 2 11 3 2 5" xfId="15064"/>
    <cellStyle name="Обычный 18 3 2 11 3 2 5 2" xfId="15065"/>
    <cellStyle name="Обычный 18 3 2 11 3 2 6" xfId="15066"/>
    <cellStyle name="Обычный 18 3 2 11 3 3" xfId="15067"/>
    <cellStyle name="Обычный 18 3 2 11 3 3 2" xfId="15068"/>
    <cellStyle name="Обычный 18 3 2 11 3 3 2 2" xfId="15069"/>
    <cellStyle name="Обычный 18 3 2 11 3 3 3" xfId="15070"/>
    <cellStyle name="Обычный 18 3 2 11 3 3 3 2" xfId="15071"/>
    <cellStyle name="Обычный 18 3 2 11 3 3 4" xfId="15072"/>
    <cellStyle name="Обычный 18 3 2 11 3 3 4 2" xfId="15073"/>
    <cellStyle name="Обычный 18 3 2 11 3 3 5" xfId="15074"/>
    <cellStyle name="Обычный 18 3 2 11 3 4" xfId="15075"/>
    <cellStyle name="Обычный 18 3 2 11 3 4 2" xfId="15076"/>
    <cellStyle name="Обычный 18 3 2 11 3 5" xfId="15077"/>
    <cellStyle name="Обычный 18 3 2 11 3 5 2" xfId="15078"/>
    <cellStyle name="Обычный 18 3 2 11 3 6" xfId="15079"/>
    <cellStyle name="Обычный 18 3 2 11 3 6 2" xfId="15080"/>
    <cellStyle name="Обычный 18 3 2 11 3 7" xfId="15081"/>
    <cellStyle name="Обычный 18 3 2 11 3 7 2" xfId="15082"/>
    <cellStyle name="Обычный 18 3 2 11 3 8" xfId="15083"/>
    <cellStyle name="Обычный 18 3 2 11 3 8 2" xfId="15084"/>
    <cellStyle name="Обычный 18 3 2 11 3 9" xfId="15085"/>
    <cellStyle name="Обычный 18 3 2 11 3 9 2" xfId="15086"/>
    <cellStyle name="Обычный 18 3 2 11 4" xfId="15087"/>
    <cellStyle name="Обычный 18 3 2 11 4 2" xfId="15088"/>
    <cellStyle name="Обычный 18 3 2 11 4 2 2" xfId="15089"/>
    <cellStyle name="Обычный 18 3 2 11 4 3" xfId="15090"/>
    <cellStyle name="Обычный 18 3 2 11 4 3 2" xfId="15091"/>
    <cellStyle name="Обычный 18 3 2 11 4 4" xfId="15092"/>
    <cellStyle name="Обычный 18 3 2 11 4 4 2" xfId="15093"/>
    <cellStyle name="Обычный 18 3 2 11 4 5" xfId="15094"/>
    <cellStyle name="Обычный 18 3 2 11 4 5 2" xfId="15095"/>
    <cellStyle name="Обычный 18 3 2 11 4 6" xfId="15096"/>
    <cellStyle name="Обычный 18 3 2 11 5" xfId="15097"/>
    <cellStyle name="Обычный 18 3 2 11 5 2" xfId="15098"/>
    <cellStyle name="Обычный 18 3 2 11 5 2 2" xfId="15099"/>
    <cellStyle name="Обычный 18 3 2 11 5 3" xfId="15100"/>
    <cellStyle name="Обычный 18 3 2 11 5 3 2" xfId="15101"/>
    <cellStyle name="Обычный 18 3 2 11 5 4" xfId="15102"/>
    <cellStyle name="Обычный 18 3 2 11 5 4 2" xfId="15103"/>
    <cellStyle name="Обычный 18 3 2 11 5 5" xfId="15104"/>
    <cellStyle name="Обычный 18 3 2 11 6" xfId="15105"/>
    <cellStyle name="Обычный 18 3 2 11 6 2" xfId="15106"/>
    <cellStyle name="Обычный 18 3 2 11 7" xfId="15107"/>
    <cellStyle name="Обычный 18 3 2 11 7 2" xfId="15108"/>
    <cellStyle name="Обычный 18 3 2 11 8" xfId="15109"/>
    <cellStyle name="Обычный 18 3 2 11 8 2" xfId="15110"/>
    <cellStyle name="Обычный 18 3 2 11 9" xfId="15111"/>
    <cellStyle name="Обычный 18 3 2 11 9 2" xfId="15112"/>
    <cellStyle name="Обычный 18 3 2 12" xfId="15113"/>
    <cellStyle name="Обычный 18 3 2 12 10" xfId="15114"/>
    <cellStyle name="Обычный 18 3 2 12 10 2" xfId="15115"/>
    <cellStyle name="Обычный 18 3 2 12 11" xfId="15116"/>
    <cellStyle name="Обычный 18 3 2 12 11 2" xfId="15117"/>
    <cellStyle name="Обычный 18 3 2 12 12" xfId="15118"/>
    <cellStyle name="Обычный 18 3 2 12 2" xfId="15119"/>
    <cellStyle name="Обычный 18 3 2 12 2 10" xfId="15120"/>
    <cellStyle name="Обычный 18 3 2 12 2 10 2" xfId="15121"/>
    <cellStyle name="Обычный 18 3 2 12 2 11" xfId="15122"/>
    <cellStyle name="Обычный 18 3 2 12 2 2" xfId="15123"/>
    <cellStyle name="Обычный 18 3 2 12 2 2 10" xfId="15124"/>
    <cellStyle name="Обычный 18 3 2 12 2 2 2" xfId="15125"/>
    <cellStyle name="Обычный 18 3 2 12 2 2 2 2" xfId="15126"/>
    <cellStyle name="Обычный 18 3 2 12 2 2 2 2 2" xfId="15127"/>
    <cellStyle name="Обычный 18 3 2 12 2 2 2 3" xfId="15128"/>
    <cellStyle name="Обычный 18 3 2 12 2 2 2 3 2" xfId="15129"/>
    <cellStyle name="Обычный 18 3 2 12 2 2 2 4" xfId="15130"/>
    <cellStyle name="Обычный 18 3 2 12 2 2 2 4 2" xfId="15131"/>
    <cellStyle name="Обычный 18 3 2 12 2 2 2 5" xfId="15132"/>
    <cellStyle name="Обычный 18 3 2 12 2 2 2 5 2" xfId="15133"/>
    <cellStyle name="Обычный 18 3 2 12 2 2 2 6" xfId="15134"/>
    <cellStyle name="Обычный 18 3 2 12 2 2 3" xfId="15135"/>
    <cellStyle name="Обычный 18 3 2 12 2 2 3 2" xfId="15136"/>
    <cellStyle name="Обычный 18 3 2 12 2 2 3 2 2" xfId="15137"/>
    <cellStyle name="Обычный 18 3 2 12 2 2 3 3" xfId="15138"/>
    <cellStyle name="Обычный 18 3 2 12 2 2 3 3 2" xfId="15139"/>
    <cellStyle name="Обычный 18 3 2 12 2 2 3 4" xfId="15140"/>
    <cellStyle name="Обычный 18 3 2 12 2 2 3 4 2" xfId="15141"/>
    <cellStyle name="Обычный 18 3 2 12 2 2 3 5" xfId="15142"/>
    <cellStyle name="Обычный 18 3 2 12 2 2 4" xfId="15143"/>
    <cellStyle name="Обычный 18 3 2 12 2 2 4 2" xfId="15144"/>
    <cellStyle name="Обычный 18 3 2 12 2 2 5" xfId="15145"/>
    <cellStyle name="Обычный 18 3 2 12 2 2 5 2" xfId="15146"/>
    <cellStyle name="Обычный 18 3 2 12 2 2 6" xfId="15147"/>
    <cellStyle name="Обычный 18 3 2 12 2 2 6 2" xfId="15148"/>
    <cellStyle name="Обычный 18 3 2 12 2 2 7" xfId="15149"/>
    <cellStyle name="Обычный 18 3 2 12 2 2 7 2" xfId="15150"/>
    <cellStyle name="Обычный 18 3 2 12 2 2 8" xfId="15151"/>
    <cellStyle name="Обычный 18 3 2 12 2 2 8 2" xfId="15152"/>
    <cellStyle name="Обычный 18 3 2 12 2 2 9" xfId="15153"/>
    <cellStyle name="Обычный 18 3 2 12 2 2 9 2" xfId="15154"/>
    <cellStyle name="Обычный 18 3 2 12 2 3" xfId="15155"/>
    <cellStyle name="Обычный 18 3 2 12 2 3 2" xfId="15156"/>
    <cellStyle name="Обычный 18 3 2 12 2 3 2 2" xfId="15157"/>
    <cellStyle name="Обычный 18 3 2 12 2 3 3" xfId="15158"/>
    <cellStyle name="Обычный 18 3 2 12 2 3 3 2" xfId="15159"/>
    <cellStyle name="Обычный 18 3 2 12 2 3 4" xfId="15160"/>
    <cellStyle name="Обычный 18 3 2 12 2 3 4 2" xfId="15161"/>
    <cellStyle name="Обычный 18 3 2 12 2 3 5" xfId="15162"/>
    <cellStyle name="Обычный 18 3 2 12 2 3 5 2" xfId="15163"/>
    <cellStyle name="Обычный 18 3 2 12 2 3 6" xfId="15164"/>
    <cellStyle name="Обычный 18 3 2 12 2 4" xfId="15165"/>
    <cellStyle name="Обычный 18 3 2 12 2 4 2" xfId="15166"/>
    <cellStyle name="Обычный 18 3 2 12 2 4 2 2" xfId="15167"/>
    <cellStyle name="Обычный 18 3 2 12 2 4 3" xfId="15168"/>
    <cellStyle name="Обычный 18 3 2 12 2 4 3 2" xfId="15169"/>
    <cellStyle name="Обычный 18 3 2 12 2 4 4" xfId="15170"/>
    <cellStyle name="Обычный 18 3 2 12 2 4 4 2" xfId="15171"/>
    <cellStyle name="Обычный 18 3 2 12 2 4 5" xfId="15172"/>
    <cellStyle name="Обычный 18 3 2 12 2 5" xfId="15173"/>
    <cellStyle name="Обычный 18 3 2 12 2 5 2" xfId="15174"/>
    <cellStyle name="Обычный 18 3 2 12 2 6" xfId="15175"/>
    <cellStyle name="Обычный 18 3 2 12 2 6 2" xfId="15176"/>
    <cellStyle name="Обычный 18 3 2 12 2 7" xfId="15177"/>
    <cellStyle name="Обычный 18 3 2 12 2 7 2" xfId="15178"/>
    <cellStyle name="Обычный 18 3 2 12 2 8" xfId="15179"/>
    <cellStyle name="Обычный 18 3 2 12 2 8 2" xfId="15180"/>
    <cellStyle name="Обычный 18 3 2 12 2 9" xfId="15181"/>
    <cellStyle name="Обычный 18 3 2 12 2 9 2" xfId="15182"/>
    <cellStyle name="Обычный 18 3 2 12 3" xfId="15183"/>
    <cellStyle name="Обычный 18 3 2 12 3 10" xfId="15184"/>
    <cellStyle name="Обычный 18 3 2 12 3 2" xfId="15185"/>
    <cellStyle name="Обычный 18 3 2 12 3 2 2" xfId="15186"/>
    <cellStyle name="Обычный 18 3 2 12 3 2 2 2" xfId="15187"/>
    <cellStyle name="Обычный 18 3 2 12 3 2 3" xfId="15188"/>
    <cellStyle name="Обычный 18 3 2 12 3 2 3 2" xfId="15189"/>
    <cellStyle name="Обычный 18 3 2 12 3 2 4" xfId="15190"/>
    <cellStyle name="Обычный 18 3 2 12 3 2 4 2" xfId="15191"/>
    <cellStyle name="Обычный 18 3 2 12 3 2 5" xfId="15192"/>
    <cellStyle name="Обычный 18 3 2 12 3 2 5 2" xfId="15193"/>
    <cellStyle name="Обычный 18 3 2 12 3 2 6" xfId="15194"/>
    <cellStyle name="Обычный 18 3 2 12 3 3" xfId="15195"/>
    <cellStyle name="Обычный 18 3 2 12 3 3 2" xfId="15196"/>
    <cellStyle name="Обычный 18 3 2 12 3 3 2 2" xfId="15197"/>
    <cellStyle name="Обычный 18 3 2 12 3 3 3" xfId="15198"/>
    <cellStyle name="Обычный 18 3 2 12 3 3 3 2" xfId="15199"/>
    <cellStyle name="Обычный 18 3 2 12 3 3 4" xfId="15200"/>
    <cellStyle name="Обычный 18 3 2 12 3 3 4 2" xfId="15201"/>
    <cellStyle name="Обычный 18 3 2 12 3 3 5" xfId="15202"/>
    <cellStyle name="Обычный 18 3 2 12 3 4" xfId="15203"/>
    <cellStyle name="Обычный 18 3 2 12 3 4 2" xfId="15204"/>
    <cellStyle name="Обычный 18 3 2 12 3 5" xfId="15205"/>
    <cellStyle name="Обычный 18 3 2 12 3 5 2" xfId="15206"/>
    <cellStyle name="Обычный 18 3 2 12 3 6" xfId="15207"/>
    <cellStyle name="Обычный 18 3 2 12 3 6 2" xfId="15208"/>
    <cellStyle name="Обычный 18 3 2 12 3 7" xfId="15209"/>
    <cellStyle name="Обычный 18 3 2 12 3 7 2" xfId="15210"/>
    <cellStyle name="Обычный 18 3 2 12 3 8" xfId="15211"/>
    <cellStyle name="Обычный 18 3 2 12 3 8 2" xfId="15212"/>
    <cellStyle name="Обычный 18 3 2 12 3 9" xfId="15213"/>
    <cellStyle name="Обычный 18 3 2 12 3 9 2" xfId="15214"/>
    <cellStyle name="Обычный 18 3 2 12 4" xfId="15215"/>
    <cellStyle name="Обычный 18 3 2 12 4 2" xfId="15216"/>
    <cellStyle name="Обычный 18 3 2 12 4 2 2" xfId="15217"/>
    <cellStyle name="Обычный 18 3 2 12 4 3" xfId="15218"/>
    <cellStyle name="Обычный 18 3 2 12 4 3 2" xfId="15219"/>
    <cellStyle name="Обычный 18 3 2 12 4 4" xfId="15220"/>
    <cellStyle name="Обычный 18 3 2 12 4 4 2" xfId="15221"/>
    <cellStyle name="Обычный 18 3 2 12 4 5" xfId="15222"/>
    <cellStyle name="Обычный 18 3 2 12 4 5 2" xfId="15223"/>
    <cellStyle name="Обычный 18 3 2 12 4 6" xfId="15224"/>
    <cellStyle name="Обычный 18 3 2 12 5" xfId="15225"/>
    <cellStyle name="Обычный 18 3 2 12 5 2" xfId="15226"/>
    <cellStyle name="Обычный 18 3 2 12 5 2 2" xfId="15227"/>
    <cellStyle name="Обычный 18 3 2 12 5 3" xfId="15228"/>
    <cellStyle name="Обычный 18 3 2 12 5 3 2" xfId="15229"/>
    <cellStyle name="Обычный 18 3 2 12 5 4" xfId="15230"/>
    <cellStyle name="Обычный 18 3 2 12 5 4 2" xfId="15231"/>
    <cellStyle name="Обычный 18 3 2 12 5 5" xfId="15232"/>
    <cellStyle name="Обычный 18 3 2 12 6" xfId="15233"/>
    <cellStyle name="Обычный 18 3 2 12 6 2" xfId="15234"/>
    <cellStyle name="Обычный 18 3 2 12 7" xfId="15235"/>
    <cellStyle name="Обычный 18 3 2 12 7 2" xfId="15236"/>
    <cellStyle name="Обычный 18 3 2 12 8" xfId="15237"/>
    <cellStyle name="Обычный 18 3 2 12 8 2" xfId="15238"/>
    <cellStyle name="Обычный 18 3 2 12 9" xfId="15239"/>
    <cellStyle name="Обычный 18 3 2 12 9 2" xfId="15240"/>
    <cellStyle name="Обычный 18 3 2 13" xfId="15241"/>
    <cellStyle name="Обычный 18 3 2 13 10" xfId="15242"/>
    <cellStyle name="Обычный 18 3 2 13 10 2" xfId="15243"/>
    <cellStyle name="Обычный 18 3 2 13 11" xfId="15244"/>
    <cellStyle name="Обычный 18 3 2 13 2" xfId="15245"/>
    <cellStyle name="Обычный 18 3 2 13 2 10" xfId="15246"/>
    <cellStyle name="Обычный 18 3 2 13 2 2" xfId="15247"/>
    <cellStyle name="Обычный 18 3 2 13 2 2 2" xfId="15248"/>
    <cellStyle name="Обычный 18 3 2 13 2 2 2 2" xfId="15249"/>
    <cellStyle name="Обычный 18 3 2 13 2 2 3" xfId="15250"/>
    <cellStyle name="Обычный 18 3 2 13 2 2 3 2" xfId="15251"/>
    <cellStyle name="Обычный 18 3 2 13 2 2 4" xfId="15252"/>
    <cellStyle name="Обычный 18 3 2 13 2 2 4 2" xfId="15253"/>
    <cellStyle name="Обычный 18 3 2 13 2 2 5" xfId="15254"/>
    <cellStyle name="Обычный 18 3 2 13 2 2 5 2" xfId="15255"/>
    <cellStyle name="Обычный 18 3 2 13 2 2 6" xfId="15256"/>
    <cellStyle name="Обычный 18 3 2 13 2 3" xfId="15257"/>
    <cellStyle name="Обычный 18 3 2 13 2 3 2" xfId="15258"/>
    <cellStyle name="Обычный 18 3 2 13 2 3 2 2" xfId="15259"/>
    <cellStyle name="Обычный 18 3 2 13 2 3 3" xfId="15260"/>
    <cellStyle name="Обычный 18 3 2 13 2 3 3 2" xfId="15261"/>
    <cellStyle name="Обычный 18 3 2 13 2 3 4" xfId="15262"/>
    <cellStyle name="Обычный 18 3 2 13 2 3 4 2" xfId="15263"/>
    <cellStyle name="Обычный 18 3 2 13 2 3 5" xfId="15264"/>
    <cellStyle name="Обычный 18 3 2 13 2 4" xfId="15265"/>
    <cellStyle name="Обычный 18 3 2 13 2 4 2" xfId="15266"/>
    <cellStyle name="Обычный 18 3 2 13 2 5" xfId="15267"/>
    <cellStyle name="Обычный 18 3 2 13 2 5 2" xfId="15268"/>
    <cellStyle name="Обычный 18 3 2 13 2 6" xfId="15269"/>
    <cellStyle name="Обычный 18 3 2 13 2 6 2" xfId="15270"/>
    <cellStyle name="Обычный 18 3 2 13 2 7" xfId="15271"/>
    <cellStyle name="Обычный 18 3 2 13 2 7 2" xfId="15272"/>
    <cellStyle name="Обычный 18 3 2 13 2 8" xfId="15273"/>
    <cellStyle name="Обычный 18 3 2 13 2 8 2" xfId="15274"/>
    <cellStyle name="Обычный 18 3 2 13 2 9" xfId="15275"/>
    <cellStyle name="Обычный 18 3 2 13 2 9 2" xfId="15276"/>
    <cellStyle name="Обычный 18 3 2 13 3" xfId="15277"/>
    <cellStyle name="Обычный 18 3 2 13 3 2" xfId="15278"/>
    <cellStyle name="Обычный 18 3 2 13 3 2 2" xfId="15279"/>
    <cellStyle name="Обычный 18 3 2 13 3 3" xfId="15280"/>
    <cellStyle name="Обычный 18 3 2 13 3 3 2" xfId="15281"/>
    <cellStyle name="Обычный 18 3 2 13 3 4" xfId="15282"/>
    <cellStyle name="Обычный 18 3 2 13 3 4 2" xfId="15283"/>
    <cellStyle name="Обычный 18 3 2 13 3 5" xfId="15284"/>
    <cellStyle name="Обычный 18 3 2 13 3 5 2" xfId="15285"/>
    <cellStyle name="Обычный 18 3 2 13 3 6" xfId="15286"/>
    <cellStyle name="Обычный 18 3 2 13 4" xfId="15287"/>
    <cellStyle name="Обычный 18 3 2 13 4 2" xfId="15288"/>
    <cellStyle name="Обычный 18 3 2 13 4 2 2" xfId="15289"/>
    <cellStyle name="Обычный 18 3 2 13 4 3" xfId="15290"/>
    <cellStyle name="Обычный 18 3 2 13 4 3 2" xfId="15291"/>
    <cellStyle name="Обычный 18 3 2 13 4 4" xfId="15292"/>
    <cellStyle name="Обычный 18 3 2 13 4 4 2" xfId="15293"/>
    <cellStyle name="Обычный 18 3 2 13 4 5" xfId="15294"/>
    <cellStyle name="Обычный 18 3 2 13 5" xfId="15295"/>
    <cellStyle name="Обычный 18 3 2 13 5 2" xfId="15296"/>
    <cellStyle name="Обычный 18 3 2 13 6" xfId="15297"/>
    <cellStyle name="Обычный 18 3 2 13 6 2" xfId="15298"/>
    <cellStyle name="Обычный 18 3 2 13 7" xfId="15299"/>
    <cellStyle name="Обычный 18 3 2 13 7 2" xfId="15300"/>
    <cellStyle name="Обычный 18 3 2 13 8" xfId="15301"/>
    <cellStyle name="Обычный 18 3 2 13 8 2" xfId="15302"/>
    <cellStyle name="Обычный 18 3 2 13 9" xfId="15303"/>
    <cellStyle name="Обычный 18 3 2 13 9 2" xfId="15304"/>
    <cellStyle name="Обычный 18 3 2 14" xfId="15305"/>
    <cellStyle name="Обычный 18 3 2 14 10" xfId="15306"/>
    <cellStyle name="Обычный 18 3 2 14 2" xfId="15307"/>
    <cellStyle name="Обычный 18 3 2 14 2 2" xfId="15308"/>
    <cellStyle name="Обычный 18 3 2 14 2 2 2" xfId="15309"/>
    <cellStyle name="Обычный 18 3 2 14 2 3" xfId="15310"/>
    <cellStyle name="Обычный 18 3 2 14 2 3 2" xfId="15311"/>
    <cellStyle name="Обычный 18 3 2 14 2 4" xfId="15312"/>
    <cellStyle name="Обычный 18 3 2 14 2 4 2" xfId="15313"/>
    <cellStyle name="Обычный 18 3 2 14 2 5" xfId="15314"/>
    <cellStyle name="Обычный 18 3 2 14 2 5 2" xfId="15315"/>
    <cellStyle name="Обычный 18 3 2 14 2 6" xfId="15316"/>
    <cellStyle name="Обычный 18 3 2 14 3" xfId="15317"/>
    <cellStyle name="Обычный 18 3 2 14 3 2" xfId="15318"/>
    <cellStyle name="Обычный 18 3 2 14 3 2 2" xfId="15319"/>
    <cellStyle name="Обычный 18 3 2 14 3 3" xfId="15320"/>
    <cellStyle name="Обычный 18 3 2 14 3 3 2" xfId="15321"/>
    <cellStyle name="Обычный 18 3 2 14 3 4" xfId="15322"/>
    <cellStyle name="Обычный 18 3 2 14 3 4 2" xfId="15323"/>
    <cellStyle name="Обычный 18 3 2 14 3 5" xfId="15324"/>
    <cellStyle name="Обычный 18 3 2 14 4" xfId="15325"/>
    <cellStyle name="Обычный 18 3 2 14 4 2" xfId="15326"/>
    <cellStyle name="Обычный 18 3 2 14 5" xfId="15327"/>
    <cellStyle name="Обычный 18 3 2 14 5 2" xfId="15328"/>
    <cellStyle name="Обычный 18 3 2 14 6" xfId="15329"/>
    <cellStyle name="Обычный 18 3 2 14 6 2" xfId="15330"/>
    <cellStyle name="Обычный 18 3 2 14 7" xfId="15331"/>
    <cellStyle name="Обычный 18 3 2 14 7 2" xfId="15332"/>
    <cellStyle name="Обычный 18 3 2 14 8" xfId="15333"/>
    <cellStyle name="Обычный 18 3 2 14 8 2" xfId="15334"/>
    <cellStyle name="Обычный 18 3 2 14 9" xfId="15335"/>
    <cellStyle name="Обычный 18 3 2 14 9 2" xfId="15336"/>
    <cellStyle name="Обычный 18 3 2 15" xfId="15337"/>
    <cellStyle name="Обычный 18 3 2 15 2" xfId="15338"/>
    <cellStyle name="Обычный 18 3 2 15 2 2" xfId="15339"/>
    <cellStyle name="Обычный 18 3 2 15 2 2 2" xfId="15340"/>
    <cellStyle name="Обычный 18 3 2 15 2 3" xfId="15341"/>
    <cellStyle name="Обычный 18 3 2 15 2 3 2" xfId="15342"/>
    <cellStyle name="Обычный 18 3 2 15 2 4" xfId="15343"/>
    <cellStyle name="Обычный 18 3 2 15 2 4 2" xfId="15344"/>
    <cellStyle name="Обычный 18 3 2 15 2 5" xfId="15345"/>
    <cellStyle name="Обычный 18 3 2 15 2 5 2" xfId="15346"/>
    <cellStyle name="Обычный 18 3 2 15 2 6" xfId="15347"/>
    <cellStyle name="Обычный 18 3 2 15 3" xfId="15348"/>
    <cellStyle name="Обычный 18 3 2 15 3 2" xfId="15349"/>
    <cellStyle name="Обычный 18 3 2 15 4" xfId="15350"/>
    <cellStyle name="Обычный 18 3 2 15 4 2" xfId="15351"/>
    <cellStyle name="Обычный 18 3 2 15 5" xfId="15352"/>
    <cellStyle name="Обычный 18 3 2 15 5 2" xfId="15353"/>
    <cellStyle name="Обычный 18 3 2 15 6" xfId="15354"/>
    <cellStyle name="Обычный 18 3 2 15 6 2" xfId="15355"/>
    <cellStyle name="Обычный 18 3 2 15 7" xfId="15356"/>
    <cellStyle name="Обычный 18 3 2 16" xfId="15357"/>
    <cellStyle name="Обычный 18 3 2 16 2" xfId="15358"/>
    <cellStyle name="Обычный 18 3 2 16 2 2" xfId="15359"/>
    <cellStyle name="Обычный 18 3 2 16 3" xfId="15360"/>
    <cellStyle name="Обычный 18 3 2 16 3 2" xfId="15361"/>
    <cellStyle name="Обычный 18 3 2 16 4" xfId="15362"/>
    <cellStyle name="Обычный 18 3 2 16 4 2" xfId="15363"/>
    <cellStyle name="Обычный 18 3 2 16 5" xfId="15364"/>
    <cellStyle name="Обычный 18 3 2 16 5 2" xfId="15365"/>
    <cellStyle name="Обычный 18 3 2 16 6" xfId="15366"/>
    <cellStyle name="Обычный 18 3 2 17" xfId="15367"/>
    <cellStyle name="Обычный 18 3 2 17 2" xfId="15368"/>
    <cellStyle name="Обычный 18 3 2 17 2 2" xfId="15369"/>
    <cellStyle name="Обычный 18 3 2 17 3" xfId="15370"/>
    <cellStyle name="Обычный 18 3 2 17 3 2" xfId="15371"/>
    <cellStyle name="Обычный 18 3 2 17 4" xfId="15372"/>
    <cellStyle name="Обычный 18 3 2 17 4 2" xfId="15373"/>
    <cellStyle name="Обычный 18 3 2 17 5" xfId="15374"/>
    <cellStyle name="Обычный 18 3 2 18" xfId="15375"/>
    <cellStyle name="Обычный 18 3 2 18 2" xfId="15376"/>
    <cellStyle name="Обычный 18 3 2 19" xfId="15377"/>
    <cellStyle name="Обычный 18 3 2 19 2" xfId="15378"/>
    <cellStyle name="Обычный 18 3 2 2" xfId="15379"/>
    <cellStyle name="Обычный 18 3 2 2 10" xfId="15380"/>
    <cellStyle name="Обычный 18 3 2 2 10 2" xfId="15381"/>
    <cellStyle name="Обычный 18 3 2 2 11" xfId="15382"/>
    <cellStyle name="Обычный 18 3 2 2 11 2" xfId="15383"/>
    <cellStyle name="Обычный 18 3 2 2 12" xfId="15384"/>
    <cellStyle name="Обычный 18 3 2 2 12 2" xfId="15385"/>
    <cellStyle name="Обычный 18 3 2 2 13" xfId="15386"/>
    <cellStyle name="Обычный 18 3 2 2 13 2" xfId="15387"/>
    <cellStyle name="Обычный 18 3 2 2 14" xfId="15388"/>
    <cellStyle name="Обычный 18 3 2 2 2" xfId="15389"/>
    <cellStyle name="Обычный 18 3 2 2 2 10" xfId="15390"/>
    <cellStyle name="Обычный 18 3 2 2 2 10 2" xfId="15391"/>
    <cellStyle name="Обычный 18 3 2 2 2 11" xfId="15392"/>
    <cellStyle name="Обычный 18 3 2 2 2 11 2" xfId="15393"/>
    <cellStyle name="Обычный 18 3 2 2 2 12" xfId="15394"/>
    <cellStyle name="Обычный 18 3 2 2 2 12 2" xfId="15395"/>
    <cellStyle name="Обычный 18 3 2 2 2 13" xfId="15396"/>
    <cellStyle name="Обычный 18 3 2 2 2 2" xfId="15397"/>
    <cellStyle name="Обычный 18 3 2 2 2 2 10" xfId="15398"/>
    <cellStyle name="Обычный 18 3 2 2 2 2 10 2" xfId="15399"/>
    <cellStyle name="Обычный 18 3 2 2 2 2 11" xfId="15400"/>
    <cellStyle name="Обычный 18 3 2 2 2 2 2" xfId="15401"/>
    <cellStyle name="Обычный 18 3 2 2 2 2 2 10" xfId="15402"/>
    <cellStyle name="Обычный 18 3 2 2 2 2 2 2" xfId="15403"/>
    <cellStyle name="Обычный 18 3 2 2 2 2 2 2 2" xfId="15404"/>
    <cellStyle name="Обычный 18 3 2 2 2 2 2 2 2 2" xfId="15405"/>
    <cellStyle name="Обычный 18 3 2 2 2 2 2 2 3" xfId="15406"/>
    <cellStyle name="Обычный 18 3 2 2 2 2 2 2 3 2" xfId="15407"/>
    <cellStyle name="Обычный 18 3 2 2 2 2 2 2 4" xfId="15408"/>
    <cellStyle name="Обычный 18 3 2 2 2 2 2 2 4 2" xfId="15409"/>
    <cellStyle name="Обычный 18 3 2 2 2 2 2 2 5" xfId="15410"/>
    <cellStyle name="Обычный 18 3 2 2 2 2 2 2 5 2" xfId="15411"/>
    <cellStyle name="Обычный 18 3 2 2 2 2 2 2 6" xfId="15412"/>
    <cellStyle name="Обычный 18 3 2 2 2 2 2 3" xfId="15413"/>
    <cellStyle name="Обычный 18 3 2 2 2 2 2 3 2" xfId="15414"/>
    <cellStyle name="Обычный 18 3 2 2 2 2 2 3 2 2" xfId="15415"/>
    <cellStyle name="Обычный 18 3 2 2 2 2 2 3 3" xfId="15416"/>
    <cellStyle name="Обычный 18 3 2 2 2 2 2 3 3 2" xfId="15417"/>
    <cellStyle name="Обычный 18 3 2 2 2 2 2 3 4" xfId="15418"/>
    <cellStyle name="Обычный 18 3 2 2 2 2 2 3 4 2" xfId="15419"/>
    <cellStyle name="Обычный 18 3 2 2 2 2 2 3 5" xfId="15420"/>
    <cellStyle name="Обычный 18 3 2 2 2 2 2 4" xfId="15421"/>
    <cellStyle name="Обычный 18 3 2 2 2 2 2 4 2" xfId="15422"/>
    <cellStyle name="Обычный 18 3 2 2 2 2 2 5" xfId="15423"/>
    <cellStyle name="Обычный 18 3 2 2 2 2 2 5 2" xfId="15424"/>
    <cellStyle name="Обычный 18 3 2 2 2 2 2 6" xfId="15425"/>
    <cellStyle name="Обычный 18 3 2 2 2 2 2 6 2" xfId="15426"/>
    <cellStyle name="Обычный 18 3 2 2 2 2 2 7" xfId="15427"/>
    <cellStyle name="Обычный 18 3 2 2 2 2 2 7 2" xfId="15428"/>
    <cellStyle name="Обычный 18 3 2 2 2 2 2 8" xfId="15429"/>
    <cellStyle name="Обычный 18 3 2 2 2 2 2 8 2" xfId="15430"/>
    <cellStyle name="Обычный 18 3 2 2 2 2 2 9" xfId="15431"/>
    <cellStyle name="Обычный 18 3 2 2 2 2 2 9 2" xfId="15432"/>
    <cellStyle name="Обычный 18 3 2 2 2 2 3" xfId="15433"/>
    <cellStyle name="Обычный 18 3 2 2 2 2 3 2" xfId="15434"/>
    <cellStyle name="Обычный 18 3 2 2 2 2 3 2 2" xfId="15435"/>
    <cellStyle name="Обычный 18 3 2 2 2 2 3 3" xfId="15436"/>
    <cellStyle name="Обычный 18 3 2 2 2 2 3 3 2" xfId="15437"/>
    <cellStyle name="Обычный 18 3 2 2 2 2 3 4" xfId="15438"/>
    <cellStyle name="Обычный 18 3 2 2 2 2 3 4 2" xfId="15439"/>
    <cellStyle name="Обычный 18 3 2 2 2 2 3 5" xfId="15440"/>
    <cellStyle name="Обычный 18 3 2 2 2 2 3 5 2" xfId="15441"/>
    <cellStyle name="Обычный 18 3 2 2 2 2 3 6" xfId="15442"/>
    <cellStyle name="Обычный 18 3 2 2 2 2 4" xfId="15443"/>
    <cellStyle name="Обычный 18 3 2 2 2 2 4 2" xfId="15444"/>
    <cellStyle name="Обычный 18 3 2 2 2 2 4 2 2" xfId="15445"/>
    <cellStyle name="Обычный 18 3 2 2 2 2 4 3" xfId="15446"/>
    <cellStyle name="Обычный 18 3 2 2 2 2 4 3 2" xfId="15447"/>
    <cellStyle name="Обычный 18 3 2 2 2 2 4 4" xfId="15448"/>
    <cellStyle name="Обычный 18 3 2 2 2 2 4 4 2" xfId="15449"/>
    <cellStyle name="Обычный 18 3 2 2 2 2 4 5" xfId="15450"/>
    <cellStyle name="Обычный 18 3 2 2 2 2 5" xfId="15451"/>
    <cellStyle name="Обычный 18 3 2 2 2 2 5 2" xfId="15452"/>
    <cellStyle name="Обычный 18 3 2 2 2 2 6" xfId="15453"/>
    <cellStyle name="Обычный 18 3 2 2 2 2 6 2" xfId="15454"/>
    <cellStyle name="Обычный 18 3 2 2 2 2 7" xfId="15455"/>
    <cellStyle name="Обычный 18 3 2 2 2 2 7 2" xfId="15456"/>
    <cellStyle name="Обычный 18 3 2 2 2 2 8" xfId="15457"/>
    <cellStyle name="Обычный 18 3 2 2 2 2 8 2" xfId="15458"/>
    <cellStyle name="Обычный 18 3 2 2 2 2 9" xfId="15459"/>
    <cellStyle name="Обычный 18 3 2 2 2 2 9 2" xfId="15460"/>
    <cellStyle name="Обычный 18 3 2 2 2 3" xfId="15461"/>
    <cellStyle name="Обычный 18 3 2 2 2 3 10" xfId="15462"/>
    <cellStyle name="Обычный 18 3 2 2 2 3 2" xfId="15463"/>
    <cellStyle name="Обычный 18 3 2 2 2 3 2 2" xfId="15464"/>
    <cellStyle name="Обычный 18 3 2 2 2 3 2 2 2" xfId="15465"/>
    <cellStyle name="Обычный 18 3 2 2 2 3 2 3" xfId="15466"/>
    <cellStyle name="Обычный 18 3 2 2 2 3 2 3 2" xfId="15467"/>
    <cellStyle name="Обычный 18 3 2 2 2 3 2 4" xfId="15468"/>
    <cellStyle name="Обычный 18 3 2 2 2 3 2 4 2" xfId="15469"/>
    <cellStyle name="Обычный 18 3 2 2 2 3 2 5" xfId="15470"/>
    <cellStyle name="Обычный 18 3 2 2 2 3 2 5 2" xfId="15471"/>
    <cellStyle name="Обычный 18 3 2 2 2 3 2 6" xfId="15472"/>
    <cellStyle name="Обычный 18 3 2 2 2 3 3" xfId="15473"/>
    <cellStyle name="Обычный 18 3 2 2 2 3 3 2" xfId="15474"/>
    <cellStyle name="Обычный 18 3 2 2 2 3 3 2 2" xfId="15475"/>
    <cellStyle name="Обычный 18 3 2 2 2 3 3 3" xfId="15476"/>
    <cellStyle name="Обычный 18 3 2 2 2 3 3 3 2" xfId="15477"/>
    <cellStyle name="Обычный 18 3 2 2 2 3 3 4" xfId="15478"/>
    <cellStyle name="Обычный 18 3 2 2 2 3 3 4 2" xfId="15479"/>
    <cellStyle name="Обычный 18 3 2 2 2 3 3 5" xfId="15480"/>
    <cellStyle name="Обычный 18 3 2 2 2 3 4" xfId="15481"/>
    <cellStyle name="Обычный 18 3 2 2 2 3 4 2" xfId="15482"/>
    <cellStyle name="Обычный 18 3 2 2 2 3 5" xfId="15483"/>
    <cellStyle name="Обычный 18 3 2 2 2 3 5 2" xfId="15484"/>
    <cellStyle name="Обычный 18 3 2 2 2 3 6" xfId="15485"/>
    <cellStyle name="Обычный 18 3 2 2 2 3 6 2" xfId="15486"/>
    <cellStyle name="Обычный 18 3 2 2 2 3 7" xfId="15487"/>
    <cellStyle name="Обычный 18 3 2 2 2 3 7 2" xfId="15488"/>
    <cellStyle name="Обычный 18 3 2 2 2 3 8" xfId="15489"/>
    <cellStyle name="Обычный 18 3 2 2 2 3 8 2" xfId="15490"/>
    <cellStyle name="Обычный 18 3 2 2 2 3 9" xfId="15491"/>
    <cellStyle name="Обычный 18 3 2 2 2 3 9 2" xfId="15492"/>
    <cellStyle name="Обычный 18 3 2 2 2 4" xfId="15493"/>
    <cellStyle name="Обычный 18 3 2 2 2 4 2" xfId="15494"/>
    <cellStyle name="Обычный 18 3 2 2 2 4 2 2" xfId="15495"/>
    <cellStyle name="Обычный 18 3 2 2 2 4 2 2 2" xfId="15496"/>
    <cellStyle name="Обычный 18 3 2 2 2 4 2 3" xfId="15497"/>
    <cellStyle name="Обычный 18 3 2 2 2 4 2 3 2" xfId="15498"/>
    <cellStyle name="Обычный 18 3 2 2 2 4 2 4" xfId="15499"/>
    <cellStyle name="Обычный 18 3 2 2 2 4 2 4 2" xfId="15500"/>
    <cellStyle name="Обычный 18 3 2 2 2 4 2 5" xfId="15501"/>
    <cellStyle name="Обычный 18 3 2 2 2 4 2 5 2" xfId="15502"/>
    <cellStyle name="Обычный 18 3 2 2 2 4 2 6" xfId="15503"/>
    <cellStyle name="Обычный 18 3 2 2 2 4 3" xfId="15504"/>
    <cellStyle name="Обычный 18 3 2 2 2 4 3 2" xfId="15505"/>
    <cellStyle name="Обычный 18 3 2 2 2 4 4" xfId="15506"/>
    <cellStyle name="Обычный 18 3 2 2 2 4 4 2" xfId="15507"/>
    <cellStyle name="Обычный 18 3 2 2 2 4 5" xfId="15508"/>
    <cellStyle name="Обычный 18 3 2 2 2 4 5 2" xfId="15509"/>
    <cellStyle name="Обычный 18 3 2 2 2 4 6" xfId="15510"/>
    <cellStyle name="Обычный 18 3 2 2 2 4 6 2" xfId="15511"/>
    <cellStyle name="Обычный 18 3 2 2 2 4 7" xfId="15512"/>
    <cellStyle name="Обычный 18 3 2 2 2 5" xfId="15513"/>
    <cellStyle name="Обычный 18 3 2 2 2 5 2" xfId="15514"/>
    <cellStyle name="Обычный 18 3 2 2 2 5 2 2" xfId="15515"/>
    <cellStyle name="Обычный 18 3 2 2 2 5 3" xfId="15516"/>
    <cellStyle name="Обычный 18 3 2 2 2 5 3 2" xfId="15517"/>
    <cellStyle name="Обычный 18 3 2 2 2 5 4" xfId="15518"/>
    <cellStyle name="Обычный 18 3 2 2 2 5 4 2" xfId="15519"/>
    <cellStyle name="Обычный 18 3 2 2 2 5 5" xfId="15520"/>
    <cellStyle name="Обычный 18 3 2 2 2 5 5 2" xfId="15521"/>
    <cellStyle name="Обычный 18 3 2 2 2 5 6" xfId="15522"/>
    <cellStyle name="Обычный 18 3 2 2 2 6" xfId="15523"/>
    <cellStyle name="Обычный 18 3 2 2 2 6 2" xfId="15524"/>
    <cellStyle name="Обычный 18 3 2 2 2 6 2 2" xfId="15525"/>
    <cellStyle name="Обычный 18 3 2 2 2 6 3" xfId="15526"/>
    <cellStyle name="Обычный 18 3 2 2 2 6 3 2" xfId="15527"/>
    <cellStyle name="Обычный 18 3 2 2 2 6 4" xfId="15528"/>
    <cellStyle name="Обычный 18 3 2 2 2 6 4 2" xfId="15529"/>
    <cellStyle name="Обычный 18 3 2 2 2 6 5" xfId="15530"/>
    <cellStyle name="Обычный 18 3 2 2 2 7" xfId="15531"/>
    <cellStyle name="Обычный 18 3 2 2 2 7 2" xfId="15532"/>
    <cellStyle name="Обычный 18 3 2 2 2 8" xfId="15533"/>
    <cellStyle name="Обычный 18 3 2 2 2 8 2" xfId="15534"/>
    <cellStyle name="Обычный 18 3 2 2 2 9" xfId="15535"/>
    <cellStyle name="Обычный 18 3 2 2 2 9 2" xfId="15536"/>
    <cellStyle name="Обычный 18 3 2 2 3" xfId="15537"/>
    <cellStyle name="Обычный 18 3 2 2 3 10" xfId="15538"/>
    <cellStyle name="Обычный 18 3 2 2 3 10 2" xfId="15539"/>
    <cellStyle name="Обычный 18 3 2 2 3 11" xfId="15540"/>
    <cellStyle name="Обычный 18 3 2 2 3 2" xfId="15541"/>
    <cellStyle name="Обычный 18 3 2 2 3 2 10" xfId="15542"/>
    <cellStyle name="Обычный 18 3 2 2 3 2 2" xfId="15543"/>
    <cellStyle name="Обычный 18 3 2 2 3 2 2 2" xfId="15544"/>
    <cellStyle name="Обычный 18 3 2 2 3 2 2 2 2" xfId="15545"/>
    <cellStyle name="Обычный 18 3 2 2 3 2 2 3" xfId="15546"/>
    <cellStyle name="Обычный 18 3 2 2 3 2 2 3 2" xfId="15547"/>
    <cellStyle name="Обычный 18 3 2 2 3 2 2 4" xfId="15548"/>
    <cellStyle name="Обычный 18 3 2 2 3 2 2 4 2" xfId="15549"/>
    <cellStyle name="Обычный 18 3 2 2 3 2 2 5" xfId="15550"/>
    <cellStyle name="Обычный 18 3 2 2 3 2 2 5 2" xfId="15551"/>
    <cellStyle name="Обычный 18 3 2 2 3 2 2 6" xfId="15552"/>
    <cellStyle name="Обычный 18 3 2 2 3 2 3" xfId="15553"/>
    <cellStyle name="Обычный 18 3 2 2 3 2 3 2" xfId="15554"/>
    <cellStyle name="Обычный 18 3 2 2 3 2 3 2 2" xfId="15555"/>
    <cellStyle name="Обычный 18 3 2 2 3 2 3 3" xfId="15556"/>
    <cellStyle name="Обычный 18 3 2 2 3 2 3 3 2" xfId="15557"/>
    <cellStyle name="Обычный 18 3 2 2 3 2 3 4" xfId="15558"/>
    <cellStyle name="Обычный 18 3 2 2 3 2 3 4 2" xfId="15559"/>
    <cellStyle name="Обычный 18 3 2 2 3 2 3 5" xfId="15560"/>
    <cellStyle name="Обычный 18 3 2 2 3 2 4" xfId="15561"/>
    <cellStyle name="Обычный 18 3 2 2 3 2 4 2" xfId="15562"/>
    <cellStyle name="Обычный 18 3 2 2 3 2 5" xfId="15563"/>
    <cellStyle name="Обычный 18 3 2 2 3 2 5 2" xfId="15564"/>
    <cellStyle name="Обычный 18 3 2 2 3 2 6" xfId="15565"/>
    <cellStyle name="Обычный 18 3 2 2 3 2 6 2" xfId="15566"/>
    <cellStyle name="Обычный 18 3 2 2 3 2 7" xfId="15567"/>
    <cellStyle name="Обычный 18 3 2 2 3 2 7 2" xfId="15568"/>
    <cellStyle name="Обычный 18 3 2 2 3 2 8" xfId="15569"/>
    <cellStyle name="Обычный 18 3 2 2 3 2 8 2" xfId="15570"/>
    <cellStyle name="Обычный 18 3 2 2 3 2 9" xfId="15571"/>
    <cellStyle name="Обычный 18 3 2 2 3 2 9 2" xfId="15572"/>
    <cellStyle name="Обычный 18 3 2 2 3 3" xfId="15573"/>
    <cellStyle name="Обычный 18 3 2 2 3 3 2" xfId="15574"/>
    <cellStyle name="Обычный 18 3 2 2 3 3 2 2" xfId="15575"/>
    <cellStyle name="Обычный 18 3 2 2 3 3 3" xfId="15576"/>
    <cellStyle name="Обычный 18 3 2 2 3 3 3 2" xfId="15577"/>
    <cellStyle name="Обычный 18 3 2 2 3 3 4" xfId="15578"/>
    <cellStyle name="Обычный 18 3 2 2 3 3 4 2" xfId="15579"/>
    <cellStyle name="Обычный 18 3 2 2 3 3 5" xfId="15580"/>
    <cellStyle name="Обычный 18 3 2 2 3 3 5 2" xfId="15581"/>
    <cellStyle name="Обычный 18 3 2 2 3 3 6" xfId="15582"/>
    <cellStyle name="Обычный 18 3 2 2 3 4" xfId="15583"/>
    <cellStyle name="Обычный 18 3 2 2 3 4 2" xfId="15584"/>
    <cellStyle name="Обычный 18 3 2 2 3 4 2 2" xfId="15585"/>
    <cellStyle name="Обычный 18 3 2 2 3 4 3" xfId="15586"/>
    <cellStyle name="Обычный 18 3 2 2 3 4 3 2" xfId="15587"/>
    <cellStyle name="Обычный 18 3 2 2 3 4 4" xfId="15588"/>
    <cellStyle name="Обычный 18 3 2 2 3 4 4 2" xfId="15589"/>
    <cellStyle name="Обычный 18 3 2 2 3 4 5" xfId="15590"/>
    <cellStyle name="Обычный 18 3 2 2 3 5" xfId="15591"/>
    <cellStyle name="Обычный 18 3 2 2 3 5 2" xfId="15592"/>
    <cellStyle name="Обычный 18 3 2 2 3 6" xfId="15593"/>
    <cellStyle name="Обычный 18 3 2 2 3 6 2" xfId="15594"/>
    <cellStyle name="Обычный 18 3 2 2 3 7" xfId="15595"/>
    <cellStyle name="Обычный 18 3 2 2 3 7 2" xfId="15596"/>
    <cellStyle name="Обычный 18 3 2 2 3 8" xfId="15597"/>
    <cellStyle name="Обычный 18 3 2 2 3 8 2" xfId="15598"/>
    <cellStyle name="Обычный 18 3 2 2 3 9" xfId="15599"/>
    <cellStyle name="Обычный 18 3 2 2 3 9 2" xfId="15600"/>
    <cellStyle name="Обычный 18 3 2 2 4" xfId="15601"/>
    <cellStyle name="Обычный 18 3 2 2 4 10" xfId="15602"/>
    <cellStyle name="Обычный 18 3 2 2 4 2" xfId="15603"/>
    <cellStyle name="Обычный 18 3 2 2 4 2 2" xfId="15604"/>
    <cellStyle name="Обычный 18 3 2 2 4 2 2 2" xfId="15605"/>
    <cellStyle name="Обычный 18 3 2 2 4 2 3" xfId="15606"/>
    <cellStyle name="Обычный 18 3 2 2 4 2 3 2" xfId="15607"/>
    <cellStyle name="Обычный 18 3 2 2 4 2 4" xfId="15608"/>
    <cellStyle name="Обычный 18 3 2 2 4 2 4 2" xfId="15609"/>
    <cellStyle name="Обычный 18 3 2 2 4 2 5" xfId="15610"/>
    <cellStyle name="Обычный 18 3 2 2 4 2 5 2" xfId="15611"/>
    <cellStyle name="Обычный 18 3 2 2 4 2 6" xfId="15612"/>
    <cellStyle name="Обычный 18 3 2 2 4 3" xfId="15613"/>
    <cellStyle name="Обычный 18 3 2 2 4 3 2" xfId="15614"/>
    <cellStyle name="Обычный 18 3 2 2 4 3 2 2" xfId="15615"/>
    <cellStyle name="Обычный 18 3 2 2 4 3 3" xfId="15616"/>
    <cellStyle name="Обычный 18 3 2 2 4 3 3 2" xfId="15617"/>
    <cellStyle name="Обычный 18 3 2 2 4 3 4" xfId="15618"/>
    <cellStyle name="Обычный 18 3 2 2 4 3 4 2" xfId="15619"/>
    <cellStyle name="Обычный 18 3 2 2 4 3 5" xfId="15620"/>
    <cellStyle name="Обычный 18 3 2 2 4 4" xfId="15621"/>
    <cellStyle name="Обычный 18 3 2 2 4 4 2" xfId="15622"/>
    <cellStyle name="Обычный 18 3 2 2 4 5" xfId="15623"/>
    <cellStyle name="Обычный 18 3 2 2 4 5 2" xfId="15624"/>
    <cellStyle name="Обычный 18 3 2 2 4 6" xfId="15625"/>
    <cellStyle name="Обычный 18 3 2 2 4 6 2" xfId="15626"/>
    <cellStyle name="Обычный 18 3 2 2 4 7" xfId="15627"/>
    <cellStyle name="Обычный 18 3 2 2 4 7 2" xfId="15628"/>
    <cellStyle name="Обычный 18 3 2 2 4 8" xfId="15629"/>
    <cellStyle name="Обычный 18 3 2 2 4 8 2" xfId="15630"/>
    <cellStyle name="Обычный 18 3 2 2 4 9" xfId="15631"/>
    <cellStyle name="Обычный 18 3 2 2 4 9 2" xfId="15632"/>
    <cellStyle name="Обычный 18 3 2 2 5" xfId="15633"/>
    <cellStyle name="Обычный 18 3 2 2 5 2" xfId="15634"/>
    <cellStyle name="Обычный 18 3 2 2 5 2 2" xfId="15635"/>
    <cellStyle name="Обычный 18 3 2 2 5 2 2 2" xfId="15636"/>
    <cellStyle name="Обычный 18 3 2 2 5 2 3" xfId="15637"/>
    <cellStyle name="Обычный 18 3 2 2 5 2 3 2" xfId="15638"/>
    <cellStyle name="Обычный 18 3 2 2 5 2 4" xfId="15639"/>
    <cellStyle name="Обычный 18 3 2 2 5 2 4 2" xfId="15640"/>
    <cellStyle name="Обычный 18 3 2 2 5 2 5" xfId="15641"/>
    <cellStyle name="Обычный 18 3 2 2 5 2 5 2" xfId="15642"/>
    <cellStyle name="Обычный 18 3 2 2 5 2 6" xfId="15643"/>
    <cellStyle name="Обычный 18 3 2 2 5 3" xfId="15644"/>
    <cellStyle name="Обычный 18 3 2 2 5 3 2" xfId="15645"/>
    <cellStyle name="Обычный 18 3 2 2 5 4" xfId="15646"/>
    <cellStyle name="Обычный 18 3 2 2 5 4 2" xfId="15647"/>
    <cellStyle name="Обычный 18 3 2 2 5 5" xfId="15648"/>
    <cellStyle name="Обычный 18 3 2 2 5 5 2" xfId="15649"/>
    <cellStyle name="Обычный 18 3 2 2 5 6" xfId="15650"/>
    <cellStyle name="Обычный 18 3 2 2 5 6 2" xfId="15651"/>
    <cellStyle name="Обычный 18 3 2 2 5 7" xfId="15652"/>
    <cellStyle name="Обычный 18 3 2 2 6" xfId="15653"/>
    <cellStyle name="Обычный 18 3 2 2 6 2" xfId="15654"/>
    <cellStyle name="Обычный 18 3 2 2 6 2 2" xfId="15655"/>
    <cellStyle name="Обычный 18 3 2 2 6 3" xfId="15656"/>
    <cellStyle name="Обычный 18 3 2 2 6 3 2" xfId="15657"/>
    <cellStyle name="Обычный 18 3 2 2 6 4" xfId="15658"/>
    <cellStyle name="Обычный 18 3 2 2 6 4 2" xfId="15659"/>
    <cellStyle name="Обычный 18 3 2 2 6 5" xfId="15660"/>
    <cellStyle name="Обычный 18 3 2 2 6 5 2" xfId="15661"/>
    <cellStyle name="Обычный 18 3 2 2 6 6" xfId="15662"/>
    <cellStyle name="Обычный 18 3 2 2 7" xfId="15663"/>
    <cellStyle name="Обычный 18 3 2 2 7 2" xfId="15664"/>
    <cellStyle name="Обычный 18 3 2 2 7 2 2" xfId="15665"/>
    <cellStyle name="Обычный 18 3 2 2 7 3" xfId="15666"/>
    <cellStyle name="Обычный 18 3 2 2 7 3 2" xfId="15667"/>
    <cellStyle name="Обычный 18 3 2 2 7 4" xfId="15668"/>
    <cellStyle name="Обычный 18 3 2 2 7 4 2" xfId="15669"/>
    <cellStyle name="Обычный 18 3 2 2 7 5" xfId="15670"/>
    <cellStyle name="Обычный 18 3 2 2 8" xfId="15671"/>
    <cellStyle name="Обычный 18 3 2 2 8 2" xfId="15672"/>
    <cellStyle name="Обычный 18 3 2 2 9" xfId="15673"/>
    <cellStyle name="Обычный 18 3 2 2 9 2" xfId="15674"/>
    <cellStyle name="Обычный 18 3 2 20" xfId="15675"/>
    <cellStyle name="Обычный 18 3 2 20 2" xfId="15676"/>
    <cellStyle name="Обычный 18 3 2 21" xfId="15677"/>
    <cellStyle name="Обычный 18 3 2 21 2" xfId="15678"/>
    <cellStyle name="Обычный 18 3 2 22" xfId="15679"/>
    <cellStyle name="Обычный 18 3 2 22 2" xfId="15680"/>
    <cellStyle name="Обычный 18 3 2 23" xfId="15681"/>
    <cellStyle name="Обычный 18 3 2 23 2" xfId="15682"/>
    <cellStyle name="Обычный 18 3 2 24" xfId="15683"/>
    <cellStyle name="Обычный 18 3 2 3" xfId="15684"/>
    <cellStyle name="Обычный 18 3 2 3 10" xfId="15685"/>
    <cellStyle name="Обычный 18 3 2 3 10 2" xfId="15686"/>
    <cellStyle name="Обычный 18 3 2 3 11" xfId="15687"/>
    <cellStyle name="Обычный 18 3 2 3 11 2" xfId="15688"/>
    <cellStyle name="Обычный 18 3 2 3 12" xfId="15689"/>
    <cellStyle name="Обычный 18 3 2 3 12 2" xfId="15690"/>
    <cellStyle name="Обычный 18 3 2 3 13" xfId="15691"/>
    <cellStyle name="Обычный 18 3 2 3 2" xfId="15692"/>
    <cellStyle name="Обычный 18 3 2 3 2 10" xfId="15693"/>
    <cellStyle name="Обычный 18 3 2 3 2 10 2" xfId="15694"/>
    <cellStyle name="Обычный 18 3 2 3 2 11" xfId="15695"/>
    <cellStyle name="Обычный 18 3 2 3 2 2" xfId="15696"/>
    <cellStyle name="Обычный 18 3 2 3 2 2 10" xfId="15697"/>
    <cellStyle name="Обычный 18 3 2 3 2 2 2" xfId="15698"/>
    <cellStyle name="Обычный 18 3 2 3 2 2 2 2" xfId="15699"/>
    <cellStyle name="Обычный 18 3 2 3 2 2 2 2 2" xfId="15700"/>
    <cellStyle name="Обычный 18 3 2 3 2 2 2 3" xfId="15701"/>
    <cellStyle name="Обычный 18 3 2 3 2 2 2 3 2" xfId="15702"/>
    <cellStyle name="Обычный 18 3 2 3 2 2 2 4" xfId="15703"/>
    <cellStyle name="Обычный 18 3 2 3 2 2 2 4 2" xfId="15704"/>
    <cellStyle name="Обычный 18 3 2 3 2 2 2 5" xfId="15705"/>
    <cellStyle name="Обычный 18 3 2 3 2 2 2 5 2" xfId="15706"/>
    <cellStyle name="Обычный 18 3 2 3 2 2 2 6" xfId="15707"/>
    <cellStyle name="Обычный 18 3 2 3 2 2 3" xfId="15708"/>
    <cellStyle name="Обычный 18 3 2 3 2 2 3 2" xfId="15709"/>
    <cellStyle name="Обычный 18 3 2 3 2 2 3 2 2" xfId="15710"/>
    <cellStyle name="Обычный 18 3 2 3 2 2 3 3" xfId="15711"/>
    <cellStyle name="Обычный 18 3 2 3 2 2 3 3 2" xfId="15712"/>
    <cellStyle name="Обычный 18 3 2 3 2 2 3 4" xfId="15713"/>
    <cellStyle name="Обычный 18 3 2 3 2 2 3 4 2" xfId="15714"/>
    <cellStyle name="Обычный 18 3 2 3 2 2 3 5" xfId="15715"/>
    <cellStyle name="Обычный 18 3 2 3 2 2 4" xfId="15716"/>
    <cellStyle name="Обычный 18 3 2 3 2 2 4 2" xfId="15717"/>
    <cellStyle name="Обычный 18 3 2 3 2 2 5" xfId="15718"/>
    <cellStyle name="Обычный 18 3 2 3 2 2 5 2" xfId="15719"/>
    <cellStyle name="Обычный 18 3 2 3 2 2 6" xfId="15720"/>
    <cellStyle name="Обычный 18 3 2 3 2 2 6 2" xfId="15721"/>
    <cellStyle name="Обычный 18 3 2 3 2 2 7" xfId="15722"/>
    <cellStyle name="Обычный 18 3 2 3 2 2 7 2" xfId="15723"/>
    <cellStyle name="Обычный 18 3 2 3 2 2 8" xfId="15724"/>
    <cellStyle name="Обычный 18 3 2 3 2 2 8 2" xfId="15725"/>
    <cellStyle name="Обычный 18 3 2 3 2 2 9" xfId="15726"/>
    <cellStyle name="Обычный 18 3 2 3 2 2 9 2" xfId="15727"/>
    <cellStyle name="Обычный 18 3 2 3 2 3" xfId="15728"/>
    <cellStyle name="Обычный 18 3 2 3 2 3 2" xfId="15729"/>
    <cellStyle name="Обычный 18 3 2 3 2 3 2 2" xfId="15730"/>
    <cellStyle name="Обычный 18 3 2 3 2 3 3" xfId="15731"/>
    <cellStyle name="Обычный 18 3 2 3 2 3 3 2" xfId="15732"/>
    <cellStyle name="Обычный 18 3 2 3 2 3 4" xfId="15733"/>
    <cellStyle name="Обычный 18 3 2 3 2 3 4 2" xfId="15734"/>
    <cellStyle name="Обычный 18 3 2 3 2 3 5" xfId="15735"/>
    <cellStyle name="Обычный 18 3 2 3 2 3 5 2" xfId="15736"/>
    <cellStyle name="Обычный 18 3 2 3 2 3 6" xfId="15737"/>
    <cellStyle name="Обычный 18 3 2 3 2 4" xfId="15738"/>
    <cellStyle name="Обычный 18 3 2 3 2 4 2" xfId="15739"/>
    <cellStyle name="Обычный 18 3 2 3 2 4 2 2" xfId="15740"/>
    <cellStyle name="Обычный 18 3 2 3 2 4 3" xfId="15741"/>
    <cellStyle name="Обычный 18 3 2 3 2 4 3 2" xfId="15742"/>
    <cellStyle name="Обычный 18 3 2 3 2 4 4" xfId="15743"/>
    <cellStyle name="Обычный 18 3 2 3 2 4 4 2" xfId="15744"/>
    <cellStyle name="Обычный 18 3 2 3 2 4 5" xfId="15745"/>
    <cellStyle name="Обычный 18 3 2 3 2 5" xfId="15746"/>
    <cellStyle name="Обычный 18 3 2 3 2 5 2" xfId="15747"/>
    <cellStyle name="Обычный 18 3 2 3 2 6" xfId="15748"/>
    <cellStyle name="Обычный 18 3 2 3 2 6 2" xfId="15749"/>
    <cellStyle name="Обычный 18 3 2 3 2 7" xfId="15750"/>
    <cellStyle name="Обычный 18 3 2 3 2 7 2" xfId="15751"/>
    <cellStyle name="Обычный 18 3 2 3 2 8" xfId="15752"/>
    <cellStyle name="Обычный 18 3 2 3 2 8 2" xfId="15753"/>
    <cellStyle name="Обычный 18 3 2 3 2 9" xfId="15754"/>
    <cellStyle name="Обычный 18 3 2 3 2 9 2" xfId="15755"/>
    <cellStyle name="Обычный 18 3 2 3 3" xfId="15756"/>
    <cellStyle name="Обычный 18 3 2 3 3 10" xfId="15757"/>
    <cellStyle name="Обычный 18 3 2 3 3 2" xfId="15758"/>
    <cellStyle name="Обычный 18 3 2 3 3 2 2" xfId="15759"/>
    <cellStyle name="Обычный 18 3 2 3 3 2 2 2" xfId="15760"/>
    <cellStyle name="Обычный 18 3 2 3 3 2 3" xfId="15761"/>
    <cellStyle name="Обычный 18 3 2 3 3 2 3 2" xfId="15762"/>
    <cellStyle name="Обычный 18 3 2 3 3 2 4" xfId="15763"/>
    <cellStyle name="Обычный 18 3 2 3 3 2 4 2" xfId="15764"/>
    <cellStyle name="Обычный 18 3 2 3 3 2 5" xfId="15765"/>
    <cellStyle name="Обычный 18 3 2 3 3 2 5 2" xfId="15766"/>
    <cellStyle name="Обычный 18 3 2 3 3 2 6" xfId="15767"/>
    <cellStyle name="Обычный 18 3 2 3 3 3" xfId="15768"/>
    <cellStyle name="Обычный 18 3 2 3 3 3 2" xfId="15769"/>
    <cellStyle name="Обычный 18 3 2 3 3 3 2 2" xfId="15770"/>
    <cellStyle name="Обычный 18 3 2 3 3 3 3" xfId="15771"/>
    <cellStyle name="Обычный 18 3 2 3 3 3 3 2" xfId="15772"/>
    <cellStyle name="Обычный 18 3 2 3 3 3 4" xfId="15773"/>
    <cellStyle name="Обычный 18 3 2 3 3 3 4 2" xfId="15774"/>
    <cellStyle name="Обычный 18 3 2 3 3 3 5" xfId="15775"/>
    <cellStyle name="Обычный 18 3 2 3 3 4" xfId="15776"/>
    <cellStyle name="Обычный 18 3 2 3 3 4 2" xfId="15777"/>
    <cellStyle name="Обычный 18 3 2 3 3 5" xfId="15778"/>
    <cellStyle name="Обычный 18 3 2 3 3 5 2" xfId="15779"/>
    <cellStyle name="Обычный 18 3 2 3 3 6" xfId="15780"/>
    <cellStyle name="Обычный 18 3 2 3 3 6 2" xfId="15781"/>
    <cellStyle name="Обычный 18 3 2 3 3 7" xfId="15782"/>
    <cellStyle name="Обычный 18 3 2 3 3 7 2" xfId="15783"/>
    <cellStyle name="Обычный 18 3 2 3 3 8" xfId="15784"/>
    <cellStyle name="Обычный 18 3 2 3 3 8 2" xfId="15785"/>
    <cellStyle name="Обычный 18 3 2 3 3 9" xfId="15786"/>
    <cellStyle name="Обычный 18 3 2 3 3 9 2" xfId="15787"/>
    <cellStyle name="Обычный 18 3 2 3 4" xfId="15788"/>
    <cellStyle name="Обычный 18 3 2 3 4 2" xfId="15789"/>
    <cellStyle name="Обычный 18 3 2 3 4 2 2" xfId="15790"/>
    <cellStyle name="Обычный 18 3 2 3 4 2 2 2" xfId="15791"/>
    <cellStyle name="Обычный 18 3 2 3 4 2 3" xfId="15792"/>
    <cellStyle name="Обычный 18 3 2 3 4 2 3 2" xfId="15793"/>
    <cellStyle name="Обычный 18 3 2 3 4 2 4" xfId="15794"/>
    <cellStyle name="Обычный 18 3 2 3 4 2 4 2" xfId="15795"/>
    <cellStyle name="Обычный 18 3 2 3 4 2 5" xfId="15796"/>
    <cellStyle name="Обычный 18 3 2 3 4 2 5 2" xfId="15797"/>
    <cellStyle name="Обычный 18 3 2 3 4 2 6" xfId="15798"/>
    <cellStyle name="Обычный 18 3 2 3 4 3" xfId="15799"/>
    <cellStyle name="Обычный 18 3 2 3 4 3 2" xfId="15800"/>
    <cellStyle name="Обычный 18 3 2 3 4 4" xfId="15801"/>
    <cellStyle name="Обычный 18 3 2 3 4 4 2" xfId="15802"/>
    <cellStyle name="Обычный 18 3 2 3 4 5" xfId="15803"/>
    <cellStyle name="Обычный 18 3 2 3 4 5 2" xfId="15804"/>
    <cellStyle name="Обычный 18 3 2 3 4 6" xfId="15805"/>
    <cellStyle name="Обычный 18 3 2 3 4 6 2" xfId="15806"/>
    <cellStyle name="Обычный 18 3 2 3 4 7" xfId="15807"/>
    <cellStyle name="Обычный 18 3 2 3 5" xfId="15808"/>
    <cellStyle name="Обычный 18 3 2 3 5 2" xfId="15809"/>
    <cellStyle name="Обычный 18 3 2 3 5 2 2" xfId="15810"/>
    <cellStyle name="Обычный 18 3 2 3 5 3" xfId="15811"/>
    <cellStyle name="Обычный 18 3 2 3 5 3 2" xfId="15812"/>
    <cellStyle name="Обычный 18 3 2 3 5 4" xfId="15813"/>
    <cellStyle name="Обычный 18 3 2 3 5 4 2" xfId="15814"/>
    <cellStyle name="Обычный 18 3 2 3 5 5" xfId="15815"/>
    <cellStyle name="Обычный 18 3 2 3 5 5 2" xfId="15816"/>
    <cellStyle name="Обычный 18 3 2 3 5 6" xfId="15817"/>
    <cellStyle name="Обычный 18 3 2 3 6" xfId="15818"/>
    <cellStyle name="Обычный 18 3 2 3 6 2" xfId="15819"/>
    <cellStyle name="Обычный 18 3 2 3 6 2 2" xfId="15820"/>
    <cellStyle name="Обычный 18 3 2 3 6 3" xfId="15821"/>
    <cellStyle name="Обычный 18 3 2 3 6 3 2" xfId="15822"/>
    <cellStyle name="Обычный 18 3 2 3 6 4" xfId="15823"/>
    <cellStyle name="Обычный 18 3 2 3 6 4 2" xfId="15824"/>
    <cellStyle name="Обычный 18 3 2 3 6 5" xfId="15825"/>
    <cellStyle name="Обычный 18 3 2 3 7" xfId="15826"/>
    <cellStyle name="Обычный 18 3 2 3 7 2" xfId="15827"/>
    <cellStyle name="Обычный 18 3 2 3 8" xfId="15828"/>
    <cellStyle name="Обычный 18 3 2 3 8 2" xfId="15829"/>
    <cellStyle name="Обычный 18 3 2 3 9" xfId="15830"/>
    <cellStyle name="Обычный 18 3 2 3 9 2" xfId="15831"/>
    <cellStyle name="Обычный 18 3 2 4" xfId="15832"/>
    <cellStyle name="Обычный 18 3 2 4 10" xfId="15833"/>
    <cellStyle name="Обычный 18 3 2 4 10 2" xfId="15834"/>
    <cellStyle name="Обычный 18 3 2 4 11" xfId="15835"/>
    <cellStyle name="Обычный 18 3 2 4 11 2" xfId="15836"/>
    <cellStyle name="Обычный 18 3 2 4 12" xfId="15837"/>
    <cellStyle name="Обычный 18 3 2 4 12 2" xfId="15838"/>
    <cellStyle name="Обычный 18 3 2 4 13" xfId="15839"/>
    <cellStyle name="Обычный 18 3 2 4 2" xfId="15840"/>
    <cellStyle name="Обычный 18 3 2 4 2 10" xfId="15841"/>
    <cellStyle name="Обычный 18 3 2 4 2 10 2" xfId="15842"/>
    <cellStyle name="Обычный 18 3 2 4 2 11" xfId="15843"/>
    <cellStyle name="Обычный 18 3 2 4 2 2" xfId="15844"/>
    <cellStyle name="Обычный 18 3 2 4 2 2 10" xfId="15845"/>
    <cellStyle name="Обычный 18 3 2 4 2 2 2" xfId="15846"/>
    <cellStyle name="Обычный 18 3 2 4 2 2 2 2" xfId="15847"/>
    <cellStyle name="Обычный 18 3 2 4 2 2 2 2 2" xfId="15848"/>
    <cellStyle name="Обычный 18 3 2 4 2 2 2 3" xfId="15849"/>
    <cellStyle name="Обычный 18 3 2 4 2 2 2 3 2" xfId="15850"/>
    <cellStyle name="Обычный 18 3 2 4 2 2 2 4" xfId="15851"/>
    <cellStyle name="Обычный 18 3 2 4 2 2 2 4 2" xfId="15852"/>
    <cellStyle name="Обычный 18 3 2 4 2 2 2 5" xfId="15853"/>
    <cellStyle name="Обычный 18 3 2 4 2 2 2 5 2" xfId="15854"/>
    <cellStyle name="Обычный 18 3 2 4 2 2 2 6" xfId="15855"/>
    <cellStyle name="Обычный 18 3 2 4 2 2 3" xfId="15856"/>
    <cellStyle name="Обычный 18 3 2 4 2 2 3 2" xfId="15857"/>
    <cellStyle name="Обычный 18 3 2 4 2 2 3 2 2" xfId="15858"/>
    <cellStyle name="Обычный 18 3 2 4 2 2 3 3" xfId="15859"/>
    <cellStyle name="Обычный 18 3 2 4 2 2 3 3 2" xfId="15860"/>
    <cellStyle name="Обычный 18 3 2 4 2 2 3 4" xfId="15861"/>
    <cellStyle name="Обычный 18 3 2 4 2 2 3 4 2" xfId="15862"/>
    <cellStyle name="Обычный 18 3 2 4 2 2 3 5" xfId="15863"/>
    <cellStyle name="Обычный 18 3 2 4 2 2 4" xfId="15864"/>
    <cellStyle name="Обычный 18 3 2 4 2 2 4 2" xfId="15865"/>
    <cellStyle name="Обычный 18 3 2 4 2 2 5" xfId="15866"/>
    <cellStyle name="Обычный 18 3 2 4 2 2 5 2" xfId="15867"/>
    <cellStyle name="Обычный 18 3 2 4 2 2 6" xfId="15868"/>
    <cellStyle name="Обычный 18 3 2 4 2 2 6 2" xfId="15869"/>
    <cellStyle name="Обычный 18 3 2 4 2 2 7" xfId="15870"/>
    <cellStyle name="Обычный 18 3 2 4 2 2 7 2" xfId="15871"/>
    <cellStyle name="Обычный 18 3 2 4 2 2 8" xfId="15872"/>
    <cellStyle name="Обычный 18 3 2 4 2 2 8 2" xfId="15873"/>
    <cellStyle name="Обычный 18 3 2 4 2 2 9" xfId="15874"/>
    <cellStyle name="Обычный 18 3 2 4 2 2 9 2" xfId="15875"/>
    <cellStyle name="Обычный 18 3 2 4 2 3" xfId="15876"/>
    <cellStyle name="Обычный 18 3 2 4 2 3 2" xfId="15877"/>
    <cellStyle name="Обычный 18 3 2 4 2 3 2 2" xfId="15878"/>
    <cellStyle name="Обычный 18 3 2 4 2 3 3" xfId="15879"/>
    <cellStyle name="Обычный 18 3 2 4 2 3 3 2" xfId="15880"/>
    <cellStyle name="Обычный 18 3 2 4 2 3 4" xfId="15881"/>
    <cellStyle name="Обычный 18 3 2 4 2 3 4 2" xfId="15882"/>
    <cellStyle name="Обычный 18 3 2 4 2 3 5" xfId="15883"/>
    <cellStyle name="Обычный 18 3 2 4 2 3 5 2" xfId="15884"/>
    <cellStyle name="Обычный 18 3 2 4 2 3 6" xfId="15885"/>
    <cellStyle name="Обычный 18 3 2 4 2 4" xfId="15886"/>
    <cellStyle name="Обычный 18 3 2 4 2 4 2" xfId="15887"/>
    <cellStyle name="Обычный 18 3 2 4 2 4 2 2" xfId="15888"/>
    <cellStyle name="Обычный 18 3 2 4 2 4 3" xfId="15889"/>
    <cellStyle name="Обычный 18 3 2 4 2 4 3 2" xfId="15890"/>
    <cellStyle name="Обычный 18 3 2 4 2 4 4" xfId="15891"/>
    <cellStyle name="Обычный 18 3 2 4 2 4 4 2" xfId="15892"/>
    <cellStyle name="Обычный 18 3 2 4 2 4 5" xfId="15893"/>
    <cellStyle name="Обычный 18 3 2 4 2 5" xfId="15894"/>
    <cellStyle name="Обычный 18 3 2 4 2 5 2" xfId="15895"/>
    <cellStyle name="Обычный 18 3 2 4 2 6" xfId="15896"/>
    <cellStyle name="Обычный 18 3 2 4 2 6 2" xfId="15897"/>
    <cellStyle name="Обычный 18 3 2 4 2 7" xfId="15898"/>
    <cellStyle name="Обычный 18 3 2 4 2 7 2" xfId="15899"/>
    <cellStyle name="Обычный 18 3 2 4 2 8" xfId="15900"/>
    <cellStyle name="Обычный 18 3 2 4 2 8 2" xfId="15901"/>
    <cellStyle name="Обычный 18 3 2 4 2 9" xfId="15902"/>
    <cellStyle name="Обычный 18 3 2 4 2 9 2" xfId="15903"/>
    <cellStyle name="Обычный 18 3 2 4 3" xfId="15904"/>
    <cellStyle name="Обычный 18 3 2 4 3 10" xfId="15905"/>
    <cellStyle name="Обычный 18 3 2 4 3 2" xfId="15906"/>
    <cellStyle name="Обычный 18 3 2 4 3 2 2" xfId="15907"/>
    <cellStyle name="Обычный 18 3 2 4 3 2 2 2" xfId="15908"/>
    <cellStyle name="Обычный 18 3 2 4 3 2 3" xfId="15909"/>
    <cellStyle name="Обычный 18 3 2 4 3 2 3 2" xfId="15910"/>
    <cellStyle name="Обычный 18 3 2 4 3 2 4" xfId="15911"/>
    <cellStyle name="Обычный 18 3 2 4 3 2 4 2" xfId="15912"/>
    <cellStyle name="Обычный 18 3 2 4 3 2 5" xfId="15913"/>
    <cellStyle name="Обычный 18 3 2 4 3 2 5 2" xfId="15914"/>
    <cellStyle name="Обычный 18 3 2 4 3 2 6" xfId="15915"/>
    <cellStyle name="Обычный 18 3 2 4 3 3" xfId="15916"/>
    <cellStyle name="Обычный 18 3 2 4 3 3 2" xfId="15917"/>
    <cellStyle name="Обычный 18 3 2 4 3 3 2 2" xfId="15918"/>
    <cellStyle name="Обычный 18 3 2 4 3 3 3" xfId="15919"/>
    <cellStyle name="Обычный 18 3 2 4 3 3 3 2" xfId="15920"/>
    <cellStyle name="Обычный 18 3 2 4 3 3 4" xfId="15921"/>
    <cellStyle name="Обычный 18 3 2 4 3 3 4 2" xfId="15922"/>
    <cellStyle name="Обычный 18 3 2 4 3 3 5" xfId="15923"/>
    <cellStyle name="Обычный 18 3 2 4 3 4" xfId="15924"/>
    <cellStyle name="Обычный 18 3 2 4 3 4 2" xfId="15925"/>
    <cellStyle name="Обычный 18 3 2 4 3 5" xfId="15926"/>
    <cellStyle name="Обычный 18 3 2 4 3 5 2" xfId="15927"/>
    <cellStyle name="Обычный 18 3 2 4 3 6" xfId="15928"/>
    <cellStyle name="Обычный 18 3 2 4 3 6 2" xfId="15929"/>
    <cellStyle name="Обычный 18 3 2 4 3 7" xfId="15930"/>
    <cellStyle name="Обычный 18 3 2 4 3 7 2" xfId="15931"/>
    <cellStyle name="Обычный 18 3 2 4 3 8" xfId="15932"/>
    <cellStyle name="Обычный 18 3 2 4 3 8 2" xfId="15933"/>
    <cellStyle name="Обычный 18 3 2 4 3 9" xfId="15934"/>
    <cellStyle name="Обычный 18 3 2 4 3 9 2" xfId="15935"/>
    <cellStyle name="Обычный 18 3 2 4 4" xfId="15936"/>
    <cellStyle name="Обычный 18 3 2 4 4 2" xfId="15937"/>
    <cellStyle name="Обычный 18 3 2 4 4 2 2" xfId="15938"/>
    <cellStyle name="Обычный 18 3 2 4 4 2 2 2" xfId="15939"/>
    <cellStyle name="Обычный 18 3 2 4 4 2 3" xfId="15940"/>
    <cellStyle name="Обычный 18 3 2 4 4 2 3 2" xfId="15941"/>
    <cellStyle name="Обычный 18 3 2 4 4 2 4" xfId="15942"/>
    <cellStyle name="Обычный 18 3 2 4 4 2 4 2" xfId="15943"/>
    <cellStyle name="Обычный 18 3 2 4 4 2 5" xfId="15944"/>
    <cellStyle name="Обычный 18 3 2 4 4 2 5 2" xfId="15945"/>
    <cellStyle name="Обычный 18 3 2 4 4 2 6" xfId="15946"/>
    <cellStyle name="Обычный 18 3 2 4 4 3" xfId="15947"/>
    <cellStyle name="Обычный 18 3 2 4 4 3 2" xfId="15948"/>
    <cellStyle name="Обычный 18 3 2 4 4 4" xfId="15949"/>
    <cellStyle name="Обычный 18 3 2 4 4 4 2" xfId="15950"/>
    <cellStyle name="Обычный 18 3 2 4 4 5" xfId="15951"/>
    <cellStyle name="Обычный 18 3 2 4 4 5 2" xfId="15952"/>
    <cellStyle name="Обычный 18 3 2 4 4 6" xfId="15953"/>
    <cellStyle name="Обычный 18 3 2 4 4 6 2" xfId="15954"/>
    <cellStyle name="Обычный 18 3 2 4 4 7" xfId="15955"/>
    <cellStyle name="Обычный 18 3 2 4 5" xfId="15956"/>
    <cellStyle name="Обычный 18 3 2 4 5 2" xfId="15957"/>
    <cellStyle name="Обычный 18 3 2 4 5 2 2" xfId="15958"/>
    <cellStyle name="Обычный 18 3 2 4 5 3" xfId="15959"/>
    <cellStyle name="Обычный 18 3 2 4 5 3 2" xfId="15960"/>
    <cellStyle name="Обычный 18 3 2 4 5 4" xfId="15961"/>
    <cellStyle name="Обычный 18 3 2 4 5 4 2" xfId="15962"/>
    <cellStyle name="Обычный 18 3 2 4 5 5" xfId="15963"/>
    <cellStyle name="Обычный 18 3 2 4 5 5 2" xfId="15964"/>
    <cellStyle name="Обычный 18 3 2 4 5 6" xfId="15965"/>
    <cellStyle name="Обычный 18 3 2 4 6" xfId="15966"/>
    <cellStyle name="Обычный 18 3 2 4 6 2" xfId="15967"/>
    <cellStyle name="Обычный 18 3 2 4 6 2 2" xfId="15968"/>
    <cellStyle name="Обычный 18 3 2 4 6 3" xfId="15969"/>
    <cellStyle name="Обычный 18 3 2 4 6 3 2" xfId="15970"/>
    <cellStyle name="Обычный 18 3 2 4 6 4" xfId="15971"/>
    <cellStyle name="Обычный 18 3 2 4 6 4 2" xfId="15972"/>
    <cellStyle name="Обычный 18 3 2 4 6 5" xfId="15973"/>
    <cellStyle name="Обычный 18 3 2 4 7" xfId="15974"/>
    <cellStyle name="Обычный 18 3 2 4 7 2" xfId="15975"/>
    <cellStyle name="Обычный 18 3 2 4 8" xfId="15976"/>
    <cellStyle name="Обычный 18 3 2 4 8 2" xfId="15977"/>
    <cellStyle name="Обычный 18 3 2 4 9" xfId="15978"/>
    <cellStyle name="Обычный 18 3 2 4 9 2" xfId="15979"/>
    <cellStyle name="Обычный 18 3 2 5" xfId="15980"/>
    <cellStyle name="Обычный 18 3 2 5 10" xfId="15981"/>
    <cellStyle name="Обычный 18 3 2 5 10 2" xfId="15982"/>
    <cellStyle name="Обычный 18 3 2 5 11" xfId="15983"/>
    <cellStyle name="Обычный 18 3 2 5 11 2" xfId="15984"/>
    <cellStyle name="Обычный 18 3 2 5 12" xfId="15985"/>
    <cellStyle name="Обычный 18 3 2 5 2" xfId="15986"/>
    <cellStyle name="Обычный 18 3 2 5 2 10" xfId="15987"/>
    <cellStyle name="Обычный 18 3 2 5 2 10 2" xfId="15988"/>
    <cellStyle name="Обычный 18 3 2 5 2 11" xfId="15989"/>
    <cellStyle name="Обычный 18 3 2 5 2 2" xfId="15990"/>
    <cellStyle name="Обычный 18 3 2 5 2 2 10" xfId="15991"/>
    <cellStyle name="Обычный 18 3 2 5 2 2 2" xfId="15992"/>
    <cellStyle name="Обычный 18 3 2 5 2 2 2 2" xfId="15993"/>
    <cellStyle name="Обычный 18 3 2 5 2 2 2 2 2" xfId="15994"/>
    <cellStyle name="Обычный 18 3 2 5 2 2 2 3" xfId="15995"/>
    <cellStyle name="Обычный 18 3 2 5 2 2 2 3 2" xfId="15996"/>
    <cellStyle name="Обычный 18 3 2 5 2 2 2 4" xfId="15997"/>
    <cellStyle name="Обычный 18 3 2 5 2 2 2 4 2" xfId="15998"/>
    <cellStyle name="Обычный 18 3 2 5 2 2 2 5" xfId="15999"/>
    <cellStyle name="Обычный 18 3 2 5 2 2 2 5 2" xfId="16000"/>
    <cellStyle name="Обычный 18 3 2 5 2 2 2 6" xfId="16001"/>
    <cellStyle name="Обычный 18 3 2 5 2 2 3" xfId="16002"/>
    <cellStyle name="Обычный 18 3 2 5 2 2 3 2" xfId="16003"/>
    <cellStyle name="Обычный 18 3 2 5 2 2 3 2 2" xfId="16004"/>
    <cellStyle name="Обычный 18 3 2 5 2 2 3 3" xfId="16005"/>
    <cellStyle name="Обычный 18 3 2 5 2 2 3 3 2" xfId="16006"/>
    <cellStyle name="Обычный 18 3 2 5 2 2 3 4" xfId="16007"/>
    <cellStyle name="Обычный 18 3 2 5 2 2 3 4 2" xfId="16008"/>
    <cellStyle name="Обычный 18 3 2 5 2 2 3 5" xfId="16009"/>
    <cellStyle name="Обычный 18 3 2 5 2 2 4" xfId="16010"/>
    <cellStyle name="Обычный 18 3 2 5 2 2 4 2" xfId="16011"/>
    <cellStyle name="Обычный 18 3 2 5 2 2 5" xfId="16012"/>
    <cellStyle name="Обычный 18 3 2 5 2 2 5 2" xfId="16013"/>
    <cellStyle name="Обычный 18 3 2 5 2 2 6" xfId="16014"/>
    <cellStyle name="Обычный 18 3 2 5 2 2 6 2" xfId="16015"/>
    <cellStyle name="Обычный 18 3 2 5 2 2 7" xfId="16016"/>
    <cellStyle name="Обычный 18 3 2 5 2 2 7 2" xfId="16017"/>
    <cellStyle name="Обычный 18 3 2 5 2 2 8" xfId="16018"/>
    <cellStyle name="Обычный 18 3 2 5 2 2 8 2" xfId="16019"/>
    <cellStyle name="Обычный 18 3 2 5 2 2 9" xfId="16020"/>
    <cellStyle name="Обычный 18 3 2 5 2 2 9 2" xfId="16021"/>
    <cellStyle name="Обычный 18 3 2 5 2 3" xfId="16022"/>
    <cellStyle name="Обычный 18 3 2 5 2 3 2" xfId="16023"/>
    <cellStyle name="Обычный 18 3 2 5 2 3 2 2" xfId="16024"/>
    <cellStyle name="Обычный 18 3 2 5 2 3 3" xfId="16025"/>
    <cellStyle name="Обычный 18 3 2 5 2 3 3 2" xfId="16026"/>
    <cellStyle name="Обычный 18 3 2 5 2 3 4" xfId="16027"/>
    <cellStyle name="Обычный 18 3 2 5 2 3 4 2" xfId="16028"/>
    <cellStyle name="Обычный 18 3 2 5 2 3 5" xfId="16029"/>
    <cellStyle name="Обычный 18 3 2 5 2 3 5 2" xfId="16030"/>
    <cellStyle name="Обычный 18 3 2 5 2 3 6" xfId="16031"/>
    <cellStyle name="Обычный 18 3 2 5 2 4" xfId="16032"/>
    <cellStyle name="Обычный 18 3 2 5 2 4 2" xfId="16033"/>
    <cellStyle name="Обычный 18 3 2 5 2 4 2 2" xfId="16034"/>
    <cellStyle name="Обычный 18 3 2 5 2 4 3" xfId="16035"/>
    <cellStyle name="Обычный 18 3 2 5 2 4 3 2" xfId="16036"/>
    <cellStyle name="Обычный 18 3 2 5 2 4 4" xfId="16037"/>
    <cellStyle name="Обычный 18 3 2 5 2 4 4 2" xfId="16038"/>
    <cellStyle name="Обычный 18 3 2 5 2 4 5" xfId="16039"/>
    <cellStyle name="Обычный 18 3 2 5 2 5" xfId="16040"/>
    <cellStyle name="Обычный 18 3 2 5 2 5 2" xfId="16041"/>
    <cellStyle name="Обычный 18 3 2 5 2 6" xfId="16042"/>
    <cellStyle name="Обычный 18 3 2 5 2 6 2" xfId="16043"/>
    <cellStyle name="Обычный 18 3 2 5 2 7" xfId="16044"/>
    <cellStyle name="Обычный 18 3 2 5 2 7 2" xfId="16045"/>
    <cellStyle name="Обычный 18 3 2 5 2 8" xfId="16046"/>
    <cellStyle name="Обычный 18 3 2 5 2 8 2" xfId="16047"/>
    <cellStyle name="Обычный 18 3 2 5 2 9" xfId="16048"/>
    <cellStyle name="Обычный 18 3 2 5 2 9 2" xfId="16049"/>
    <cellStyle name="Обычный 18 3 2 5 3" xfId="16050"/>
    <cellStyle name="Обычный 18 3 2 5 3 10" xfId="16051"/>
    <cellStyle name="Обычный 18 3 2 5 3 2" xfId="16052"/>
    <cellStyle name="Обычный 18 3 2 5 3 2 2" xfId="16053"/>
    <cellStyle name="Обычный 18 3 2 5 3 2 2 2" xfId="16054"/>
    <cellStyle name="Обычный 18 3 2 5 3 2 3" xfId="16055"/>
    <cellStyle name="Обычный 18 3 2 5 3 2 3 2" xfId="16056"/>
    <cellStyle name="Обычный 18 3 2 5 3 2 4" xfId="16057"/>
    <cellStyle name="Обычный 18 3 2 5 3 2 4 2" xfId="16058"/>
    <cellStyle name="Обычный 18 3 2 5 3 2 5" xfId="16059"/>
    <cellStyle name="Обычный 18 3 2 5 3 2 5 2" xfId="16060"/>
    <cellStyle name="Обычный 18 3 2 5 3 2 6" xfId="16061"/>
    <cellStyle name="Обычный 18 3 2 5 3 3" xfId="16062"/>
    <cellStyle name="Обычный 18 3 2 5 3 3 2" xfId="16063"/>
    <cellStyle name="Обычный 18 3 2 5 3 3 2 2" xfId="16064"/>
    <cellStyle name="Обычный 18 3 2 5 3 3 3" xfId="16065"/>
    <cellStyle name="Обычный 18 3 2 5 3 3 3 2" xfId="16066"/>
    <cellStyle name="Обычный 18 3 2 5 3 3 4" xfId="16067"/>
    <cellStyle name="Обычный 18 3 2 5 3 3 4 2" xfId="16068"/>
    <cellStyle name="Обычный 18 3 2 5 3 3 5" xfId="16069"/>
    <cellStyle name="Обычный 18 3 2 5 3 4" xfId="16070"/>
    <cellStyle name="Обычный 18 3 2 5 3 4 2" xfId="16071"/>
    <cellStyle name="Обычный 18 3 2 5 3 5" xfId="16072"/>
    <cellStyle name="Обычный 18 3 2 5 3 5 2" xfId="16073"/>
    <cellStyle name="Обычный 18 3 2 5 3 6" xfId="16074"/>
    <cellStyle name="Обычный 18 3 2 5 3 6 2" xfId="16075"/>
    <cellStyle name="Обычный 18 3 2 5 3 7" xfId="16076"/>
    <cellStyle name="Обычный 18 3 2 5 3 7 2" xfId="16077"/>
    <cellStyle name="Обычный 18 3 2 5 3 8" xfId="16078"/>
    <cellStyle name="Обычный 18 3 2 5 3 8 2" xfId="16079"/>
    <cellStyle name="Обычный 18 3 2 5 3 9" xfId="16080"/>
    <cellStyle name="Обычный 18 3 2 5 3 9 2" xfId="16081"/>
    <cellStyle name="Обычный 18 3 2 5 4" xfId="16082"/>
    <cellStyle name="Обычный 18 3 2 5 4 2" xfId="16083"/>
    <cellStyle name="Обычный 18 3 2 5 4 2 2" xfId="16084"/>
    <cellStyle name="Обычный 18 3 2 5 4 3" xfId="16085"/>
    <cellStyle name="Обычный 18 3 2 5 4 3 2" xfId="16086"/>
    <cellStyle name="Обычный 18 3 2 5 4 4" xfId="16087"/>
    <cellStyle name="Обычный 18 3 2 5 4 4 2" xfId="16088"/>
    <cellStyle name="Обычный 18 3 2 5 4 5" xfId="16089"/>
    <cellStyle name="Обычный 18 3 2 5 4 5 2" xfId="16090"/>
    <cellStyle name="Обычный 18 3 2 5 4 6" xfId="16091"/>
    <cellStyle name="Обычный 18 3 2 5 5" xfId="16092"/>
    <cellStyle name="Обычный 18 3 2 5 5 2" xfId="16093"/>
    <cellStyle name="Обычный 18 3 2 5 5 2 2" xfId="16094"/>
    <cellStyle name="Обычный 18 3 2 5 5 3" xfId="16095"/>
    <cellStyle name="Обычный 18 3 2 5 5 3 2" xfId="16096"/>
    <cellStyle name="Обычный 18 3 2 5 5 4" xfId="16097"/>
    <cellStyle name="Обычный 18 3 2 5 5 4 2" xfId="16098"/>
    <cellStyle name="Обычный 18 3 2 5 5 5" xfId="16099"/>
    <cellStyle name="Обычный 18 3 2 5 6" xfId="16100"/>
    <cellStyle name="Обычный 18 3 2 5 6 2" xfId="16101"/>
    <cellStyle name="Обычный 18 3 2 5 7" xfId="16102"/>
    <cellStyle name="Обычный 18 3 2 5 7 2" xfId="16103"/>
    <cellStyle name="Обычный 18 3 2 5 8" xfId="16104"/>
    <cellStyle name="Обычный 18 3 2 5 8 2" xfId="16105"/>
    <cellStyle name="Обычный 18 3 2 5 9" xfId="16106"/>
    <cellStyle name="Обычный 18 3 2 5 9 2" xfId="16107"/>
    <cellStyle name="Обычный 18 3 2 6" xfId="16108"/>
    <cellStyle name="Обычный 18 3 2 6 10" xfId="16109"/>
    <cellStyle name="Обычный 18 3 2 6 10 2" xfId="16110"/>
    <cellStyle name="Обычный 18 3 2 6 11" xfId="16111"/>
    <cellStyle name="Обычный 18 3 2 6 11 2" xfId="16112"/>
    <cellStyle name="Обычный 18 3 2 6 12" xfId="16113"/>
    <cellStyle name="Обычный 18 3 2 6 2" xfId="16114"/>
    <cellStyle name="Обычный 18 3 2 6 2 10" xfId="16115"/>
    <cellStyle name="Обычный 18 3 2 6 2 10 2" xfId="16116"/>
    <cellStyle name="Обычный 18 3 2 6 2 11" xfId="16117"/>
    <cellStyle name="Обычный 18 3 2 6 2 2" xfId="16118"/>
    <cellStyle name="Обычный 18 3 2 6 2 2 10" xfId="16119"/>
    <cellStyle name="Обычный 18 3 2 6 2 2 2" xfId="16120"/>
    <cellStyle name="Обычный 18 3 2 6 2 2 2 2" xfId="16121"/>
    <cellStyle name="Обычный 18 3 2 6 2 2 2 2 2" xfId="16122"/>
    <cellStyle name="Обычный 18 3 2 6 2 2 2 3" xfId="16123"/>
    <cellStyle name="Обычный 18 3 2 6 2 2 2 3 2" xfId="16124"/>
    <cellStyle name="Обычный 18 3 2 6 2 2 2 4" xfId="16125"/>
    <cellStyle name="Обычный 18 3 2 6 2 2 2 4 2" xfId="16126"/>
    <cellStyle name="Обычный 18 3 2 6 2 2 2 5" xfId="16127"/>
    <cellStyle name="Обычный 18 3 2 6 2 2 2 5 2" xfId="16128"/>
    <cellStyle name="Обычный 18 3 2 6 2 2 2 6" xfId="16129"/>
    <cellStyle name="Обычный 18 3 2 6 2 2 3" xfId="16130"/>
    <cellStyle name="Обычный 18 3 2 6 2 2 3 2" xfId="16131"/>
    <cellStyle name="Обычный 18 3 2 6 2 2 3 2 2" xfId="16132"/>
    <cellStyle name="Обычный 18 3 2 6 2 2 3 3" xfId="16133"/>
    <cellStyle name="Обычный 18 3 2 6 2 2 3 3 2" xfId="16134"/>
    <cellStyle name="Обычный 18 3 2 6 2 2 3 4" xfId="16135"/>
    <cellStyle name="Обычный 18 3 2 6 2 2 3 4 2" xfId="16136"/>
    <cellStyle name="Обычный 18 3 2 6 2 2 3 5" xfId="16137"/>
    <cellStyle name="Обычный 18 3 2 6 2 2 4" xfId="16138"/>
    <cellStyle name="Обычный 18 3 2 6 2 2 4 2" xfId="16139"/>
    <cellStyle name="Обычный 18 3 2 6 2 2 5" xfId="16140"/>
    <cellStyle name="Обычный 18 3 2 6 2 2 5 2" xfId="16141"/>
    <cellStyle name="Обычный 18 3 2 6 2 2 6" xfId="16142"/>
    <cellStyle name="Обычный 18 3 2 6 2 2 6 2" xfId="16143"/>
    <cellStyle name="Обычный 18 3 2 6 2 2 7" xfId="16144"/>
    <cellStyle name="Обычный 18 3 2 6 2 2 7 2" xfId="16145"/>
    <cellStyle name="Обычный 18 3 2 6 2 2 8" xfId="16146"/>
    <cellStyle name="Обычный 18 3 2 6 2 2 8 2" xfId="16147"/>
    <cellStyle name="Обычный 18 3 2 6 2 2 9" xfId="16148"/>
    <cellStyle name="Обычный 18 3 2 6 2 2 9 2" xfId="16149"/>
    <cellStyle name="Обычный 18 3 2 6 2 3" xfId="16150"/>
    <cellStyle name="Обычный 18 3 2 6 2 3 2" xfId="16151"/>
    <cellStyle name="Обычный 18 3 2 6 2 3 2 2" xfId="16152"/>
    <cellStyle name="Обычный 18 3 2 6 2 3 3" xfId="16153"/>
    <cellStyle name="Обычный 18 3 2 6 2 3 3 2" xfId="16154"/>
    <cellStyle name="Обычный 18 3 2 6 2 3 4" xfId="16155"/>
    <cellStyle name="Обычный 18 3 2 6 2 3 4 2" xfId="16156"/>
    <cellStyle name="Обычный 18 3 2 6 2 3 5" xfId="16157"/>
    <cellStyle name="Обычный 18 3 2 6 2 3 5 2" xfId="16158"/>
    <cellStyle name="Обычный 18 3 2 6 2 3 6" xfId="16159"/>
    <cellStyle name="Обычный 18 3 2 6 2 4" xfId="16160"/>
    <cellStyle name="Обычный 18 3 2 6 2 4 2" xfId="16161"/>
    <cellStyle name="Обычный 18 3 2 6 2 4 2 2" xfId="16162"/>
    <cellStyle name="Обычный 18 3 2 6 2 4 3" xfId="16163"/>
    <cellStyle name="Обычный 18 3 2 6 2 4 3 2" xfId="16164"/>
    <cellStyle name="Обычный 18 3 2 6 2 4 4" xfId="16165"/>
    <cellStyle name="Обычный 18 3 2 6 2 4 4 2" xfId="16166"/>
    <cellStyle name="Обычный 18 3 2 6 2 4 5" xfId="16167"/>
    <cellStyle name="Обычный 18 3 2 6 2 5" xfId="16168"/>
    <cellStyle name="Обычный 18 3 2 6 2 5 2" xfId="16169"/>
    <cellStyle name="Обычный 18 3 2 6 2 6" xfId="16170"/>
    <cellStyle name="Обычный 18 3 2 6 2 6 2" xfId="16171"/>
    <cellStyle name="Обычный 18 3 2 6 2 7" xfId="16172"/>
    <cellStyle name="Обычный 18 3 2 6 2 7 2" xfId="16173"/>
    <cellStyle name="Обычный 18 3 2 6 2 8" xfId="16174"/>
    <cellStyle name="Обычный 18 3 2 6 2 8 2" xfId="16175"/>
    <cellStyle name="Обычный 18 3 2 6 2 9" xfId="16176"/>
    <cellStyle name="Обычный 18 3 2 6 2 9 2" xfId="16177"/>
    <cellStyle name="Обычный 18 3 2 6 3" xfId="16178"/>
    <cellStyle name="Обычный 18 3 2 6 3 10" xfId="16179"/>
    <cellStyle name="Обычный 18 3 2 6 3 2" xfId="16180"/>
    <cellStyle name="Обычный 18 3 2 6 3 2 2" xfId="16181"/>
    <cellStyle name="Обычный 18 3 2 6 3 2 2 2" xfId="16182"/>
    <cellStyle name="Обычный 18 3 2 6 3 2 3" xfId="16183"/>
    <cellStyle name="Обычный 18 3 2 6 3 2 3 2" xfId="16184"/>
    <cellStyle name="Обычный 18 3 2 6 3 2 4" xfId="16185"/>
    <cellStyle name="Обычный 18 3 2 6 3 2 4 2" xfId="16186"/>
    <cellStyle name="Обычный 18 3 2 6 3 2 5" xfId="16187"/>
    <cellStyle name="Обычный 18 3 2 6 3 2 5 2" xfId="16188"/>
    <cellStyle name="Обычный 18 3 2 6 3 2 6" xfId="16189"/>
    <cellStyle name="Обычный 18 3 2 6 3 3" xfId="16190"/>
    <cellStyle name="Обычный 18 3 2 6 3 3 2" xfId="16191"/>
    <cellStyle name="Обычный 18 3 2 6 3 3 2 2" xfId="16192"/>
    <cellStyle name="Обычный 18 3 2 6 3 3 3" xfId="16193"/>
    <cellStyle name="Обычный 18 3 2 6 3 3 3 2" xfId="16194"/>
    <cellStyle name="Обычный 18 3 2 6 3 3 4" xfId="16195"/>
    <cellStyle name="Обычный 18 3 2 6 3 3 4 2" xfId="16196"/>
    <cellStyle name="Обычный 18 3 2 6 3 3 5" xfId="16197"/>
    <cellStyle name="Обычный 18 3 2 6 3 4" xfId="16198"/>
    <cellStyle name="Обычный 18 3 2 6 3 4 2" xfId="16199"/>
    <cellStyle name="Обычный 18 3 2 6 3 5" xfId="16200"/>
    <cellStyle name="Обычный 18 3 2 6 3 5 2" xfId="16201"/>
    <cellStyle name="Обычный 18 3 2 6 3 6" xfId="16202"/>
    <cellStyle name="Обычный 18 3 2 6 3 6 2" xfId="16203"/>
    <cellStyle name="Обычный 18 3 2 6 3 7" xfId="16204"/>
    <cellStyle name="Обычный 18 3 2 6 3 7 2" xfId="16205"/>
    <cellStyle name="Обычный 18 3 2 6 3 8" xfId="16206"/>
    <cellStyle name="Обычный 18 3 2 6 3 8 2" xfId="16207"/>
    <cellStyle name="Обычный 18 3 2 6 3 9" xfId="16208"/>
    <cellStyle name="Обычный 18 3 2 6 3 9 2" xfId="16209"/>
    <cellStyle name="Обычный 18 3 2 6 4" xfId="16210"/>
    <cellStyle name="Обычный 18 3 2 6 4 2" xfId="16211"/>
    <cellStyle name="Обычный 18 3 2 6 4 2 2" xfId="16212"/>
    <cellStyle name="Обычный 18 3 2 6 4 3" xfId="16213"/>
    <cellStyle name="Обычный 18 3 2 6 4 3 2" xfId="16214"/>
    <cellStyle name="Обычный 18 3 2 6 4 4" xfId="16215"/>
    <cellStyle name="Обычный 18 3 2 6 4 4 2" xfId="16216"/>
    <cellStyle name="Обычный 18 3 2 6 4 5" xfId="16217"/>
    <cellStyle name="Обычный 18 3 2 6 4 5 2" xfId="16218"/>
    <cellStyle name="Обычный 18 3 2 6 4 6" xfId="16219"/>
    <cellStyle name="Обычный 18 3 2 6 5" xfId="16220"/>
    <cellStyle name="Обычный 18 3 2 6 5 2" xfId="16221"/>
    <cellStyle name="Обычный 18 3 2 6 5 2 2" xfId="16222"/>
    <cellStyle name="Обычный 18 3 2 6 5 3" xfId="16223"/>
    <cellStyle name="Обычный 18 3 2 6 5 3 2" xfId="16224"/>
    <cellStyle name="Обычный 18 3 2 6 5 4" xfId="16225"/>
    <cellStyle name="Обычный 18 3 2 6 5 4 2" xfId="16226"/>
    <cellStyle name="Обычный 18 3 2 6 5 5" xfId="16227"/>
    <cellStyle name="Обычный 18 3 2 6 6" xfId="16228"/>
    <cellStyle name="Обычный 18 3 2 6 6 2" xfId="16229"/>
    <cellStyle name="Обычный 18 3 2 6 7" xfId="16230"/>
    <cellStyle name="Обычный 18 3 2 6 7 2" xfId="16231"/>
    <cellStyle name="Обычный 18 3 2 6 8" xfId="16232"/>
    <cellStyle name="Обычный 18 3 2 6 8 2" xfId="16233"/>
    <cellStyle name="Обычный 18 3 2 6 9" xfId="16234"/>
    <cellStyle name="Обычный 18 3 2 6 9 2" xfId="16235"/>
    <cellStyle name="Обычный 18 3 2 7" xfId="16236"/>
    <cellStyle name="Обычный 18 3 2 7 10" xfId="16237"/>
    <cellStyle name="Обычный 18 3 2 7 10 2" xfId="16238"/>
    <cellStyle name="Обычный 18 3 2 7 11" xfId="16239"/>
    <cellStyle name="Обычный 18 3 2 7 11 2" xfId="16240"/>
    <cellStyle name="Обычный 18 3 2 7 12" xfId="16241"/>
    <cellStyle name="Обычный 18 3 2 7 2" xfId="16242"/>
    <cellStyle name="Обычный 18 3 2 7 2 10" xfId="16243"/>
    <cellStyle name="Обычный 18 3 2 7 2 10 2" xfId="16244"/>
    <cellStyle name="Обычный 18 3 2 7 2 11" xfId="16245"/>
    <cellStyle name="Обычный 18 3 2 7 2 2" xfId="16246"/>
    <cellStyle name="Обычный 18 3 2 7 2 2 10" xfId="16247"/>
    <cellStyle name="Обычный 18 3 2 7 2 2 2" xfId="16248"/>
    <cellStyle name="Обычный 18 3 2 7 2 2 2 2" xfId="16249"/>
    <cellStyle name="Обычный 18 3 2 7 2 2 2 2 2" xfId="16250"/>
    <cellStyle name="Обычный 18 3 2 7 2 2 2 3" xfId="16251"/>
    <cellStyle name="Обычный 18 3 2 7 2 2 2 3 2" xfId="16252"/>
    <cellStyle name="Обычный 18 3 2 7 2 2 2 4" xfId="16253"/>
    <cellStyle name="Обычный 18 3 2 7 2 2 2 4 2" xfId="16254"/>
    <cellStyle name="Обычный 18 3 2 7 2 2 2 5" xfId="16255"/>
    <cellStyle name="Обычный 18 3 2 7 2 2 2 5 2" xfId="16256"/>
    <cellStyle name="Обычный 18 3 2 7 2 2 2 6" xfId="16257"/>
    <cellStyle name="Обычный 18 3 2 7 2 2 3" xfId="16258"/>
    <cellStyle name="Обычный 18 3 2 7 2 2 3 2" xfId="16259"/>
    <cellStyle name="Обычный 18 3 2 7 2 2 3 2 2" xfId="16260"/>
    <cellStyle name="Обычный 18 3 2 7 2 2 3 3" xfId="16261"/>
    <cellStyle name="Обычный 18 3 2 7 2 2 3 3 2" xfId="16262"/>
    <cellStyle name="Обычный 18 3 2 7 2 2 3 4" xfId="16263"/>
    <cellStyle name="Обычный 18 3 2 7 2 2 3 4 2" xfId="16264"/>
    <cellStyle name="Обычный 18 3 2 7 2 2 3 5" xfId="16265"/>
    <cellStyle name="Обычный 18 3 2 7 2 2 4" xfId="16266"/>
    <cellStyle name="Обычный 18 3 2 7 2 2 4 2" xfId="16267"/>
    <cellStyle name="Обычный 18 3 2 7 2 2 5" xfId="16268"/>
    <cellStyle name="Обычный 18 3 2 7 2 2 5 2" xfId="16269"/>
    <cellStyle name="Обычный 18 3 2 7 2 2 6" xfId="16270"/>
    <cellStyle name="Обычный 18 3 2 7 2 2 6 2" xfId="16271"/>
    <cellStyle name="Обычный 18 3 2 7 2 2 7" xfId="16272"/>
    <cellStyle name="Обычный 18 3 2 7 2 2 7 2" xfId="16273"/>
    <cellStyle name="Обычный 18 3 2 7 2 2 8" xfId="16274"/>
    <cellStyle name="Обычный 18 3 2 7 2 2 8 2" xfId="16275"/>
    <cellStyle name="Обычный 18 3 2 7 2 2 9" xfId="16276"/>
    <cellStyle name="Обычный 18 3 2 7 2 2 9 2" xfId="16277"/>
    <cellStyle name="Обычный 18 3 2 7 2 3" xfId="16278"/>
    <cellStyle name="Обычный 18 3 2 7 2 3 2" xfId="16279"/>
    <cellStyle name="Обычный 18 3 2 7 2 3 2 2" xfId="16280"/>
    <cellStyle name="Обычный 18 3 2 7 2 3 3" xfId="16281"/>
    <cellStyle name="Обычный 18 3 2 7 2 3 3 2" xfId="16282"/>
    <cellStyle name="Обычный 18 3 2 7 2 3 4" xfId="16283"/>
    <cellStyle name="Обычный 18 3 2 7 2 3 4 2" xfId="16284"/>
    <cellStyle name="Обычный 18 3 2 7 2 3 5" xfId="16285"/>
    <cellStyle name="Обычный 18 3 2 7 2 3 5 2" xfId="16286"/>
    <cellStyle name="Обычный 18 3 2 7 2 3 6" xfId="16287"/>
    <cellStyle name="Обычный 18 3 2 7 2 4" xfId="16288"/>
    <cellStyle name="Обычный 18 3 2 7 2 4 2" xfId="16289"/>
    <cellStyle name="Обычный 18 3 2 7 2 4 2 2" xfId="16290"/>
    <cellStyle name="Обычный 18 3 2 7 2 4 3" xfId="16291"/>
    <cellStyle name="Обычный 18 3 2 7 2 4 3 2" xfId="16292"/>
    <cellStyle name="Обычный 18 3 2 7 2 4 4" xfId="16293"/>
    <cellStyle name="Обычный 18 3 2 7 2 4 4 2" xfId="16294"/>
    <cellStyle name="Обычный 18 3 2 7 2 4 5" xfId="16295"/>
    <cellStyle name="Обычный 18 3 2 7 2 5" xfId="16296"/>
    <cellStyle name="Обычный 18 3 2 7 2 5 2" xfId="16297"/>
    <cellStyle name="Обычный 18 3 2 7 2 6" xfId="16298"/>
    <cellStyle name="Обычный 18 3 2 7 2 6 2" xfId="16299"/>
    <cellStyle name="Обычный 18 3 2 7 2 7" xfId="16300"/>
    <cellStyle name="Обычный 18 3 2 7 2 7 2" xfId="16301"/>
    <cellStyle name="Обычный 18 3 2 7 2 8" xfId="16302"/>
    <cellStyle name="Обычный 18 3 2 7 2 8 2" xfId="16303"/>
    <cellStyle name="Обычный 18 3 2 7 2 9" xfId="16304"/>
    <cellStyle name="Обычный 18 3 2 7 2 9 2" xfId="16305"/>
    <cellStyle name="Обычный 18 3 2 7 3" xfId="16306"/>
    <cellStyle name="Обычный 18 3 2 7 3 10" xfId="16307"/>
    <cellStyle name="Обычный 18 3 2 7 3 2" xfId="16308"/>
    <cellStyle name="Обычный 18 3 2 7 3 2 2" xfId="16309"/>
    <cellStyle name="Обычный 18 3 2 7 3 2 2 2" xfId="16310"/>
    <cellStyle name="Обычный 18 3 2 7 3 2 3" xfId="16311"/>
    <cellStyle name="Обычный 18 3 2 7 3 2 3 2" xfId="16312"/>
    <cellStyle name="Обычный 18 3 2 7 3 2 4" xfId="16313"/>
    <cellStyle name="Обычный 18 3 2 7 3 2 4 2" xfId="16314"/>
    <cellStyle name="Обычный 18 3 2 7 3 2 5" xfId="16315"/>
    <cellStyle name="Обычный 18 3 2 7 3 2 5 2" xfId="16316"/>
    <cellStyle name="Обычный 18 3 2 7 3 2 6" xfId="16317"/>
    <cellStyle name="Обычный 18 3 2 7 3 3" xfId="16318"/>
    <cellStyle name="Обычный 18 3 2 7 3 3 2" xfId="16319"/>
    <cellStyle name="Обычный 18 3 2 7 3 3 2 2" xfId="16320"/>
    <cellStyle name="Обычный 18 3 2 7 3 3 3" xfId="16321"/>
    <cellStyle name="Обычный 18 3 2 7 3 3 3 2" xfId="16322"/>
    <cellStyle name="Обычный 18 3 2 7 3 3 4" xfId="16323"/>
    <cellStyle name="Обычный 18 3 2 7 3 3 4 2" xfId="16324"/>
    <cellStyle name="Обычный 18 3 2 7 3 3 5" xfId="16325"/>
    <cellStyle name="Обычный 18 3 2 7 3 4" xfId="16326"/>
    <cellStyle name="Обычный 18 3 2 7 3 4 2" xfId="16327"/>
    <cellStyle name="Обычный 18 3 2 7 3 5" xfId="16328"/>
    <cellStyle name="Обычный 18 3 2 7 3 5 2" xfId="16329"/>
    <cellStyle name="Обычный 18 3 2 7 3 6" xfId="16330"/>
    <cellStyle name="Обычный 18 3 2 7 3 6 2" xfId="16331"/>
    <cellStyle name="Обычный 18 3 2 7 3 7" xfId="16332"/>
    <cellStyle name="Обычный 18 3 2 7 3 7 2" xfId="16333"/>
    <cellStyle name="Обычный 18 3 2 7 3 8" xfId="16334"/>
    <cellStyle name="Обычный 18 3 2 7 3 8 2" xfId="16335"/>
    <cellStyle name="Обычный 18 3 2 7 3 9" xfId="16336"/>
    <cellStyle name="Обычный 18 3 2 7 3 9 2" xfId="16337"/>
    <cellStyle name="Обычный 18 3 2 7 4" xfId="16338"/>
    <cellStyle name="Обычный 18 3 2 7 4 2" xfId="16339"/>
    <cellStyle name="Обычный 18 3 2 7 4 2 2" xfId="16340"/>
    <cellStyle name="Обычный 18 3 2 7 4 3" xfId="16341"/>
    <cellStyle name="Обычный 18 3 2 7 4 3 2" xfId="16342"/>
    <cellStyle name="Обычный 18 3 2 7 4 4" xfId="16343"/>
    <cellStyle name="Обычный 18 3 2 7 4 4 2" xfId="16344"/>
    <cellStyle name="Обычный 18 3 2 7 4 5" xfId="16345"/>
    <cellStyle name="Обычный 18 3 2 7 4 5 2" xfId="16346"/>
    <cellStyle name="Обычный 18 3 2 7 4 6" xfId="16347"/>
    <cellStyle name="Обычный 18 3 2 7 5" xfId="16348"/>
    <cellStyle name="Обычный 18 3 2 7 5 2" xfId="16349"/>
    <cellStyle name="Обычный 18 3 2 7 5 2 2" xfId="16350"/>
    <cellStyle name="Обычный 18 3 2 7 5 3" xfId="16351"/>
    <cellStyle name="Обычный 18 3 2 7 5 3 2" xfId="16352"/>
    <cellStyle name="Обычный 18 3 2 7 5 4" xfId="16353"/>
    <cellStyle name="Обычный 18 3 2 7 5 4 2" xfId="16354"/>
    <cellStyle name="Обычный 18 3 2 7 5 5" xfId="16355"/>
    <cellStyle name="Обычный 18 3 2 7 6" xfId="16356"/>
    <cellStyle name="Обычный 18 3 2 7 6 2" xfId="16357"/>
    <cellStyle name="Обычный 18 3 2 7 7" xfId="16358"/>
    <cellStyle name="Обычный 18 3 2 7 7 2" xfId="16359"/>
    <cellStyle name="Обычный 18 3 2 7 8" xfId="16360"/>
    <cellStyle name="Обычный 18 3 2 7 8 2" xfId="16361"/>
    <cellStyle name="Обычный 18 3 2 7 9" xfId="16362"/>
    <cellStyle name="Обычный 18 3 2 7 9 2" xfId="16363"/>
    <cellStyle name="Обычный 18 3 2 8" xfId="16364"/>
    <cellStyle name="Обычный 18 3 2 8 10" xfId="16365"/>
    <cellStyle name="Обычный 18 3 2 8 10 2" xfId="16366"/>
    <cellStyle name="Обычный 18 3 2 8 11" xfId="16367"/>
    <cellStyle name="Обычный 18 3 2 8 11 2" xfId="16368"/>
    <cellStyle name="Обычный 18 3 2 8 12" xfId="16369"/>
    <cellStyle name="Обычный 18 3 2 8 2" xfId="16370"/>
    <cellStyle name="Обычный 18 3 2 8 2 10" xfId="16371"/>
    <cellStyle name="Обычный 18 3 2 8 2 10 2" xfId="16372"/>
    <cellStyle name="Обычный 18 3 2 8 2 11" xfId="16373"/>
    <cellStyle name="Обычный 18 3 2 8 2 2" xfId="16374"/>
    <cellStyle name="Обычный 18 3 2 8 2 2 10" xfId="16375"/>
    <cellStyle name="Обычный 18 3 2 8 2 2 2" xfId="16376"/>
    <cellStyle name="Обычный 18 3 2 8 2 2 2 2" xfId="16377"/>
    <cellStyle name="Обычный 18 3 2 8 2 2 2 2 2" xfId="16378"/>
    <cellStyle name="Обычный 18 3 2 8 2 2 2 3" xfId="16379"/>
    <cellStyle name="Обычный 18 3 2 8 2 2 2 3 2" xfId="16380"/>
    <cellStyle name="Обычный 18 3 2 8 2 2 2 4" xfId="16381"/>
    <cellStyle name="Обычный 18 3 2 8 2 2 2 4 2" xfId="16382"/>
    <cellStyle name="Обычный 18 3 2 8 2 2 2 5" xfId="16383"/>
    <cellStyle name="Обычный 18 3 2 8 2 2 2 5 2" xfId="16384"/>
    <cellStyle name="Обычный 18 3 2 8 2 2 2 6" xfId="16385"/>
    <cellStyle name="Обычный 18 3 2 8 2 2 3" xfId="16386"/>
    <cellStyle name="Обычный 18 3 2 8 2 2 3 2" xfId="16387"/>
    <cellStyle name="Обычный 18 3 2 8 2 2 3 2 2" xfId="16388"/>
    <cellStyle name="Обычный 18 3 2 8 2 2 3 3" xfId="16389"/>
    <cellStyle name="Обычный 18 3 2 8 2 2 3 3 2" xfId="16390"/>
    <cellStyle name="Обычный 18 3 2 8 2 2 3 4" xfId="16391"/>
    <cellStyle name="Обычный 18 3 2 8 2 2 3 4 2" xfId="16392"/>
    <cellStyle name="Обычный 18 3 2 8 2 2 3 5" xfId="16393"/>
    <cellStyle name="Обычный 18 3 2 8 2 2 4" xfId="16394"/>
    <cellStyle name="Обычный 18 3 2 8 2 2 4 2" xfId="16395"/>
    <cellStyle name="Обычный 18 3 2 8 2 2 5" xfId="16396"/>
    <cellStyle name="Обычный 18 3 2 8 2 2 5 2" xfId="16397"/>
    <cellStyle name="Обычный 18 3 2 8 2 2 6" xfId="16398"/>
    <cellStyle name="Обычный 18 3 2 8 2 2 6 2" xfId="16399"/>
    <cellStyle name="Обычный 18 3 2 8 2 2 7" xfId="16400"/>
    <cellStyle name="Обычный 18 3 2 8 2 2 7 2" xfId="16401"/>
    <cellStyle name="Обычный 18 3 2 8 2 2 8" xfId="16402"/>
    <cellStyle name="Обычный 18 3 2 8 2 2 8 2" xfId="16403"/>
    <cellStyle name="Обычный 18 3 2 8 2 2 9" xfId="16404"/>
    <cellStyle name="Обычный 18 3 2 8 2 2 9 2" xfId="16405"/>
    <cellStyle name="Обычный 18 3 2 8 2 3" xfId="16406"/>
    <cellStyle name="Обычный 18 3 2 8 2 3 2" xfId="16407"/>
    <cellStyle name="Обычный 18 3 2 8 2 3 2 2" xfId="16408"/>
    <cellStyle name="Обычный 18 3 2 8 2 3 3" xfId="16409"/>
    <cellStyle name="Обычный 18 3 2 8 2 3 3 2" xfId="16410"/>
    <cellStyle name="Обычный 18 3 2 8 2 3 4" xfId="16411"/>
    <cellStyle name="Обычный 18 3 2 8 2 3 4 2" xfId="16412"/>
    <cellStyle name="Обычный 18 3 2 8 2 3 5" xfId="16413"/>
    <cellStyle name="Обычный 18 3 2 8 2 3 5 2" xfId="16414"/>
    <cellStyle name="Обычный 18 3 2 8 2 3 6" xfId="16415"/>
    <cellStyle name="Обычный 18 3 2 8 2 4" xfId="16416"/>
    <cellStyle name="Обычный 18 3 2 8 2 4 2" xfId="16417"/>
    <cellStyle name="Обычный 18 3 2 8 2 4 2 2" xfId="16418"/>
    <cellStyle name="Обычный 18 3 2 8 2 4 3" xfId="16419"/>
    <cellStyle name="Обычный 18 3 2 8 2 4 3 2" xfId="16420"/>
    <cellStyle name="Обычный 18 3 2 8 2 4 4" xfId="16421"/>
    <cellStyle name="Обычный 18 3 2 8 2 4 4 2" xfId="16422"/>
    <cellStyle name="Обычный 18 3 2 8 2 4 5" xfId="16423"/>
    <cellStyle name="Обычный 18 3 2 8 2 5" xfId="16424"/>
    <cellStyle name="Обычный 18 3 2 8 2 5 2" xfId="16425"/>
    <cellStyle name="Обычный 18 3 2 8 2 6" xfId="16426"/>
    <cellStyle name="Обычный 18 3 2 8 2 6 2" xfId="16427"/>
    <cellStyle name="Обычный 18 3 2 8 2 7" xfId="16428"/>
    <cellStyle name="Обычный 18 3 2 8 2 7 2" xfId="16429"/>
    <cellStyle name="Обычный 18 3 2 8 2 8" xfId="16430"/>
    <cellStyle name="Обычный 18 3 2 8 2 8 2" xfId="16431"/>
    <cellStyle name="Обычный 18 3 2 8 2 9" xfId="16432"/>
    <cellStyle name="Обычный 18 3 2 8 2 9 2" xfId="16433"/>
    <cellStyle name="Обычный 18 3 2 8 3" xfId="16434"/>
    <cellStyle name="Обычный 18 3 2 8 3 10" xfId="16435"/>
    <cellStyle name="Обычный 18 3 2 8 3 2" xfId="16436"/>
    <cellStyle name="Обычный 18 3 2 8 3 2 2" xfId="16437"/>
    <cellStyle name="Обычный 18 3 2 8 3 2 2 2" xfId="16438"/>
    <cellStyle name="Обычный 18 3 2 8 3 2 3" xfId="16439"/>
    <cellStyle name="Обычный 18 3 2 8 3 2 3 2" xfId="16440"/>
    <cellStyle name="Обычный 18 3 2 8 3 2 4" xfId="16441"/>
    <cellStyle name="Обычный 18 3 2 8 3 2 4 2" xfId="16442"/>
    <cellStyle name="Обычный 18 3 2 8 3 2 5" xfId="16443"/>
    <cellStyle name="Обычный 18 3 2 8 3 2 5 2" xfId="16444"/>
    <cellStyle name="Обычный 18 3 2 8 3 2 6" xfId="16445"/>
    <cellStyle name="Обычный 18 3 2 8 3 3" xfId="16446"/>
    <cellStyle name="Обычный 18 3 2 8 3 3 2" xfId="16447"/>
    <cellStyle name="Обычный 18 3 2 8 3 3 2 2" xfId="16448"/>
    <cellStyle name="Обычный 18 3 2 8 3 3 3" xfId="16449"/>
    <cellStyle name="Обычный 18 3 2 8 3 3 3 2" xfId="16450"/>
    <cellStyle name="Обычный 18 3 2 8 3 3 4" xfId="16451"/>
    <cellStyle name="Обычный 18 3 2 8 3 3 4 2" xfId="16452"/>
    <cellStyle name="Обычный 18 3 2 8 3 3 5" xfId="16453"/>
    <cellStyle name="Обычный 18 3 2 8 3 4" xfId="16454"/>
    <cellStyle name="Обычный 18 3 2 8 3 4 2" xfId="16455"/>
    <cellStyle name="Обычный 18 3 2 8 3 5" xfId="16456"/>
    <cellStyle name="Обычный 18 3 2 8 3 5 2" xfId="16457"/>
    <cellStyle name="Обычный 18 3 2 8 3 6" xfId="16458"/>
    <cellStyle name="Обычный 18 3 2 8 3 6 2" xfId="16459"/>
    <cellStyle name="Обычный 18 3 2 8 3 7" xfId="16460"/>
    <cellStyle name="Обычный 18 3 2 8 3 7 2" xfId="16461"/>
    <cellStyle name="Обычный 18 3 2 8 3 8" xfId="16462"/>
    <cellStyle name="Обычный 18 3 2 8 3 8 2" xfId="16463"/>
    <cellStyle name="Обычный 18 3 2 8 3 9" xfId="16464"/>
    <cellStyle name="Обычный 18 3 2 8 3 9 2" xfId="16465"/>
    <cellStyle name="Обычный 18 3 2 8 4" xfId="16466"/>
    <cellStyle name="Обычный 18 3 2 8 4 2" xfId="16467"/>
    <cellStyle name="Обычный 18 3 2 8 4 2 2" xfId="16468"/>
    <cellStyle name="Обычный 18 3 2 8 4 3" xfId="16469"/>
    <cellStyle name="Обычный 18 3 2 8 4 3 2" xfId="16470"/>
    <cellStyle name="Обычный 18 3 2 8 4 4" xfId="16471"/>
    <cellStyle name="Обычный 18 3 2 8 4 4 2" xfId="16472"/>
    <cellStyle name="Обычный 18 3 2 8 4 5" xfId="16473"/>
    <cellStyle name="Обычный 18 3 2 8 4 5 2" xfId="16474"/>
    <cellStyle name="Обычный 18 3 2 8 4 6" xfId="16475"/>
    <cellStyle name="Обычный 18 3 2 8 5" xfId="16476"/>
    <cellStyle name="Обычный 18 3 2 8 5 2" xfId="16477"/>
    <cellStyle name="Обычный 18 3 2 8 5 2 2" xfId="16478"/>
    <cellStyle name="Обычный 18 3 2 8 5 3" xfId="16479"/>
    <cellStyle name="Обычный 18 3 2 8 5 3 2" xfId="16480"/>
    <cellStyle name="Обычный 18 3 2 8 5 4" xfId="16481"/>
    <cellStyle name="Обычный 18 3 2 8 5 4 2" xfId="16482"/>
    <cellStyle name="Обычный 18 3 2 8 5 5" xfId="16483"/>
    <cellStyle name="Обычный 18 3 2 8 6" xfId="16484"/>
    <cellStyle name="Обычный 18 3 2 8 6 2" xfId="16485"/>
    <cellStyle name="Обычный 18 3 2 8 7" xfId="16486"/>
    <cellStyle name="Обычный 18 3 2 8 7 2" xfId="16487"/>
    <cellStyle name="Обычный 18 3 2 8 8" xfId="16488"/>
    <cellStyle name="Обычный 18 3 2 8 8 2" xfId="16489"/>
    <cellStyle name="Обычный 18 3 2 8 9" xfId="16490"/>
    <cellStyle name="Обычный 18 3 2 8 9 2" xfId="16491"/>
    <cellStyle name="Обычный 18 3 2 9" xfId="16492"/>
    <cellStyle name="Обычный 18 3 2 9 10" xfId="16493"/>
    <cellStyle name="Обычный 18 3 2 9 10 2" xfId="16494"/>
    <cellStyle name="Обычный 18 3 2 9 11" xfId="16495"/>
    <cellStyle name="Обычный 18 3 2 9 11 2" xfId="16496"/>
    <cellStyle name="Обычный 18 3 2 9 12" xfId="16497"/>
    <cellStyle name="Обычный 18 3 2 9 2" xfId="16498"/>
    <cellStyle name="Обычный 18 3 2 9 2 10" xfId="16499"/>
    <cellStyle name="Обычный 18 3 2 9 2 10 2" xfId="16500"/>
    <cellStyle name="Обычный 18 3 2 9 2 11" xfId="16501"/>
    <cellStyle name="Обычный 18 3 2 9 2 2" xfId="16502"/>
    <cellStyle name="Обычный 18 3 2 9 2 2 10" xfId="16503"/>
    <cellStyle name="Обычный 18 3 2 9 2 2 2" xfId="16504"/>
    <cellStyle name="Обычный 18 3 2 9 2 2 2 2" xfId="16505"/>
    <cellStyle name="Обычный 18 3 2 9 2 2 2 2 2" xfId="16506"/>
    <cellStyle name="Обычный 18 3 2 9 2 2 2 3" xfId="16507"/>
    <cellStyle name="Обычный 18 3 2 9 2 2 2 3 2" xfId="16508"/>
    <cellStyle name="Обычный 18 3 2 9 2 2 2 4" xfId="16509"/>
    <cellStyle name="Обычный 18 3 2 9 2 2 2 4 2" xfId="16510"/>
    <cellStyle name="Обычный 18 3 2 9 2 2 2 5" xfId="16511"/>
    <cellStyle name="Обычный 18 3 2 9 2 2 2 5 2" xfId="16512"/>
    <cellStyle name="Обычный 18 3 2 9 2 2 2 6" xfId="16513"/>
    <cellStyle name="Обычный 18 3 2 9 2 2 3" xfId="16514"/>
    <cellStyle name="Обычный 18 3 2 9 2 2 3 2" xfId="16515"/>
    <cellStyle name="Обычный 18 3 2 9 2 2 3 2 2" xfId="16516"/>
    <cellStyle name="Обычный 18 3 2 9 2 2 3 3" xfId="16517"/>
    <cellStyle name="Обычный 18 3 2 9 2 2 3 3 2" xfId="16518"/>
    <cellStyle name="Обычный 18 3 2 9 2 2 3 4" xfId="16519"/>
    <cellStyle name="Обычный 18 3 2 9 2 2 3 4 2" xfId="16520"/>
    <cellStyle name="Обычный 18 3 2 9 2 2 3 5" xfId="16521"/>
    <cellStyle name="Обычный 18 3 2 9 2 2 4" xfId="16522"/>
    <cellStyle name="Обычный 18 3 2 9 2 2 4 2" xfId="16523"/>
    <cellStyle name="Обычный 18 3 2 9 2 2 5" xfId="16524"/>
    <cellStyle name="Обычный 18 3 2 9 2 2 5 2" xfId="16525"/>
    <cellStyle name="Обычный 18 3 2 9 2 2 6" xfId="16526"/>
    <cellStyle name="Обычный 18 3 2 9 2 2 6 2" xfId="16527"/>
    <cellStyle name="Обычный 18 3 2 9 2 2 7" xfId="16528"/>
    <cellStyle name="Обычный 18 3 2 9 2 2 7 2" xfId="16529"/>
    <cellStyle name="Обычный 18 3 2 9 2 2 8" xfId="16530"/>
    <cellStyle name="Обычный 18 3 2 9 2 2 8 2" xfId="16531"/>
    <cellStyle name="Обычный 18 3 2 9 2 2 9" xfId="16532"/>
    <cellStyle name="Обычный 18 3 2 9 2 2 9 2" xfId="16533"/>
    <cellStyle name="Обычный 18 3 2 9 2 3" xfId="16534"/>
    <cellStyle name="Обычный 18 3 2 9 2 3 2" xfId="16535"/>
    <cellStyle name="Обычный 18 3 2 9 2 3 2 2" xfId="16536"/>
    <cellStyle name="Обычный 18 3 2 9 2 3 3" xfId="16537"/>
    <cellStyle name="Обычный 18 3 2 9 2 3 3 2" xfId="16538"/>
    <cellStyle name="Обычный 18 3 2 9 2 3 4" xfId="16539"/>
    <cellStyle name="Обычный 18 3 2 9 2 3 4 2" xfId="16540"/>
    <cellStyle name="Обычный 18 3 2 9 2 3 5" xfId="16541"/>
    <cellStyle name="Обычный 18 3 2 9 2 3 5 2" xfId="16542"/>
    <cellStyle name="Обычный 18 3 2 9 2 3 6" xfId="16543"/>
    <cellStyle name="Обычный 18 3 2 9 2 4" xfId="16544"/>
    <cellStyle name="Обычный 18 3 2 9 2 4 2" xfId="16545"/>
    <cellStyle name="Обычный 18 3 2 9 2 4 2 2" xfId="16546"/>
    <cellStyle name="Обычный 18 3 2 9 2 4 3" xfId="16547"/>
    <cellStyle name="Обычный 18 3 2 9 2 4 3 2" xfId="16548"/>
    <cellStyle name="Обычный 18 3 2 9 2 4 4" xfId="16549"/>
    <cellStyle name="Обычный 18 3 2 9 2 4 4 2" xfId="16550"/>
    <cellStyle name="Обычный 18 3 2 9 2 4 5" xfId="16551"/>
    <cellStyle name="Обычный 18 3 2 9 2 5" xfId="16552"/>
    <cellStyle name="Обычный 18 3 2 9 2 5 2" xfId="16553"/>
    <cellStyle name="Обычный 18 3 2 9 2 6" xfId="16554"/>
    <cellStyle name="Обычный 18 3 2 9 2 6 2" xfId="16555"/>
    <cellStyle name="Обычный 18 3 2 9 2 7" xfId="16556"/>
    <cellStyle name="Обычный 18 3 2 9 2 7 2" xfId="16557"/>
    <cellStyle name="Обычный 18 3 2 9 2 8" xfId="16558"/>
    <cellStyle name="Обычный 18 3 2 9 2 8 2" xfId="16559"/>
    <cellStyle name="Обычный 18 3 2 9 2 9" xfId="16560"/>
    <cellStyle name="Обычный 18 3 2 9 2 9 2" xfId="16561"/>
    <cellStyle name="Обычный 18 3 2 9 3" xfId="16562"/>
    <cellStyle name="Обычный 18 3 2 9 3 10" xfId="16563"/>
    <cellStyle name="Обычный 18 3 2 9 3 2" xfId="16564"/>
    <cellStyle name="Обычный 18 3 2 9 3 2 2" xfId="16565"/>
    <cellStyle name="Обычный 18 3 2 9 3 2 2 2" xfId="16566"/>
    <cellStyle name="Обычный 18 3 2 9 3 2 3" xfId="16567"/>
    <cellStyle name="Обычный 18 3 2 9 3 2 3 2" xfId="16568"/>
    <cellStyle name="Обычный 18 3 2 9 3 2 4" xfId="16569"/>
    <cellStyle name="Обычный 18 3 2 9 3 2 4 2" xfId="16570"/>
    <cellStyle name="Обычный 18 3 2 9 3 2 5" xfId="16571"/>
    <cellStyle name="Обычный 18 3 2 9 3 2 5 2" xfId="16572"/>
    <cellStyle name="Обычный 18 3 2 9 3 2 6" xfId="16573"/>
    <cellStyle name="Обычный 18 3 2 9 3 3" xfId="16574"/>
    <cellStyle name="Обычный 18 3 2 9 3 3 2" xfId="16575"/>
    <cellStyle name="Обычный 18 3 2 9 3 3 2 2" xfId="16576"/>
    <cellStyle name="Обычный 18 3 2 9 3 3 3" xfId="16577"/>
    <cellStyle name="Обычный 18 3 2 9 3 3 3 2" xfId="16578"/>
    <cellStyle name="Обычный 18 3 2 9 3 3 4" xfId="16579"/>
    <cellStyle name="Обычный 18 3 2 9 3 3 4 2" xfId="16580"/>
    <cellStyle name="Обычный 18 3 2 9 3 3 5" xfId="16581"/>
    <cellStyle name="Обычный 18 3 2 9 3 4" xfId="16582"/>
    <cellStyle name="Обычный 18 3 2 9 3 4 2" xfId="16583"/>
    <cellStyle name="Обычный 18 3 2 9 3 5" xfId="16584"/>
    <cellStyle name="Обычный 18 3 2 9 3 5 2" xfId="16585"/>
    <cellStyle name="Обычный 18 3 2 9 3 6" xfId="16586"/>
    <cellStyle name="Обычный 18 3 2 9 3 6 2" xfId="16587"/>
    <cellStyle name="Обычный 18 3 2 9 3 7" xfId="16588"/>
    <cellStyle name="Обычный 18 3 2 9 3 7 2" xfId="16589"/>
    <cellStyle name="Обычный 18 3 2 9 3 8" xfId="16590"/>
    <cellStyle name="Обычный 18 3 2 9 3 8 2" xfId="16591"/>
    <cellStyle name="Обычный 18 3 2 9 3 9" xfId="16592"/>
    <cellStyle name="Обычный 18 3 2 9 3 9 2" xfId="16593"/>
    <cellStyle name="Обычный 18 3 2 9 4" xfId="16594"/>
    <cellStyle name="Обычный 18 3 2 9 4 2" xfId="16595"/>
    <cellStyle name="Обычный 18 3 2 9 4 2 2" xfId="16596"/>
    <cellStyle name="Обычный 18 3 2 9 4 3" xfId="16597"/>
    <cellStyle name="Обычный 18 3 2 9 4 3 2" xfId="16598"/>
    <cellStyle name="Обычный 18 3 2 9 4 4" xfId="16599"/>
    <cellStyle name="Обычный 18 3 2 9 4 4 2" xfId="16600"/>
    <cellStyle name="Обычный 18 3 2 9 4 5" xfId="16601"/>
    <cellStyle name="Обычный 18 3 2 9 4 5 2" xfId="16602"/>
    <cellStyle name="Обычный 18 3 2 9 4 6" xfId="16603"/>
    <cellStyle name="Обычный 18 3 2 9 5" xfId="16604"/>
    <cellStyle name="Обычный 18 3 2 9 5 2" xfId="16605"/>
    <cellStyle name="Обычный 18 3 2 9 5 2 2" xfId="16606"/>
    <cellStyle name="Обычный 18 3 2 9 5 3" xfId="16607"/>
    <cellStyle name="Обычный 18 3 2 9 5 3 2" xfId="16608"/>
    <cellStyle name="Обычный 18 3 2 9 5 4" xfId="16609"/>
    <cellStyle name="Обычный 18 3 2 9 5 4 2" xfId="16610"/>
    <cellStyle name="Обычный 18 3 2 9 5 5" xfId="16611"/>
    <cellStyle name="Обычный 18 3 2 9 6" xfId="16612"/>
    <cellStyle name="Обычный 18 3 2 9 6 2" xfId="16613"/>
    <cellStyle name="Обычный 18 3 2 9 7" xfId="16614"/>
    <cellStyle name="Обычный 18 3 2 9 7 2" xfId="16615"/>
    <cellStyle name="Обычный 18 3 2 9 8" xfId="16616"/>
    <cellStyle name="Обычный 18 3 2 9 8 2" xfId="16617"/>
    <cellStyle name="Обычный 18 3 2 9 9" xfId="16618"/>
    <cellStyle name="Обычный 18 3 2 9 9 2" xfId="16619"/>
    <cellStyle name="Обычный 18 3 20" xfId="16620"/>
    <cellStyle name="Обычный 18 3 20 2" xfId="16621"/>
    <cellStyle name="Обычный 18 3 21" xfId="16622"/>
    <cellStyle name="Обычный 18 3 21 2" xfId="16623"/>
    <cellStyle name="Обычный 18 3 22" xfId="16624"/>
    <cellStyle name="Обычный 18 3 22 2" xfId="16625"/>
    <cellStyle name="Обычный 18 3 23" xfId="16626"/>
    <cellStyle name="Обычный 18 3 23 2" xfId="16627"/>
    <cellStyle name="Обычный 18 3 24" xfId="16628"/>
    <cellStyle name="Обычный 18 3 24 2" xfId="16629"/>
    <cellStyle name="Обычный 18 3 25" xfId="16630"/>
    <cellStyle name="Обычный 18 3 26" xfId="14207"/>
    <cellStyle name="Обычный 18 3 3" xfId="16631"/>
    <cellStyle name="Обычный 18 3 3 10" xfId="16632"/>
    <cellStyle name="Обычный 18 3 3 10 2" xfId="16633"/>
    <cellStyle name="Обычный 18 3 3 11" xfId="16634"/>
    <cellStyle name="Обычный 18 3 3 11 2" xfId="16635"/>
    <cellStyle name="Обычный 18 3 3 12" xfId="16636"/>
    <cellStyle name="Обычный 18 3 3 12 2" xfId="16637"/>
    <cellStyle name="Обычный 18 3 3 13" xfId="16638"/>
    <cellStyle name="Обычный 18 3 3 13 2" xfId="16639"/>
    <cellStyle name="Обычный 18 3 3 14" xfId="16640"/>
    <cellStyle name="Обычный 18 3 3 2" xfId="16641"/>
    <cellStyle name="Обычный 18 3 3 2 10" xfId="16642"/>
    <cellStyle name="Обычный 18 3 3 2 10 2" xfId="16643"/>
    <cellStyle name="Обычный 18 3 3 2 11" xfId="16644"/>
    <cellStyle name="Обычный 18 3 3 2 11 2" xfId="16645"/>
    <cellStyle name="Обычный 18 3 3 2 12" xfId="16646"/>
    <cellStyle name="Обычный 18 3 3 2 12 2" xfId="16647"/>
    <cellStyle name="Обычный 18 3 3 2 13" xfId="16648"/>
    <cellStyle name="Обычный 18 3 3 2 2" xfId="16649"/>
    <cellStyle name="Обычный 18 3 3 2 2 10" xfId="16650"/>
    <cellStyle name="Обычный 18 3 3 2 2 10 2" xfId="16651"/>
    <cellStyle name="Обычный 18 3 3 2 2 11" xfId="16652"/>
    <cellStyle name="Обычный 18 3 3 2 2 2" xfId="16653"/>
    <cellStyle name="Обычный 18 3 3 2 2 2 10" xfId="16654"/>
    <cellStyle name="Обычный 18 3 3 2 2 2 2" xfId="16655"/>
    <cellStyle name="Обычный 18 3 3 2 2 2 2 2" xfId="16656"/>
    <cellStyle name="Обычный 18 3 3 2 2 2 2 2 2" xfId="16657"/>
    <cellStyle name="Обычный 18 3 3 2 2 2 2 3" xfId="16658"/>
    <cellStyle name="Обычный 18 3 3 2 2 2 2 3 2" xfId="16659"/>
    <cellStyle name="Обычный 18 3 3 2 2 2 2 4" xfId="16660"/>
    <cellStyle name="Обычный 18 3 3 2 2 2 2 4 2" xfId="16661"/>
    <cellStyle name="Обычный 18 3 3 2 2 2 2 5" xfId="16662"/>
    <cellStyle name="Обычный 18 3 3 2 2 2 2 5 2" xfId="16663"/>
    <cellStyle name="Обычный 18 3 3 2 2 2 2 6" xfId="16664"/>
    <cellStyle name="Обычный 18 3 3 2 2 2 3" xfId="16665"/>
    <cellStyle name="Обычный 18 3 3 2 2 2 3 2" xfId="16666"/>
    <cellStyle name="Обычный 18 3 3 2 2 2 3 2 2" xfId="16667"/>
    <cellStyle name="Обычный 18 3 3 2 2 2 3 3" xfId="16668"/>
    <cellStyle name="Обычный 18 3 3 2 2 2 3 3 2" xfId="16669"/>
    <cellStyle name="Обычный 18 3 3 2 2 2 3 4" xfId="16670"/>
    <cellStyle name="Обычный 18 3 3 2 2 2 3 4 2" xfId="16671"/>
    <cellStyle name="Обычный 18 3 3 2 2 2 3 5" xfId="16672"/>
    <cellStyle name="Обычный 18 3 3 2 2 2 4" xfId="16673"/>
    <cellStyle name="Обычный 18 3 3 2 2 2 4 2" xfId="16674"/>
    <cellStyle name="Обычный 18 3 3 2 2 2 5" xfId="16675"/>
    <cellStyle name="Обычный 18 3 3 2 2 2 5 2" xfId="16676"/>
    <cellStyle name="Обычный 18 3 3 2 2 2 6" xfId="16677"/>
    <cellStyle name="Обычный 18 3 3 2 2 2 6 2" xfId="16678"/>
    <cellStyle name="Обычный 18 3 3 2 2 2 7" xfId="16679"/>
    <cellStyle name="Обычный 18 3 3 2 2 2 7 2" xfId="16680"/>
    <cellStyle name="Обычный 18 3 3 2 2 2 8" xfId="16681"/>
    <cellStyle name="Обычный 18 3 3 2 2 2 8 2" xfId="16682"/>
    <cellStyle name="Обычный 18 3 3 2 2 2 9" xfId="16683"/>
    <cellStyle name="Обычный 18 3 3 2 2 2 9 2" xfId="16684"/>
    <cellStyle name="Обычный 18 3 3 2 2 3" xfId="16685"/>
    <cellStyle name="Обычный 18 3 3 2 2 3 2" xfId="16686"/>
    <cellStyle name="Обычный 18 3 3 2 2 3 2 2" xfId="16687"/>
    <cellStyle name="Обычный 18 3 3 2 2 3 3" xfId="16688"/>
    <cellStyle name="Обычный 18 3 3 2 2 3 3 2" xfId="16689"/>
    <cellStyle name="Обычный 18 3 3 2 2 3 4" xfId="16690"/>
    <cellStyle name="Обычный 18 3 3 2 2 3 4 2" xfId="16691"/>
    <cellStyle name="Обычный 18 3 3 2 2 3 5" xfId="16692"/>
    <cellStyle name="Обычный 18 3 3 2 2 3 5 2" xfId="16693"/>
    <cellStyle name="Обычный 18 3 3 2 2 3 6" xfId="16694"/>
    <cellStyle name="Обычный 18 3 3 2 2 4" xfId="16695"/>
    <cellStyle name="Обычный 18 3 3 2 2 4 2" xfId="16696"/>
    <cellStyle name="Обычный 18 3 3 2 2 4 2 2" xfId="16697"/>
    <cellStyle name="Обычный 18 3 3 2 2 4 3" xfId="16698"/>
    <cellStyle name="Обычный 18 3 3 2 2 4 3 2" xfId="16699"/>
    <cellStyle name="Обычный 18 3 3 2 2 4 4" xfId="16700"/>
    <cellStyle name="Обычный 18 3 3 2 2 4 4 2" xfId="16701"/>
    <cellStyle name="Обычный 18 3 3 2 2 4 5" xfId="16702"/>
    <cellStyle name="Обычный 18 3 3 2 2 5" xfId="16703"/>
    <cellStyle name="Обычный 18 3 3 2 2 5 2" xfId="16704"/>
    <cellStyle name="Обычный 18 3 3 2 2 6" xfId="16705"/>
    <cellStyle name="Обычный 18 3 3 2 2 6 2" xfId="16706"/>
    <cellStyle name="Обычный 18 3 3 2 2 7" xfId="16707"/>
    <cellStyle name="Обычный 18 3 3 2 2 7 2" xfId="16708"/>
    <cellStyle name="Обычный 18 3 3 2 2 8" xfId="16709"/>
    <cellStyle name="Обычный 18 3 3 2 2 8 2" xfId="16710"/>
    <cellStyle name="Обычный 18 3 3 2 2 9" xfId="16711"/>
    <cellStyle name="Обычный 18 3 3 2 2 9 2" xfId="16712"/>
    <cellStyle name="Обычный 18 3 3 2 3" xfId="16713"/>
    <cellStyle name="Обычный 18 3 3 2 3 10" xfId="16714"/>
    <cellStyle name="Обычный 18 3 3 2 3 2" xfId="16715"/>
    <cellStyle name="Обычный 18 3 3 2 3 2 2" xfId="16716"/>
    <cellStyle name="Обычный 18 3 3 2 3 2 2 2" xfId="16717"/>
    <cellStyle name="Обычный 18 3 3 2 3 2 3" xfId="16718"/>
    <cellStyle name="Обычный 18 3 3 2 3 2 3 2" xfId="16719"/>
    <cellStyle name="Обычный 18 3 3 2 3 2 4" xfId="16720"/>
    <cellStyle name="Обычный 18 3 3 2 3 2 4 2" xfId="16721"/>
    <cellStyle name="Обычный 18 3 3 2 3 2 5" xfId="16722"/>
    <cellStyle name="Обычный 18 3 3 2 3 2 5 2" xfId="16723"/>
    <cellStyle name="Обычный 18 3 3 2 3 2 6" xfId="16724"/>
    <cellStyle name="Обычный 18 3 3 2 3 3" xfId="16725"/>
    <cellStyle name="Обычный 18 3 3 2 3 3 2" xfId="16726"/>
    <cellStyle name="Обычный 18 3 3 2 3 3 2 2" xfId="16727"/>
    <cellStyle name="Обычный 18 3 3 2 3 3 3" xfId="16728"/>
    <cellStyle name="Обычный 18 3 3 2 3 3 3 2" xfId="16729"/>
    <cellStyle name="Обычный 18 3 3 2 3 3 4" xfId="16730"/>
    <cellStyle name="Обычный 18 3 3 2 3 3 4 2" xfId="16731"/>
    <cellStyle name="Обычный 18 3 3 2 3 3 5" xfId="16732"/>
    <cellStyle name="Обычный 18 3 3 2 3 4" xfId="16733"/>
    <cellStyle name="Обычный 18 3 3 2 3 4 2" xfId="16734"/>
    <cellStyle name="Обычный 18 3 3 2 3 5" xfId="16735"/>
    <cellStyle name="Обычный 18 3 3 2 3 5 2" xfId="16736"/>
    <cellStyle name="Обычный 18 3 3 2 3 6" xfId="16737"/>
    <cellStyle name="Обычный 18 3 3 2 3 6 2" xfId="16738"/>
    <cellStyle name="Обычный 18 3 3 2 3 7" xfId="16739"/>
    <cellStyle name="Обычный 18 3 3 2 3 7 2" xfId="16740"/>
    <cellStyle name="Обычный 18 3 3 2 3 8" xfId="16741"/>
    <cellStyle name="Обычный 18 3 3 2 3 8 2" xfId="16742"/>
    <cellStyle name="Обычный 18 3 3 2 3 9" xfId="16743"/>
    <cellStyle name="Обычный 18 3 3 2 3 9 2" xfId="16744"/>
    <cellStyle name="Обычный 18 3 3 2 4" xfId="16745"/>
    <cellStyle name="Обычный 18 3 3 2 4 2" xfId="16746"/>
    <cellStyle name="Обычный 18 3 3 2 4 2 2" xfId="16747"/>
    <cellStyle name="Обычный 18 3 3 2 4 2 2 2" xfId="16748"/>
    <cellStyle name="Обычный 18 3 3 2 4 2 3" xfId="16749"/>
    <cellStyle name="Обычный 18 3 3 2 4 2 3 2" xfId="16750"/>
    <cellStyle name="Обычный 18 3 3 2 4 2 4" xfId="16751"/>
    <cellStyle name="Обычный 18 3 3 2 4 2 4 2" xfId="16752"/>
    <cellStyle name="Обычный 18 3 3 2 4 2 5" xfId="16753"/>
    <cellStyle name="Обычный 18 3 3 2 4 2 5 2" xfId="16754"/>
    <cellStyle name="Обычный 18 3 3 2 4 2 6" xfId="16755"/>
    <cellStyle name="Обычный 18 3 3 2 4 3" xfId="16756"/>
    <cellStyle name="Обычный 18 3 3 2 4 3 2" xfId="16757"/>
    <cellStyle name="Обычный 18 3 3 2 4 4" xfId="16758"/>
    <cellStyle name="Обычный 18 3 3 2 4 4 2" xfId="16759"/>
    <cellStyle name="Обычный 18 3 3 2 4 5" xfId="16760"/>
    <cellStyle name="Обычный 18 3 3 2 4 5 2" xfId="16761"/>
    <cellStyle name="Обычный 18 3 3 2 4 6" xfId="16762"/>
    <cellStyle name="Обычный 18 3 3 2 4 6 2" xfId="16763"/>
    <cellStyle name="Обычный 18 3 3 2 4 7" xfId="16764"/>
    <cellStyle name="Обычный 18 3 3 2 5" xfId="16765"/>
    <cellStyle name="Обычный 18 3 3 2 5 2" xfId="16766"/>
    <cellStyle name="Обычный 18 3 3 2 5 2 2" xfId="16767"/>
    <cellStyle name="Обычный 18 3 3 2 5 3" xfId="16768"/>
    <cellStyle name="Обычный 18 3 3 2 5 3 2" xfId="16769"/>
    <cellStyle name="Обычный 18 3 3 2 5 4" xfId="16770"/>
    <cellStyle name="Обычный 18 3 3 2 5 4 2" xfId="16771"/>
    <cellStyle name="Обычный 18 3 3 2 5 5" xfId="16772"/>
    <cellStyle name="Обычный 18 3 3 2 5 5 2" xfId="16773"/>
    <cellStyle name="Обычный 18 3 3 2 5 6" xfId="16774"/>
    <cellStyle name="Обычный 18 3 3 2 6" xfId="16775"/>
    <cellStyle name="Обычный 18 3 3 2 6 2" xfId="16776"/>
    <cellStyle name="Обычный 18 3 3 2 6 2 2" xfId="16777"/>
    <cellStyle name="Обычный 18 3 3 2 6 3" xfId="16778"/>
    <cellStyle name="Обычный 18 3 3 2 6 3 2" xfId="16779"/>
    <cellStyle name="Обычный 18 3 3 2 6 4" xfId="16780"/>
    <cellStyle name="Обычный 18 3 3 2 6 4 2" xfId="16781"/>
    <cellStyle name="Обычный 18 3 3 2 6 5" xfId="16782"/>
    <cellStyle name="Обычный 18 3 3 2 7" xfId="16783"/>
    <cellStyle name="Обычный 18 3 3 2 7 2" xfId="16784"/>
    <cellStyle name="Обычный 18 3 3 2 8" xfId="16785"/>
    <cellStyle name="Обычный 18 3 3 2 8 2" xfId="16786"/>
    <cellStyle name="Обычный 18 3 3 2 9" xfId="16787"/>
    <cellStyle name="Обычный 18 3 3 2 9 2" xfId="16788"/>
    <cellStyle name="Обычный 18 3 3 3" xfId="16789"/>
    <cellStyle name="Обычный 18 3 3 3 10" xfId="16790"/>
    <cellStyle name="Обычный 18 3 3 3 10 2" xfId="16791"/>
    <cellStyle name="Обычный 18 3 3 3 11" xfId="16792"/>
    <cellStyle name="Обычный 18 3 3 3 11 2" xfId="16793"/>
    <cellStyle name="Обычный 18 3 3 3 12" xfId="16794"/>
    <cellStyle name="Обычный 18 3 3 3 2" xfId="16795"/>
    <cellStyle name="Обычный 18 3 3 3 2 10" xfId="16796"/>
    <cellStyle name="Обычный 18 3 3 3 2 2" xfId="16797"/>
    <cellStyle name="Обычный 18 3 3 3 2 2 2" xfId="16798"/>
    <cellStyle name="Обычный 18 3 3 3 2 2 2 2" xfId="16799"/>
    <cellStyle name="Обычный 18 3 3 3 2 2 3" xfId="16800"/>
    <cellStyle name="Обычный 18 3 3 3 2 2 3 2" xfId="16801"/>
    <cellStyle name="Обычный 18 3 3 3 2 2 4" xfId="16802"/>
    <cellStyle name="Обычный 18 3 3 3 2 2 4 2" xfId="16803"/>
    <cellStyle name="Обычный 18 3 3 3 2 2 5" xfId="16804"/>
    <cellStyle name="Обычный 18 3 3 3 2 2 5 2" xfId="16805"/>
    <cellStyle name="Обычный 18 3 3 3 2 2 6" xfId="16806"/>
    <cellStyle name="Обычный 18 3 3 3 2 3" xfId="16807"/>
    <cellStyle name="Обычный 18 3 3 3 2 3 2" xfId="16808"/>
    <cellStyle name="Обычный 18 3 3 3 2 3 2 2" xfId="16809"/>
    <cellStyle name="Обычный 18 3 3 3 2 3 3" xfId="16810"/>
    <cellStyle name="Обычный 18 3 3 3 2 3 3 2" xfId="16811"/>
    <cellStyle name="Обычный 18 3 3 3 2 3 4" xfId="16812"/>
    <cellStyle name="Обычный 18 3 3 3 2 3 4 2" xfId="16813"/>
    <cellStyle name="Обычный 18 3 3 3 2 3 5" xfId="16814"/>
    <cellStyle name="Обычный 18 3 3 3 2 4" xfId="16815"/>
    <cellStyle name="Обычный 18 3 3 3 2 4 2" xfId="16816"/>
    <cellStyle name="Обычный 18 3 3 3 2 5" xfId="16817"/>
    <cellStyle name="Обычный 18 3 3 3 2 5 2" xfId="16818"/>
    <cellStyle name="Обычный 18 3 3 3 2 6" xfId="16819"/>
    <cellStyle name="Обычный 18 3 3 3 2 6 2" xfId="16820"/>
    <cellStyle name="Обычный 18 3 3 3 2 7" xfId="16821"/>
    <cellStyle name="Обычный 18 3 3 3 2 7 2" xfId="16822"/>
    <cellStyle name="Обычный 18 3 3 3 2 8" xfId="16823"/>
    <cellStyle name="Обычный 18 3 3 3 2 8 2" xfId="16824"/>
    <cellStyle name="Обычный 18 3 3 3 2 9" xfId="16825"/>
    <cellStyle name="Обычный 18 3 3 3 2 9 2" xfId="16826"/>
    <cellStyle name="Обычный 18 3 3 3 3" xfId="16827"/>
    <cellStyle name="Обычный 18 3 3 3 3 2" xfId="16828"/>
    <cellStyle name="Обычный 18 3 3 3 3 2 2" xfId="16829"/>
    <cellStyle name="Обычный 18 3 3 3 3 2 2 2" xfId="16830"/>
    <cellStyle name="Обычный 18 3 3 3 3 2 3" xfId="16831"/>
    <cellStyle name="Обычный 18 3 3 3 3 2 3 2" xfId="16832"/>
    <cellStyle name="Обычный 18 3 3 3 3 2 4" xfId="16833"/>
    <cellStyle name="Обычный 18 3 3 3 3 2 4 2" xfId="16834"/>
    <cellStyle name="Обычный 18 3 3 3 3 2 5" xfId="16835"/>
    <cellStyle name="Обычный 18 3 3 3 3 2 5 2" xfId="16836"/>
    <cellStyle name="Обычный 18 3 3 3 3 2 6" xfId="16837"/>
    <cellStyle name="Обычный 18 3 3 3 3 3" xfId="16838"/>
    <cellStyle name="Обычный 18 3 3 3 3 3 2" xfId="16839"/>
    <cellStyle name="Обычный 18 3 3 3 3 4" xfId="16840"/>
    <cellStyle name="Обычный 18 3 3 3 3 4 2" xfId="16841"/>
    <cellStyle name="Обычный 18 3 3 3 3 5" xfId="16842"/>
    <cellStyle name="Обычный 18 3 3 3 3 5 2" xfId="16843"/>
    <cellStyle name="Обычный 18 3 3 3 3 6" xfId="16844"/>
    <cellStyle name="Обычный 18 3 3 3 3 6 2" xfId="16845"/>
    <cellStyle name="Обычный 18 3 3 3 3 7" xfId="16846"/>
    <cellStyle name="Обычный 18 3 3 3 4" xfId="16847"/>
    <cellStyle name="Обычный 18 3 3 3 4 2" xfId="16848"/>
    <cellStyle name="Обычный 18 3 3 3 4 2 2" xfId="16849"/>
    <cellStyle name="Обычный 18 3 3 3 4 3" xfId="16850"/>
    <cellStyle name="Обычный 18 3 3 3 4 3 2" xfId="16851"/>
    <cellStyle name="Обычный 18 3 3 3 4 4" xfId="16852"/>
    <cellStyle name="Обычный 18 3 3 3 4 4 2" xfId="16853"/>
    <cellStyle name="Обычный 18 3 3 3 4 5" xfId="16854"/>
    <cellStyle name="Обычный 18 3 3 3 4 5 2" xfId="16855"/>
    <cellStyle name="Обычный 18 3 3 3 4 6" xfId="16856"/>
    <cellStyle name="Обычный 18 3 3 3 5" xfId="16857"/>
    <cellStyle name="Обычный 18 3 3 3 5 2" xfId="16858"/>
    <cellStyle name="Обычный 18 3 3 3 5 2 2" xfId="16859"/>
    <cellStyle name="Обычный 18 3 3 3 5 3" xfId="16860"/>
    <cellStyle name="Обычный 18 3 3 3 5 3 2" xfId="16861"/>
    <cellStyle name="Обычный 18 3 3 3 5 4" xfId="16862"/>
    <cellStyle name="Обычный 18 3 3 3 5 4 2" xfId="16863"/>
    <cellStyle name="Обычный 18 3 3 3 5 5" xfId="16864"/>
    <cellStyle name="Обычный 18 3 3 3 6" xfId="16865"/>
    <cellStyle name="Обычный 18 3 3 3 6 2" xfId="16866"/>
    <cellStyle name="Обычный 18 3 3 3 7" xfId="16867"/>
    <cellStyle name="Обычный 18 3 3 3 7 2" xfId="16868"/>
    <cellStyle name="Обычный 18 3 3 3 8" xfId="16869"/>
    <cellStyle name="Обычный 18 3 3 3 8 2" xfId="16870"/>
    <cellStyle name="Обычный 18 3 3 3 9" xfId="16871"/>
    <cellStyle name="Обычный 18 3 3 3 9 2" xfId="16872"/>
    <cellStyle name="Обычный 18 3 3 4" xfId="16873"/>
    <cellStyle name="Обычный 18 3 3 4 10" xfId="16874"/>
    <cellStyle name="Обычный 18 3 3 4 2" xfId="16875"/>
    <cellStyle name="Обычный 18 3 3 4 2 2" xfId="16876"/>
    <cellStyle name="Обычный 18 3 3 4 2 2 2" xfId="16877"/>
    <cellStyle name="Обычный 18 3 3 4 2 3" xfId="16878"/>
    <cellStyle name="Обычный 18 3 3 4 2 3 2" xfId="16879"/>
    <cellStyle name="Обычный 18 3 3 4 2 4" xfId="16880"/>
    <cellStyle name="Обычный 18 3 3 4 2 4 2" xfId="16881"/>
    <cellStyle name="Обычный 18 3 3 4 2 5" xfId="16882"/>
    <cellStyle name="Обычный 18 3 3 4 2 5 2" xfId="16883"/>
    <cellStyle name="Обычный 18 3 3 4 2 6" xfId="16884"/>
    <cellStyle name="Обычный 18 3 3 4 3" xfId="16885"/>
    <cellStyle name="Обычный 18 3 3 4 3 2" xfId="16886"/>
    <cellStyle name="Обычный 18 3 3 4 3 2 2" xfId="16887"/>
    <cellStyle name="Обычный 18 3 3 4 3 3" xfId="16888"/>
    <cellStyle name="Обычный 18 3 3 4 3 3 2" xfId="16889"/>
    <cellStyle name="Обычный 18 3 3 4 3 4" xfId="16890"/>
    <cellStyle name="Обычный 18 3 3 4 3 4 2" xfId="16891"/>
    <cellStyle name="Обычный 18 3 3 4 3 5" xfId="16892"/>
    <cellStyle name="Обычный 18 3 3 4 4" xfId="16893"/>
    <cellStyle name="Обычный 18 3 3 4 4 2" xfId="16894"/>
    <cellStyle name="Обычный 18 3 3 4 5" xfId="16895"/>
    <cellStyle name="Обычный 18 3 3 4 5 2" xfId="16896"/>
    <cellStyle name="Обычный 18 3 3 4 6" xfId="16897"/>
    <cellStyle name="Обычный 18 3 3 4 6 2" xfId="16898"/>
    <cellStyle name="Обычный 18 3 3 4 7" xfId="16899"/>
    <cellStyle name="Обычный 18 3 3 4 7 2" xfId="16900"/>
    <cellStyle name="Обычный 18 3 3 4 8" xfId="16901"/>
    <cellStyle name="Обычный 18 3 3 4 8 2" xfId="16902"/>
    <cellStyle name="Обычный 18 3 3 4 9" xfId="16903"/>
    <cellStyle name="Обычный 18 3 3 4 9 2" xfId="16904"/>
    <cellStyle name="Обычный 18 3 3 5" xfId="16905"/>
    <cellStyle name="Обычный 18 3 3 5 2" xfId="16906"/>
    <cellStyle name="Обычный 18 3 3 5 2 2" xfId="16907"/>
    <cellStyle name="Обычный 18 3 3 5 2 2 2" xfId="16908"/>
    <cellStyle name="Обычный 18 3 3 5 2 3" xfId="16909"/>
    <cellStyle name="Обычный 18 3 3 5 2 3 2" xfId="16910"/>
    <cellStyle name="Обычный 18 3 3 5 2 4" xfId="16911"/>
    <cellStyle name="Обычный 18 3 3 5 2 4 2" xfId="16912"/>
    <cellStyle name="Обычный 18 3 3 5 2 5" xfId="16913"/>
    <cellStyle name="Обычный 18 3 3 5 2 5 2" xfId="16914"/>
    <cellStyle name="Обычный 18 3 3 5 2 6" xfId="16915"/>
    <cellStyle name="Обычный 18 3 3 5 3" xfId="16916"/>
    <cellStyle name="Обычный 18 3 3 5 3 2" xfId="16917"/>
    <cellStyle name="Обычный 18 3 3 5 4" xfId="16918"/>
    <cellStyle name="Обычный 18 3 3 5 4 2" xfId="16919"/>
    <cellStyle name="Обычный 18 3 3 5 5" xfId="16920"/>
    <cellStyle name="Обычный 18 3 3 5 5 2" xfId="16921"/>
    <cellStyle name="Обычный 18 3 3 5 6" xfId="16922"/>
    <cellStyle name="Обычный 18 3 3 5 6 2" xfId="16923"/>
    <cellStyle name="Обычный 18 3 3 5 7" xfId="16924"/>
    <cellStyle name="Обычный 18 3 3 6" xfId="16925"/>
    <cellStyle name="Обычный 18 3 3 6 2" xfId="16926"/>
    <cellStyle name="Обычный 18 3 3 6 2 2" xfId="16927"/>
    <cellStyle name="Обычный 18 3 3 6 3" xfId="16928"/>
    <cellStyle name="Обычный 18 3 3 6 3 2" xfId="16929"/>
    <cellStyle name="Обычный 18 3 3 6 4" xfId="16930"/>
    <cellStyle name="Обычный 18 3 3 6 4 2" xfId="16931"/>
    <cellStyle name="Обычный 18 3 3 6 5" xfId="16932"/>
    <cellStyle name="Обычный 18 3 3 6 5 2" xfId="16933"/>
    <cellStyle name="Обычный 18 3 3 6 6" xfId="16934"/>
    <cellStyle name="Обычный 18 3 3 7" xfId="16935"/>
    <cellStyle name="Обычный 18 3 3 7 2" xfId="16936"/>
    <cellStyle name="Обычный 18 3 3 7 2 2" xfId="16937"/>
    <cellStyle name="Обычный 18 3 3 7 3" xfId="16938"/>
    <cellStyle name="Обычный 18 3 3 7 3 2" xfId="16939"/>
    <cellStyle name="Обычный 18 3 3 7 4" xfId="16940"/>
    <cellStyle name="Обычный 18 3 3 7 4 2" xfId="16941"/>
    <cellStyle name="Обычный 18 3 3 7 5" xfId="16942"/>
    <cellStyle name="Обычный 18 3 3 8" xfId="16943"/>
    <cellStyle name="Обычный 18 3 3 8 2" xfId="16944"/>
    <cellStyle name="Обычный 18 3 3 9" xfId="16945"/>
    <cellStyle name="Обычный 18 3 3 9 2" xfId="16946"/>
    <cellStyle name="Обычный 18 3 4" xfId="16947"/>
    <cellStyle name="Обычный 18 3 4 10" xfId="16948"/>
    <cellStyle name="Обычный 18 3 4 10 2" xfId="16949"/>
    <cellStyle name="Обычный 18 3 4 11" xfId="16950"/>
    <cellStyle name="Обычный 18 3 4 11 2" xfId="16951"/>
    <cellStyle name="Обычный 18 3 4 12" xfId="16952"/>
    <cellStyle name="Обычный 18 3 4 12 2" xfId="16953"/>
    <cellStyle name="Обычный 18 3 4 13" xfId="16954"/>
    <cellStyle name="Обычный 18 3 4 2" xfId="16955"/>
    <cellStyle name="Обычный 18 3 4 2 10" xfId="16956"/>
    <cellStyle name="Обычный 18 3 4 2 10 2" xfId="16957"/>
    <cellStyle name="Обычный 18 3 4 2 11" xfId="16958"/>
    <cellStyle name="Обычный 18 3 4 2 2" xfId="16959"/>
    <cellStyle name="Обычный 18 3 4 2 2 10" xfId="16960"/>
    <cellStyle name="Обычный 18 3 4 2 2 2" xfId="16961"/>
    <cellStyle name="Обычный 18 3 4 2 2 2 2" xfId="16962"/>
    <cellStyle name="Обычный 18 3 4 2 2 2 2 2" xfId="16963"/>
    <cellStyle name="Обычный 18 3 4 2 2 2 3" xfId="16964"/>
    <cellStyle name="Обычный 18 3 4 2 2 2 3 2" xfId="16965"/>
    <cellStyle name="Обычный 18 3 4 2 2 2 4" xfId="16966"/>
    <cellStyle name="Обычный 18 3 4 2 2 2 4 2" xfId="16967"/>
    <cellStyle name="Обычный 18 3 4 2 2 2 5" xfId="16968"/>
    <cellStyle name="Обычный 18 3 4 2 2 2 5 2" xfId="16969"/>
    <cellStyle name="Обычный 18 3 4 2 2 2 6" xfId="16970"/>
    <cellStyle name="Обычный 18 3 4 2 2 3" xfId="16971"/>
    <cellStyle name="Обычный 18 3 4 2 2 3 2" xfId="16972"/>
    <cellStyle name="Обычный 18 3 4 2 2 3 2 2" xfId="16973"/>
    <cellStyle name="Обычный 18 3 4 2 2 3 3" xfId="16974"/>
    <cellStyle name="Обычный 18 3 4 2 2 3 3 2" xfId="16975"/>
    <cellStyle name="Обычный 18 3 4 2 2 3 4" xfId="16976"/>
    <cellStyle name="Обычный 18 3 4 2 2 3 4 2" xfId="16977"/>
    <cellStyle name="Обычный 18 3 4 2 2 3 5" xfId="16978"/>
    <cellStyle name="Обычный 18 3 4 2 2 4" xfId="16979"/>
    <cellStyle name="Обычный 18 3 4 2 2 4 2" xfId="16980"/>
    <cellStyle name="Обычный 18 3 4 2 2 5" xfId="16981"/>
    <cellStyle name="Обычный 18 3 4 2 2 5 2" xfId="16982"/>
    <cellStyle name="Обычный 18 3 4 2 2 6" xfId="16983"/>
    <cellStyle name="Обычный 18 3 4 2 2 6 2" xfId="16984"/>
    <cellStyle name="Обычный 18 3 4 2 2 7" xfId="16985"/>
    <cellStyle name="Обычный 18 3 4 2 2 7 2" xfId="16986"/>
    <cellStyle name="Обычный 18 3 4 2 2 8" xfId="16987"/>
    <cellStyle name="Обычный 18 3 4 2 2 8 2" xfId="16988"/>
    <cellStyle name="Обычный 18 3 4 2 2 9" xfId="16989"/>
    <cellStyle name="Обычный 18 3 4 2 2 9 2" xfId="16990"/>
    <cellStyle name="Обычный 18 3 4 2 3" xfId="16991"/>
    <cellStyle name="Обычный 18 3 4 2 3 2" xfId="16992"/>
    <cellStyle name="Обычный 18 3 4 2 3 2 2" xfId="16993"/>
    <cellStyle name="Обычный 18 3 4 2 3 3" xfId="16994"/>
    <cellStyle name="Обычный 18 3 4 2 3 3 2" xfId="16995"/>
    <cellStyle name="Обычный 18 3 4 2 3 4" xfId="16996"/>
    <cellStyle name="Обычный 18 3 4 2 3 4 2" xfId="16997"/>
    <cellStyle name="Обычный 18 3 4 2 3 5" xfId="16998"/>
    <cellStyle name="Обычный 18 3 4 2 3 5 2" xfId="16999"/>
    <cellStyle name="Обычный 18 3 4 2 3 6" xfId="17000"/>
    <cellStyle name="Обычный 18 3 4 2 4" xfId="17001"/>
    <cellStyle name="Обычный 18 3 4 2 4 2" xfId="17002"/>
    <cellStyle name="Обычный 18 3 4 2 4 2 2" xfId="17003"/>
    <cellStyle name="Обычный 18 3 4 2 4 3" xfId="17004"/>
    <cellStyle name="Обычный 18 3 4 2 4 3 2" xfId="17005"/>
    <cellStyle name="Обычный 18 3 4 2 4 4" xfId="17006"/>
    <cellStyle name="Обычный 18 3 4 2 4 4 2" xfId="17007"/>
    <cellStyle name="Обычный 18 3 4 2 4 5" xfId="17008"/>
    <cellStyle name="Обычный 18 3 4 2 5" xfId="17009"/>
    <cellStyle name="Обычный 18 3 4 2 5 2" xfId="17010"/>
    <cellStyle name="Обычный 18 3 4 2 6" xfId="17011"/>
    <cellStyle name="Обычный 18 3 4 2 6 2" xfId="17012"/>
    <cellStyle name="Обычный 18 3 4 2 7" xfId="17013"/>
    <cellStyle name="Обычный 18 3 4 2 7 2" xfId="17014"/>
    <cellStyle name="Обычный 18 3 4 2 8" xfId="17015"/>
    <cellStyle name="Обычный 18 3 4 2 8 2" xfId="17016"/>
    <cellStyle name="Обычный 18 3 4 2 9" xfId="17017"/>
    <cellStyle name="Обычный 18 3 4 2 9 2" xfId="17018"/>
    <cellStyle name="Обычный 18 3 4 3" xfId="17019"/>
    <cellStyle name="Обычный 18 3 4 3 10" xfId="17020"/>
    <cellStyle name="Обычный 18 3 4 3 2" xfId="17021"/>
    <cellStyle name="Обычный 18 3 4 3 2 2" xfId="17022"/>
    <cellStyle name="Обычный 18 3 4 3 2 2 2" xfId="17023"/>
    <cellStyle name="Обычный 18 3 4 3 2 3" xfId="17024"/>
    <cellStyle name="Обычный 18 3 4 3 2 3 2" xfId="17025"/>
    <cellStyle name="Обычный 18 3 4 3 2 4" xfId="17026"/>
    <cellStyle name="Обычный 18 3 4 3 2 4 2" xfId="17027"/>
    <cellStyle name="Обычный 18 3 4 3 2 5" xfId="17028"/>
    <cellStyle name="Обычный 18 3 4 3 2 5 2" xfId="17029"/>
    <cellStyle name="Обычный 18 3 4 3 2 6" xfId="17030"/>
    <cellStyle name="Обычный 18 3 4 3 3" xfId="17031"/>
    <cellStyle name="Обычный 18 3 4 3 3 2" xfId="17032"/>
    <cellStyle name="Обычный 18 3 4 3 3 2 2" xfId="17033"/>
    <cellStyle name="Обычный 18 3 4 3 3 3" xfId="17034"/>
    <cellStyle name="Обычный 18 3 4 3 3 3 2" xfId="17035"/>
    <cellStyle name="Обычный 18 3 4 3 3 4" xfId="17036"/>
    <cellStyle name="Обычный 18 3 4 3 3 4 2" xfId="17037"/>
    <cellStyle name="Обычный 18 3 4 3 3 5" xfId="17038"/>
    <cellStyle name="Обычный 18 3 4 3 4" xfId="17039"/>
    <cellStyle name="Обычный 18 3 4 3 4 2" xfId="17040"/>
    <cellStyle name="Обычный 18 3 4 3 5" xfId="17041"/>
    <cellStyle name="Обычный 18 3 4 3 5 2" xfId="17042"/>
    <cellStyle name="Обычный 18 3 4 3 6" xfId="17043"/>
    <cellStyle name="Обычный 18 3 4 3 6 2" xfId="17044"/>
    <cellStyle name="Обычный 18 3 4 3 7" xfId="17045"/>
    <cellStyle name="Обычный 18 3 4 3 7 2" xfId="17046"/>
    <cellStyle name="Обычный 18 3 4 3 8" xfId="17047"/>
    <cellStyle name="Обычный 18 3 4 3 8 2" xfId="17048"/>
    <cellStyle name="Обычный 18 3 4 3 9" xfId="17049"/>
    <cellStyle name="Обычный 18 3 4 3 9 2" xfId="17050"/>
    <cellStyle name="Обычный 18 3 4 4" xfId="17051"/>
    <cellStyle name="Обычный 18 3 4 4 2" xfId="17052"/>
    <cellStyle name="Обычный 18 3 4 4 2 2" xfId="17053"/>
    <cellStyle name="Обычный 18 3 4 4 2 2 2" xfId="17054"/>
    <cellStyle name="Обычный 18 3 4 4 2 3" xfId="17055"/>
    <cellStyle name="Обычный 18 3 4 4 2 3 2" xfId="17056"/>
    <cellStyle name="Обычный 18 3 4 4 2 4" xfId="17057"/>
    <cellStyle name="Обычный 18 3 4 4 2 4 2" xfId="17058"/>
    <cellStyle name="Обычный 18 3 4 4 2 5" xfId="17059"/>
    <cellStyle name="Обычный 18 3 4 4 2 5 2" xfId="17060"/>
    <cellStyle name="Обычный 18 3 4 4 2 6" xfId="17061"/>
    <cellStyle name="Обычный 18 3 4 4 3" xfId="17062"/>
    <cellStyle name="Обычный 18 3 4 4 3 2" xfId="17063"/>
    <cellStyle name="Обычный 18 3 4 4 4" xfId="17064"/>
    <cellStyle name="Обычный 18 3 4 4 4 2" xfId="17065"/>
    <cellStyle name="Обычный 18 3 4 4 5" xfId="17066"/>
    <cellStyle name="Обычный 18 3 4 4 5 2" xfId="17067"/>
    <cellStyle name="Обычный 18 3 4 4 6" xfId="17068"/>
    <cellStyle name="Обычный 18 3 4 4 6 2" xfId="17069"/>
    <cellStyle name="Обычный 18 3 4 4 7" xfId="17070"/>
    <cellStyle name="Обычный 18 3 4 5" xfId="17071"/>
    <cellStyle name="Обычный 18 3 4 5 2" xfId="17072"/>
    <cellStyle name="Обычный 18 3 4 5 2 2" xfId="17073"/>
    <cellStyle name="Обычный 18 3 4 5 3" xfId="17074"/>
    <cellStyle name="Обычный 18 3 4 5 3 2" xfId="17075"/>
    <cellStyle name="Обычный 18 3 4 5 4" xfId="17076"/>
    <cellStyle name="Обычный 18 3 4 5 4 2" xfId="17077"/>
    <cellStyle name="Обычный 18 3 4 5 5" xfId="17078"/>
    <cellStyle name="Обычный 18 3 4 5 5 2" xfId="17079"/>
    <cellStyle name="Обычный 18 3 4 5 6" xfId="17080"/>
    <cellStyle name="Обычный 18 3 4 6" xfId="17081"/>
    <cellStyle name="Обычный 18 3 4 6 2" xfId="17082"/>
    <cellStyle name="Обычный 18 3 4 6 2 2" xfId="17083"/>
    <cellStyle name="Обычный 18 3 4 6 3" xfId="17084"/>
    <cellStyle name="Обычный 18 3 4 6 3 2" xfId="17085"/>
    <cellStyle name="Обычный 18 3 4 6 4" xfId="17086"/>
    <cellStyle name="Обычный 18 3 4 6 4 2" xfId="17087"/>
    <cellStyle name="Обычный 18 3 4 6 5" xfId="17088"/>
    <cellStyle name="Обычный 18 3 4 7" xfId="17089"/>
    <cellStyle name="Обычный 18 3 4 7 2" xfId="17090"/>
    <cellStyle name="Обычный 18 3 4 8" xfId="17091"/>
    <cellStyle name="Обычный 18 3 4 8 2" xfId="17092"/>
    <cellStyle name="Обычный 18 3 4 9" xfId="17093"/>
    <cellStyle name="Обычный 18 3 4 9 2" xfId="17094"/>
    <cellStyle name="Обычный 18 3 5" xfId="17095"/>
    <cellStyle name="Обычный 18 3 5 10" xfId="17096"/>
    <cellStyle name="Обычный 18 3 5 10 2" xfId="17097"/>
    <cellStyle name="Обычный 18 3 5 11" xfId="17098"/>
    <cellStyle name="Обычный 18 3 5 11 2" xfId="17099"/>
    <cellStyle name="Обычный 18 3 5 12" xfId="17100"/>
    <cellStyle name="Обычный 18 3 5 12 2" xfId="17101"/>
    <cellStyle name="Обычный 18 3 5 13" xfId="17102"/>
    <cellStyle name="Обычный 18 3 5 2" xfId="17103"/>
    <cellStyle name="Обычный 18 3 5 2 10" xfId="17104"/>
    <cellStyle name="Обычный 18 3 5 2 10 2" xfId="17105"/>
    <cellStyle name="Обычный 18 3 5 2 11" xfId="17106"/>
    <cellStyle name="Обычный 18 3 5 2 2" xfId="17107"/>
    <cellStyle name="Обычный 18 3 5 2 2 10" xfId="17108"/>
    <cellStyle name="Обычный 18 3 5 2 2 2" xfId="17109"/>
    <cellStyle name="Обычный 18 3 5 2 2 2 2" xfId="17110"/>
    <cellStyle name="Обычный 18 3 5 2 2 2 2 2" xfId="17111"/>
    <cellStyle name="Обычный 18 3 5 2 2 2 3" xfId="17112"/>
    <cellStyle name="Обычный 18 3 5 2 2 2 3 2" xfId="17113"/>
    <cellStyle name="Обычный 18 3 5 2 2 2 4" xfId="17114"/>
    <cellStyle name="Обычный 18 3 5 2 2 2 4 2" xfId="17115"/>
    <cellStyle name="Обычный 18 3 5 2 2 2 5" xfId="17116"/>
    <cellStyle name="Обычный 18 3 5 2 2 2 5 2" xfId="17117"/>
    <cellStyle name="Обычный 18 3 5 2 2 2 6" xfId="17118"/>
    <cellStyle name="Обычный 18 3 5 2 2 3" xfId="17119"/>
    <cellStyle name="Обычный 18 3 5 2 2 3 2" xfId="17120"/>
    <cellStyle name="Обычный 18 3 5 2 2 3 2 2" xfId="17121"/>
    <cellStyle name="Обычный 18 3 5 2 2 3 3" xfId="17122"/>
    <cellStyle name="Обычный 18 3 5 2 2 3 3 2" xfId="17123"/>
    <cellStyle name="Обычный 18 3 5 2 2 3 4" xfId="17124"/>
    <cellStyle name="Обычный 18 3 5 2 2 3 4 2" xfId="17125"/>
    <cellStyle name="Обычный 18 3 5 2 2 3 5" xfId="17126"/>
    <cellStyle name="Обычный 18 3 5 2 2 4" xfId="17127"/>
    <cellStyle name="Обычный 18 3 5 2 2 4 2" xfId="17128"/>
    <cellStyle name="Обычный 18 3 5 2 2 5" xfId="17129"/>
    <cellStyle name="Обычный 18 3 5 2 2 5 2" xfId="17130"/>
    <cellStyle name="Обычный 18 3 5 2 2 6" xfId="17131"/>
    <cellStyle name="Обычный 18 3 5 2 2 6 2" xfId="17132"/>
    <cellStyle name="Обычный 18 3 5 2 2 7" xfId="17133"/>
    <cellStyle name="Обычный 18 3 5 2 2 7 2" xfId="17134"/>
    <cellStyle name="Обычный 18 3 5 2 2 8" xfId="17135"/>
    <cellStyle name="Обычный 18 3 5 2 2 8 2" xfId="17136"/>
    <cellStyle name="Обычный 18 3 5 2 2 9" xfId="17137"/>
    <cellStyle name="Обычный 18 3 5 2 2 9 2" xfId="17138"/>
    <cellStyle name="Обычный 18 3 5 2 3" xfId="17139"/>
    <cellStyle name="Обычный 18 3 5 2 3 2" xfId="17140"/>
    <cellStyle name="Обычный 18 3 5 2 3 2 2" xfId="17141"/>
    <cellStyle name="Обычный 18 3 5 2 3 3" xfId="17142"/>
    <cellStyle name="Обычный 18 3 5 2 3 3 2" xfId="17143"/>
    <cellStyle name="Обычный 18 3 5 2 3 4" xfId="17144"/>
    <cellStyle name="Обычный 18 3 5 2 3 4 2" xfId="17145"/>
    <cellStyle name="Обычный 18 3 5 2 3 5" xfId="17146"/>
    <cellStyle name="Обычный 18 3 5 2 3 5 2" xfId="17147"/>
    <cellStyle name="Обычный 18 3 5 2 3 6" xfId="17148"/>
    <cellStyle name="Обычный 18 3 5 2 4" xfId="17149"/>
    <cellStyle name="Обычный 18 3 5 2 4 2" xfId="17150"/>
    <cellStyle name="Обычный 18 3 5 2 4 2 2" xfId="17151"/>
    <cellStyle name="Обычный 18 3 5 2 4 3" xfId="17152"/>
    <cellStyle name="Обычный 18 3 5 2 4 3 2" xfId="17153"/>
    <cellStyle name="Обычный 18 3 5 2 4 4" xfId="17154"/>
    <cellStyle name="Обычный 18 3 5 2 4 4 2" xfId="17155"/>
    <cellStyle name="Обычный 18 3 5 2 4 5" xfId="17156"/>
    <cellStyle name="Обычный 18 3 5 2 5" xfId="17157"/>
    <cellStyle name="Обычный 18 3 5 2 5 2" xfId="17158"/>
    <cellStyle name="Обычный 18 3 5 2 6" xfId="17159"/>
    <cellStyle name="Обычный 18 3 5 2 6 2" xfId="17160"/>
    <cellStyle name="Обычный 18 3 5 2 7" xfId="17161"/>
    <cellStyle name="Обычный 18 3 5 2 7 2" xfId="17162"/>
    <cellStyle name="Обычный 18 3 5 2 8" xfId="17163"/>
    <cellStyle name="Обычный 18 3 5 2 8 2" xfId="17164"/>
    <cellStyle name="Обычный 18 3 5 2 9" xfId="17165"/>
    <cellStyle name="Обычный 18 3 5 2 9 2" xfId="17166"/>
    <cellStyle name="Обычный 18 3 5 3" xfId="17167"/>
    <cellStyle name="Обычный 18 3 5 3 10" xfId="17168"/>
    <cellStyle name="Обычный 18 3 5 3 2" xfId="17169"/>
    <cellStyle name="Обычный 18 3 5 3 2 2" xfId="17170"/>
    <cellStyle name="Обычный 18 3 5 3 2 2 2" xfId="17171"/>
    <cellStyle name="Обычный 18 3 5 3 2 3" xfId="17172"/>
    <cellStyle name="Обычный 18 3 5 3 2 3 2" xfId="17173"/>
    <cellStyle name="Обычный 18 3 5 3 2 4" xfId="17174"/>
    <cellStyle name="Обычный 18 3 5 3 2 4 2" xfId="17175"/>
    <cellStyle name="Обычный 18 3 5 3 2 5" xfId="17176"/>
    <cellStyle name="Обычный 18 3 5 3 2 5 2" xfId="17177"/>
    <cellStyle name="Обычный 18 3 5 3 2 6" xfId="17178"/>
    <cellStyle name="Обычный 18 3 5 3 3" xfId="17179"/>
    <cellStyle name="Обычный 18 3 5 3 3 2" xfId="17180"/>
    <cellStyle name="Обычный 18 3 5 3 3 2 2" xfId="17181"/>
    <cellStyle name="Обычный 18 3 5 3 3 3" xfId="17182"/>
    <cellStyle name="Обычный 18 3 5 3 3 3 2" xfId="17183"/>
    <cellStyle name="Обычный 18 3 5 3 3 4" xfId="17184"/>
    <cellStyle name="Обычный 18 3 5 3 3 4 2" xfId="17185"/>
    <cellStyle name="Обычный 18 3 5 3 3 5" xfId="17186"/>
    <cellStyle name="Обычный 18 3 5 3 4" xfId="17187"/>
    <cellStyle name="Обычный 18 3 5 3 4 2" xfId="17188"/>
    <cellStyle name="Обычный 18 3 5 3 5" xfId="17189"/>
    <cellStyle name="Обычный 18 3 5 3 5 2" xfId="17190"/>
    <cellStyle name="Обычный 18 3 5 3 6" xfId="17191"/>
    <cellStyle name="Обычный 18 3 5 3 6 2" xfId="17192"/>
    <cellStyle name="Обычный 18 3 5 3 7" xfId="17193"/>
    <cellStyle name="Обычный 18 3 5 3 7 2" xfId="17194"/>
    <cellStyle name="Обычный 18 3 5 3 8" xfId="17195"/>
    <cellStyle name="Обычный 18 3 5 3 8 2" xfId="17196"/>
    <cellStyle name="Обычный 18 3 5 3 9" xfId="17197"/>
    <cellStyle name="Обычный 18 3 5 3 9 2" xfId="17198"/>
    <cellStyle name="Обычный 18 3 5 4" xfId="17199"/>
    <cellStyle name="Обычный 18 3 5 4 2" xfId="17200"/>
    <cellStyle name="Обычный 18 3 5 4 2 2" xfId="17201"/>
    <cellStyle name="Обычный 18 3 5 4 2 2 2" xfId="17202"/>
    <cellStyle name="Обычный 18 3 5 4 2 3" xfId="17203"/>
    <cellStyle name="Обычный 18 3 5 4 2 3 2" xfId="17204"/>
    <cellStyle name="Обычный 18 3 5 4 2 4" xfId="17205"/>
    <cellStyle name="Обычный 18 3 5 4 2 4 2" xfId="17206"/>
    <cellStyle name="Обычный 18 3 5 4 2 5" xfId="17207"/>
    <cellStyle name="Обычный 18 3 5 4 2 5 2" xfId="17208"/>
    <cellStyle name="Обычный 18 3 5 4 2 6" xfId="17209"/>
    <cellStyle name="Обычный 18 3 5 4 3" xfId="17210"/>
    <cellStyle name="Обычный 18 3 5 4 3 2" xfId="17211"/>
    <cellStyle name="Обычный 18 3 5 4 4" xfId="17212"/>
    <cellStyle name="Обычный 18 3 5 4 4 2" xfId="17213"/>
    <cellStyle name="Обычный 18 3 5 4 5" xfId="17214"/>
    <cellStyle name="Обычный 18 3 5 4 5 2" xfId="17215"/>
    <cellStyle name="Обычный 18 3 5 4 6" xfId="17216"/>
    <cellStyle name="Обычный 18 3 5 4 6 2" xfId="17217"/>
    <cellStyle name="Обычный 18 3 5 4 7" xfId="17218"/>
    <cellStyle name="Обычный 18 3 5 5" xfId="17219"/>
    <cellStyle name="Обычный 18 3 5 5 2" xfId="17220"/>
    <cellStyle name="Обычный 18 3 5 5 2 2" xfId="17221"/>
    <cellStyle name="Обычный 18 3 5 5 3" xfId="17222"/>
    <cellStyle name="Обычный 18 3 5 5 3 2" xfId="17223"/>
    <cellStyle name="Обычный 18 3 5 5 4" xfId="17224"/>
    <cellStyle name="Обычный 18 3 5 5 4 2" xfId="17225"/>
    <cellStyle name="Обычный 18 3 5 5 5" xfId="17226"/>
    <cellStyle name="Обычный 18 3 5 5 5 2" xfId="17227"/>
    <cellStyle name="Обычный 18 3 5 5 6" xfId="17228"/>
    <cellStyle name="Обычный 18 3 5 6" xfId="17229"/>
    <cellStyle name="Обычный 18 3 5 6 2" xfId="17230"/>
    <cellStyle name="Обычный 18 3 5 6 2 2" xfId="17231"/>
    <cellStyle name="Обычный 18 3 5 6 3" xfId="17232"/>
    <cellStyle name="Обычный 18 3 5 6 3 2" xfId="17233"/>
    <cellStyle name="Обычный 18 3 5 6 4" xfId="17234"/>
    <cellStyle name="Обычный 18 3 5 6 4 2" xfId="17235"/>
    <cellStyle name="Обычный 18 3 5 6 5" xfId="17236"/>
    <cellStyle name="Обычный 18 3 5 7" xfId="17237"/>
    <cellStyle name="Обычный 18 3 5 7 2" xfId="17238"/>
    <cellStyle name="Обычный 18 3 5 8" xfId="17239"/>
    <cellStyle name="Обычный 18 3 5 8 2" xfId="17240"/>
    <cellStyle name="Обычный 18 3 5 9" xfId="17241"/>
    <cellStyle name="Обычный 18 3 5 9 2" xfId="17242"/>
    <cellStyle name="Обычный 18 3 6" xfId="17243"/>
    <cellStyle name="Обычный 18 3 6 10" xfId="17244"/>
    <cellStyle name="Обычный 18 3 6 10 2" xfId="17245"/>
    <cellStyle name="Обычный 18 3 6 11" xfId="17246"/>
    <cellStyle name="Обычный 18 3 6 11 2" xfId="17247"/>
    <cellStyle name="Обычный 18 3 6 12" xfId="17248"/>
    <cellStyle name="Обычный 18 3 6 12 2" xfId="17249"/>
    <cellStyle name="Обычный 18 3 6 13" xfId="17250"/>
    <cellStyle name="Обычный 18 3 6 2" xfId="17251"/>
    <cellStyle name="Обычный 18 3 6 2 10" xfId="17252"/>
    <cellStyle name="Обычный 18 3 6 2 10 2" xfId="17253"/>
    <cellStyle name="Обычный 18 3 6 2 11" xfId="17254"/>
    <cellStyle name="Обычный 18 3 6 2 2" xfId="17255"/>
    <cellStyle name="Обычный 18 3 6 2 2 10" xfId="17256"/>
    <cellStyle name="Обычный 18 3 6 2 2 2" xfId="17257"/>
    <cellStyle name="Обычный 18 3 6 2 2 2 2" xfId="17258"/>
    <cellStyle name="Обычный 18 3 6 2 2 2 2 2" xfId="17259"/>
    <cellStyle name="Обычный 18 3 6 2 2 2 3" xfId="17260"/>
    <cellStyle name="Обычный 18 3 6 2 2 2 3 2" xfId="17261"/>
    <cellStyle name="Обычный 18 3 6 2 2 2 4" xfId="17262"/>
    <cellStyle name="Обычный 18 3 6 2 2 2 4 2" xfId="17263"/>
    <cellStyle name="Обычный 18 3 6 2 2 2 5" xfId="17264"/>
    <cellStyle name="Обычный 18 3 6 2 2 2 5 2" xfId="17265"/>
    <cellStyle name="Обычный 18 3 6 2 2 2 6" xfId="17266"/>
    <cellStyle name="Обычный 18 3 6 2 2 3" xfId="17267"/>
    <cellStyle name="Обычный 18 3 6 2 2 3 2" xfId="17268"/>
    <cellStyle name="Обычный 18 3 6 2 2 3 2 2" xfId="17269"/>
    <cellStyle name="Обычный 18 3 6 2 2 3 3" xfId="17270"/>
    <cellStyle name="Обычный 18 3 6 2 2 3 3 2" xfId="17271"/>
    <cellStyle name="Обычный 18 3 6 2 2 3 4" xfId="17272"/>
    <cellStyle name="Обычный 18 3 6 2 2 3 4 2" xfId="17273"/>
    <cellStyle name="Обычный 18 3 6 2 2 3 5" xfId="17274"/>
    <cellStyle name="Обычный 18 3 6 2 2 4" xfId="17275"/>
    <cellStyle name="Обычный 18 3 6 2 2 4 2" xfId="17276"/>
    <cellStyle name="Обычный 18 3 6 2 2 5" xfId="17277"/>
    <cellStyle name="Обычный 18 3 6 2 2 5 2" xfId="17278"/>
    <cellStyle name="Обычный 18 3 6 2 2 6" xfId="17279"/>
    <cellStyle name="Обычный 18 3 6 2 2 6 2" xfId="17280"/>
    <cellStyle name="Обычный 18 3 6 2 2 7" xfId="17281"/>
    <cellStyle name="Обычный 18 3 6 2 2 7 2" xfId="17282"/>
    <cellStyle name="Обычный 18 3 6 2 2 8" xfId="17283"/>
    <cellStyle name="Обычный 18 3 6 2 2 8 2" xfId="17284"/>
    <cellStyle name="Обычный 18 3 6 2 2 9" xfId="17285"/>
    <cellStyle name="Обычный 18 3 6 2 2 9 2" xfId="17286"/>
    <cellStyle name="Обычный 18 3 6 2 3" xfId="17287"/>
    <cellStyle name="Обычный 18 3 6 2 3 2" xfId="17288"/>
    <cellStyle name="Обычный 18 3 6 2 3 2 2" xfId="17289"/>
    <cellStyle name="Обычный 18 3 6 2 3 3" xfId="17290"/>
    <cellStyle name="Обычный 18 3 6 2 3 3 2" xfId="17291"/>
    <cellStyle name="Обычный 18 3 6 2 3 4" xfId="17292"/>
    <cellStyle name="Обычный 18 3 6 2 3 4 2" xfId="17293"/>
    <cellStyle name="Обычный 18 3 6 2 3 5" xfId="17294"/>
    <cellStyle name="Обычный 18 3 6 2 3 5 2" xfId="17295"/>
    <cellStyle name="Обычный 18 3 6 2 3 6" xfId="17296"/>
    <cellStyle name="Обычный 18 3 6 2 4" xfId="17297"/>
    <cellStyle name="Обычный 18 3 6 2 4 2" xfId="17298"/>
    <cellStyle name="Обычный 18 3 6 2 4 2 2" xfId="17299"/>
    <cellStyle name="Обычный 18 3 6 2 4 3" xfId="17300"/>
    <cellStyle name="Обычный 18 3 6 2 4 3 2" xfId="17301"/>
    <cellStyle name="Обычный 18 3 6 2 4 4" xfId="17302"/>
    <cellStyle name="Обычный 18 3 6 2 4 4 2" xfId="17303"/>
    <cellStyle name="Обычный 18 3 6 2 4 5" xfId="17304"/>
    <cellStyle name="Обычный 18 3 6 2 5" xfId="17305"/>
    <cellStyle name="Обычный 18 3 6 2 5 2" xfId="17306"/>
    <cellStyle name="Обычный 18 3 6 2 6" xfId="17307"/>
    <cellStyle name="Обычный 18 3 6 2 6 2" xfId="17308"/>
    <cellStyle name="Обычный 18 3 6 2 7" xfId="17309"/>
    <cellStyle name="Обычный 18 3 6 2 7 2" xfId="17310"/>
    <cellStyle name="Обычный 18 3 6 2 8" xfId="17311"/>
    <cellStyle name="Обычный 18 3 6 2 8 2" xfId="17312"/>
    <cellStyle name="Обычный 18 3 6 2 9" xfId="17313"/>
    <cellStyle name="Обычный 18 3 6 2 9 2" xfId="17314"/>
    <cellStyle name="Обычный 18 3 6 3" xfId="17315"/>
    <cellStyle name="Обычный 18 3 6 3 10" xfId="17316"/>
    <cellStyle name="Обычный 18 3 6 3 2" xfId="17317"/>
    <cellStyle name="Обычный 18 3 6 3 2 2" xfId="17318"/>
    <cellStyle name="Обычный 18 3 6 3 2 2 2" xfId="17319"/>
    <cellStyle name="Обычный 18 3 6 3 2 3" xfId="17320"/>
    <cellStyle name="Обычный 18 3 6 3 2 3 2" xfId="17321"/>
    <cellStyle name="Обычный 18 3 6 3 2 4" xfId="17322"/>
    <cellStyle name="Обычный 18 3 6 3 2 4 2" xfId="17323"/>
    <cellStyle name="Обычный 18 3 6 3 2 5" xfId="17324"/>
    <cellStyle name="Обычный 18 3 6 3 2 5 2" xfId="17325"/>
    <cellStyle name="Обычный 18 3 6 3 2 6" xfId="17326"/>
    <cellStyle name="Обычный 18 3 6 3 3" xfId="17327"/>
    <cellStyle name="Обычный 18 3 6 3 3 2" xfId="17328"/>
    <cellStyle name="Обычный 18 3 6 3 3 2 2" xfId="17329"/>
    <cellStyle name="Обычный 18 3 6 3 3 3" xfId="17330"/>
    <cellStyle name="Обычный 18 3 6 3 3 3 2" xfId="17331"/>
    <cellStyle name="Обычный 18 3 6 3 3 4" xfId="17332"/>
    <cellStyle name="Обычный 18 3 6 3 3 4 2" xfId="17333"/>
    <cellStyle name="Обычный 18 3 6 3 3 5" xfId="17334"/>
    <cellStyle name="Обычный 18 3 6 3 4" xfId="17335"/>
    <cellStyle name="Обычный 18 3 6 3 4 2" xfId="17336"/>
    <cellStyle name="Обычный 18 3 6 3 5" xfId="17337"/>
    <cellStyle name="Обычный 18 3 6 3 5 2" xfId="17338"/>
    <cellStyle name="Обычный 18 3 6 3 6" xfId="17339"/>
    <cellStyle name="Обычный 18 3 6 3 6 2" xfId="17340"/>
    <cellStyle name="Обычный 18 3 6 3 7" xfId="17341"/>
    <cellStyle name="Обычный 18 3 6 3 7 2" xfId="17342"/>
    <cellStyle name="Обычный 18 3 6 3 8" xfId="17343"/>
    <cellStyle name="Обычный 18 3 6 3 8 2" xfId="17344"/>
    <cellStyle name="Обычный 18 3 6 3 9" xfId="17345"/>
    <cellStyle name="Обычный 18 3 6 3 9 2" xfId="17346"/>
    <cellStyle name="Обычный 18 3 6 4" xfId="17347"/>
    <cellStyle name="Обычный 18 3 6 4 2" xfId="17348"/>
    <cellStyle name="Обычный 18 3 6 4 2 2" xfId="17349"/>
    <cellStyle name="Обычный 18 3 6 4 2 2 2" xfId="17350"/>
    <cellStyle name="Обычный 18 3 6 4 2 3" xfId="17351"/>
    <cellStyle name="Обычный 18 3 6 4 2 3 2" xfId="17352"/>
    <cellStyle name="Обычный 18 3 6 4 2 4" xfId="17353"/>
    <cellStyle name="Обычный 18 3 6 4 2 4 2" xfId="17354"/>
    <cellStyle name="Обычный 18 3 6 4 2 5" xfId="17355"/>
    <cellStyle name="Обычный 18 3 6 4 2 5 2" xfId="17356"/>
    <cellStyle name="Обычный 18 3 6 4 2 6" xfId="17357"/>
    <cellStyle name="Обычный 18 3 6 4 3" xfId="17358"/>
    <cellStyle name="Обычный 18 3 6 4 3 2" xfId="17359"/>
    <cellStyle name="Обычный 18 3 6 4 4" xfId="17360"/>
    <cellStyle name="Обычный 18 3 6 4 4 2" xfId="17361"/>
    <cellStyle name="Обычный 18 3 6 4 5" xfId="17362"/>
    <cellStyle name="Обычный 18 3 6 4 5 2" xfId="17363"/>
    <cellStyle name="Обычный 18 3 6 4 6" xfId="17364"/>
    <cellStyle name="Обычный 18 3 6 4 6 2" xfId="17365"/>
    <cellStyle name="Обычный 18 3 6 4 7" xfId="17366"/>
    <cellStyle name="Обычный 18 3 6 5" xfId="17367"/>
    <cellStyle name="Обычный 18 3 6 5 2" xfId="17368"/>
    <cellStyle name="Обычный 18 3 6 5 2 2" xfId="17369"/>
    <cellStyle name="Обычный 18 3 6 5 3" xfId="17370"/>
    <cellStyle name="Обычный 18 3 6 5 3 2" xfId="17371"/>
    <cellStyle name="Обычный 18 3 6 5 4" xfId="17372"/>
    <cellStyle name="Обычный 18 3 6 5 4 2" xfId="17373"/>
    <cellStyle name="Обычный 18 3 6 5 5" xfId="17374"/>
    <cellStyle name="Обычный 18 3 6 5 5 2" xfId="17375"/>
    <cellStyle name="Обычный 18 3 6 5 6" xfId="17376"/>
    <cellStyle name="Обычный 18 3 6 6" xfId="17377"/>
    <cellStyle name="Обычный 18 3 6 6 2" xfId="17378"/>
    <cellStyle name="Обычный 18 3 6 6 2 2" xfId="17379"/>
    <cellStyle name="Обычный 18 3 6 6 3" xfId="17380"/>
    <cellStyle name="Обычный 18 3 6 6 3 2" xfId="17381"/>
    <cellStyle name="Обычный 18 3 6 6 4" xfId="17382"/>
    <cellStyle name="Обычный 18 3 6 6 4 2" xfId="17383"/>
    <cellStyle name="Обычный 18 3 6 6 5" xfId="17384"/>
    <cellStyle name="Обычный 18 3 6 7" xfId="17385"/>
    <cellStyle name="Обычный 18 3 6 7 2" xfId="17386"/>
    <cellStyle name="Обычный 18 3 6 8" xfId="17387"/>
    <cellStyle name="Обычный 18 3 6 8 2" xfId="17388"/>
    <cellStyle name="Обычный 18 3 6 9" xfId="17389"/>
    <cellStyle name="Обычный 18 3 6 9 2" xfId="17390"/>
    <cellStyle name="Обычный 18 3 7" xfId="17391"/>
    <cellStyle name="Обычный 18 3 7 10" xfId="17392"/>
    <cellStyle name="Обычный 18 3 7 10 2" xfId="17393"/>
    <cellStyle name="Обычный 18 3 7 11" xfId="17394"/>
    <cellStyle name="Обычный 18 3 7 11 2" xfId="17395"/>
    <cellStyle name="Обычный 18 3 7 12" xfId="17396"/>
    <cellStyle name="Обычный 18 3 7 2" xfId="17397"/>
    <cellStyle name="Обычный 18 3 7 2 10" xfId="17398"/>
    <cellStyle name="Обычный 18 3 7 2 10 2" xfId="17399"/>
    <cellStyle name="Обычный 18 3 7 2 11" xfId="17400"/>
    <cellStyle name="Обычный 18 3 7 2 2" xfId="17401"/>
    <cellStyle name="Обычный 18 3 7 2 2 10" xfId="17402"/>
    <cellStyle name="Обычный 18 3 7 2 2 2" xfId="17403"/>
    <cellStyle name="Обычный 18 3 7 2 2 2 2" xfId="17404"/>
    <cellStyle name="Обычный 18 3 7 2 2 2 2 2" xfId="17405"/>
    <cellStyle name="Обычный 18 3 7 2 2 2 3" xfId="17406"/>
    <cellStyle name="Обычный 18 3 7 2 2 2 3 2" xfId="17407"/>
    <cellStyle name="Обычный 18 3 7 2 2 2 4" xfId="17408"/>
    <cellStyle name="Обычный 18 3 7 2 2 2 4 2" xfId="17409"/>
    <cellStyle name="Обычный 18 3 7 2 2 2 5" xfId="17410"/>
    <cellStyle name="Обычный 18 3 7 2 2 2 5 2" xfId="17411"/>
    <cellStyle name="Обычный 18 3 7 2 2 2 6" xfId="17412"/>
    <cellStyle name="Обычный 18 3 7 2 2 3" xfId="17413"/>
    <cellStyle name="Обычный 18 3 7 2 2 3 2" xfId="17414"/>
    <cellStyle name="Обычный 18 3 7 2 2 3 2 2" xfId="17415"/>
    <cellStyle name="Обычный 18 3 7 2 2 3 3" xfId="17416"/>
    <cellStyle name="Обычный 18 3 7 2 2 3 3 2" xfId="17417"/>
    <cellStyle name="Обычный 18 3 7 2 2 3 4" xfId="17418"/>
    <cellStyle name="Обычный 18 3 7 2 2 3 4 2" xfId="17419"/>
    <cellStyle name="Обычный 18 3 7 2 2 3 5" xfId="17420"/>
    <cellStyle name="Обычный 18 3 7 2 2 4" xfId="17421"/>
    <cellStyle name="Обычный 18 3 7 2 2 4 2" xfId="17422"/>
    <cellStyle name="Обычный 18 3 7 2 2 5" xfId="17423"/>
    <cellStyle name="Обычный 18 3 7 2 2 5 2" xfId="17424"/>
    <cellStyle name="Обычный 18 3 7 2 2 6" xfId="17425"/>
    <cellStyle name="Обычный 18 3 7 2 2 6 2" xfId="17426"/>
    <cellStyle name="Обычный 18 3 7 2 2 7" xfId="17427"/>
    <cellStyle name="Обычный 18 3 7 2 2 7 2" xfId="17428"/>
    <cellStyle name="Обычный 18 3 7 2 2 8" xfId="17429"/>
    <cellStyle name="Обычный 18 3 7 2 2 8 2" xfId="17430"/>
    <cellStyle name="Обычный 18 3 7 2 2 9" xfId="17431"/>
    <cellStyle name="Обычный 18 3 7 2 2 9 2" xfId="17432"/>
    <cellStyle name="Обычный 18 3 7 2 3" xfId="17433"/>
    <cellStyle name="Обычный 18 3 7 2 3 2" xfId="17434"/>
    <cellStyle name="Обычный 18 3 7 2 3 2 2" xfId="17435"/>
    <cellStyle name="Обычный 18 3 7 2 3 3" xfId="17436"/>
    <cellStyle name="Обычный 18 3 7 2 3 3 2" xfId="17437"/>
    <cellStyle name="Обычный 18 3 7 2 3 4" xfId="17438"/>
    <cellStyle name="Обычный 18 3 7 2 3 4 2" xfId="17439"/>
    <cellStyle name="Обычный 18 3 7 2 3 5" xfId="17440"/>
    <cellStyle name="Обычный 18 3 7 2 3 5 2" xfId="17441"/>
    <cellStyle name="Обычный 18 3 7 2 3 6" xfId="17442"/>
    <cellStyle name="Обычный 18 3 7 2 4" xfId="17443"/>
    <cellStyle name="Обычный 18 3 7 2 4 2" xfId="17444"/>
    <cellStyle name="Обычный 18 3 7 2 4 2 2" xfId="17445"/>
    <cellStyle name="Обычный 18 3 7 2 4 3" xfId="17446"/>
    <cellStyle name="Обычный 18 3 7 2 4 3 2" xfId="17447"/>
    <cellStyle name="Обычный 18 3 7 2 4 4" xfId="17448"/>
    <cellStyle name="Обычный 18 3 7 2 4 4 2" xfId="17449"/>
    <cellStyle name="Обычный 18 3 7 2 4 5" xfId="17450"/>
    <cellStyle name="Обычный 18 3 7 2 5" xfId="17451"/>
    <cellStyle name="Обычный 18 3 7 2 5 2" xfId="17452"/>
    <cellStyle name="Обычный 18 3 7 2 6" xfId="17453"/>
    <cellStyle name="Обычный 18 3 7 2 6 2" xfId="17454"/>
    <cellStyle name="Обычный 18 3 7 2 7" xfId="17455"/>
    <cellStyle name="Обычный 18 3 7 2 7 2" xfId="17456"/>
    <cellStyle name="Обычный 18 3 7 2 8" xfId="17457"/>
    <cellStyle name="Обычный 18 3 7 2 8 2" xfId="17458"/>
    <cellStyle name="Обычный 18 3 7 2 9" xfId="17459"/>
    <cellStyle name="Обычный 18 3 7 2 9 2" xfId="17460"/>
    <cellStyle name="Обычный 18 3 7 3" xfId="17461"/>
    <cellStyle name="Обычный 18 3 7 3 10" xfId="17462"/>
    <cellStyle name="Обычный 18 3 7 3 2" xfId="17463"/>
    <cellStyle name="Обычный 18 3 7 3 2 2" xfId="17464"/>
    <cellStyle name="Обычный 18 3 7 3 2 2 2" xfId="17465"/>
    <cellStyle name="Обычный 18 3 7 3 2 3" xfId="17466"/>
    <cellStyle name="Обычный 18 3 7 3 2 3 2" xfId="17467"/>
    <cellStyle name="Обычный 18 3 7 3 2 4" xfId="17468"/>
    <cellStyle name="Обычный 18 3 7 3 2 4 2" xfId="17469"/>
    <cellStyle name="Обычный 18 3 7 3 2 5" xfId="17470"/>
    <cellStyle name="Обычный 18 3 7 3 2 5 2" xfId="17471"/>
    <cellStyle name="Обычный 18 3 7 3 2 6" xfId="17472"/>
    <cellStyle name="Обычный 18 3 7 3 3" xfId="17473"/>
    <cellStyle name="Обычный 18 3 7 3 3 2" xfId="17474"/>
    <cellStyle name="Обычный 18 3 7 3 3 2 2" xfId="17475"/>
    <cellStyle name="Обычный 18 3 7 3 3 3" xfId="17476"/>
    <cellStyle name="Обычный 18 3 7 3 3 3 2" xfId="17477"/>
    <cellStyle name="Обычный 18 3 7 3 3 4" xfId="17478"/>
    <cellStyle name="Обычный 18 3 7 3 3 4 2" xfId="17479"/>
    <cellStyle name="Обычный 18 3 7 3 3 5" xfId="17480"/>
    <cellStyle name="Обычный 18 3 7 3 4" xfId="17481"/>
    <cellStyle name="Обычный 18 3 7 3 4 2" xfId="17482"/>
    <cellStyle name="Обычный 18 3 7 3 5" xfId="17483"/>
    <cellStyle name="Обычный 18 3 7 3 5 2" xfId="17484"/>
    <cellStyle name="Обычный 18 3 7 3 6" xfId="17485"/>
    <cellStyle name="Обычный 18 3 7 3 6 2" xfId="17486"/>
    <cellStyle name="Обычный 18 3 7 3 7" xfId="17487"/>
    <cellStyle name="Обычный 18 3 7 3 7 2" xfId="17488"/>
    <cellStyle name="Обычный 18 3 7 3 8" xfId="17489"/>
    <cellStyle name="Обычный 18 3 7 3 8 2" xfId="17490"/>
    <cellStyle name="Обычный 18 3 7 3 9" xfId="17491"/>
    <cellStyle name="Обычный 18 3 7 3 9 2" xfId="17492"/>
    <cellStyle name="Обычный 18 3 7 4" xfId="17493"/>
    <cellStyle name="Обычный 18 3 7 4 2" xfId="17494"/>
    <cellStyle name="Обычный 18 3 7 4 2 2" xfId="17495"/>
    <cellStyle name="Обычный 18 3 7 4 3" xfId="17496"/>
    <cellStyle name="Обычный 18 3 7 4 3 2" xfId="17497"/>
    <cellStyle name="Обычный 18 3 7 4 4" xfId="17498"/>
    <cellStyle name="Обычный 18 3 7 4 4 2" xfId="17499"/>
    <cellStyle name="Обычный 18 3 7 4 5" xfId="17500"/>
    <cellStyle name="Обычный 18 3 7 4 5 2" xfId="17501"/>
    <cellStyle name="Обычный 18 3 7 4 6" xfId="17502"/>
    <cellStyle name="Обычный 18 3 7 5" xfId="17503"/>
    <cellStyle name="Обычный 18 3 7 5 2" xfId="17504"/>
    <cellStyle name="Обычный 18 3 7 5 2 2" xfId="17505"/>
    <cellStyle name="Обычный 18 3 7 5 3" xfId="17506"/>
    <cellStyle name="Обычный 18 3 7 5 3 2" xfId="17507"/>
    <cellStyle name="Обычный 18 3 7 5 4" xfId="17508"/>
    <cellStyle name="Обычный 18 3 7 5 4 2" xfId="17509"/>
    <cellStyle name="Обычный 18 3 7 5 5" xfId="17510"/>
    <cellStyle name="Обычный 18 3 7 6" xfId="17511"/>
    <cellStyle name="Обычный 18 3 7 6 2" xfId="17512"/>
    <cellStyle name="Обычный 18 3 7 7" xfId="17513"/>
    <cellStyle name="Обычный 18 3 7 7 2" xfId="17514"/>
    <cellStyle name="Обычный 18 3 7 8" xfId="17515"/>
    <cellStyle name="Обычный 18 3 7 8 2" xfId="17516"/>
    <cellStyle name="Обычный 18 3 7 9" xfId="17517"/>
    <cellStyle name="Обычный 18 3 7 9 2" xfId="17518"/>
    <cellStyle name="Обычный 18 3 8" xfId="17519"/>
    <cellStyle name="Обычный 18 3 8 10" xfId="17520"/>
    <cellStyle name="Обычный 18 3 8 10 2" xfId="17521"/>
    <cellStyle name="Обычный 18 3 8 11" xfId="17522"/>
    <cellStyle name="Обычный 18 3 8 11 2" xfId="17523"/>
    <cellStyle name="Обычный 18 3 8 12" xfId="17524"/>
    <cellStyle name="Обычный 18 3 8 2" xfId="17525"/>
    <cellStyle name="Обычный 18 3 8 2 10" xfId="17526"/>
    <cellStyle name="Обычный 18 3 8 2 10 2" xfId="17527"/>
    <cellStyle name="Обычный 18 3 8 2 11" xfId="17528"/>
    <cellStyle name="Обычный 18 3 8 2 2" xfId="17529"/>
    <cellStyle name="Обычный 18 3 8 2 2 10" xfId="17530"/>
    <cellStyle name="Обычный 18 3 8 2 2 2" xfId="17531"/>
    <cellStyle name="Обычный 18 3 8 2 2 2 2" xfId="17532"/>
    <cellStyle name="Обычный 18 3 8 2 2 2 2 2" xfId="17533"/>
    <cellStyle name="Обычный 18 3 8 2 2 2 3" xfId="17534"/>
    <cellStyle name="Обычный 18 3 8 2 2 2 3 2" xfId="17535"/>
    <cellStyle name="Обычный 18 3 8 2 2 2 4" xfId="17536"/>
    <cellStyle name="Обычный 18 3 8 2 2 2 4 2" xfId="17537"/>
    <cellStyle name="Обычный 18 3 8 2 2 2 5" xfId="17538"/>
    <cellStyle name="Обычный 18 3 8 2 2 2 5 2" xfId="17539"/>
    <cellStyle name="Обычный 18 3 8 2 2 2 6" xfId="17540"/>
    <cellStyle name="Обычный 18 3 8 2 2 3" xfId="17541"/>
    <cellStyle name="Обычный 18 3 8 2 2 3 2" xfId="17542"/>
    <cellStyle name="Обычный 18 3 8 2 2 3 2 2" xfId="17543"/>
    <cellStyle name="Обычный 18 3 8 2 2 3 3" xfId="17544"/>
    <cellStyle name="Обычный 18 3 8 2 2 3 3 2" xfId="17545"/>
    <cellStyle name="Обычный 18 3 8 2 2 3 4" xfId="17546"/>
    <cellStyle name="Обычный 18 3 8 2 2 3 4 2" xfId="17547"/>
    <cellStyle name="Обычный 18 3 8 2 2 3 5" xfId="17548"/>
    <cellStyle name="Обычный 18 3 8 2 2 4" xfId="17549"/>
    <cellStyle name="Обычный 18 3 8 2 2 4 2" xfId="17550"/>
    <cellStyle name="Обычный 18 3 8 2 2 5" xfId="17551"/>
    <cellStyle name="Обычный 18 3 8 2 2 5 2" xfId="17552"/>
    <cellStyle name="Обычный 18 3 8 2 2 6" xfId="17553"/>
    <cellStyle name="Обычный 18 3 8 2 2 6 2" xfId="17554"/>
    <cellStyle name="Обычный 18 3 8 2 2 7" xfId="17555"/>
    <cellStyle name="Обычный 18 3 8 2 2 7 2" xfId="17556"/>
    <cellStyle name="Обычный 18 3 8 2 2 8" xfId="17557"/>
    <cellStyle name="Обычный 18 3 8 2 2 8 2" xfId="17558"/>
    <cellStyle name="Обычный 18 3 8 2 2 9" xfId="17559"/>
    <cellStyle name="Обычный 18 3 8 2 2 9 2" xfId="17560"/>
    <cellStyle name="Обычный 18 3 8 2 3" xfId="17561"/>
    <cellStyle name="Обычный 18 3 8 2 3 2" xfId="17562"/>
    <cellStyle name="Обычный 18 3 8 2 3 2 2" xfId="17563"/>
    <cellStyle name="Обычный 18 3 8 2 3 3" xfId="17564"/>
    <cellStyle name="Обычный 18 3 8 2 3 3 2" xfId="17565"/>
    <cellStyle name="Обычный 18 3 8 2 3 4" xfId="17566"/>
    <cellStyle name="Обычный 18 3 8 2 3 4 2" xfId="17567"/>
    <cellStyle name="Обычный 18 3 8 2 3 5" xfId="17568"/>
    <cellStyle name="Обычный 18 3 8 2 3 5 2" xfId="17569"/>
    <cellStyle name="Обычный 18 3 8 2 3 6" xfId="17570"/>
    <cellStyle name="Обычный 18 3 8 2 4" xfId="17571"/>
    <cellStyle name="Обычный 18 3 8 2 4 2" xfId="17572"/>
    <cellStyle name="Обычный 18 3 8 2 4 2 2" xfId="17573"/>
    <cellStyle name="Обычный 18 3 8 2 4 3" xfId="17574"/>
    <cellStyle name="Обычный 18 3 8 2 4 3 2" xfId="17575"/>
    <cellStyle name="Обычный 18 3 8 2 4 4" xfId="17576"/>
    <cellStyle name="Обычный 18 3 8 2 4 4 2" xfId="17577"/>
    <cellStyle name="Обычный 18 3 8 2 4 5" xfId="17578"/>
    <cellStyle name="Обычный 18 3 8 2 5" xfId="17579"/>
    <cellStyle name="Обычный 18 3 8 2 5 2" xfId="17580"/>
    <cellStyle name="Обычный 18 3 8 2 6" xfId="17581"/>
    <cellStyle name="Обычный 18 3 8 2 6 2" xfId="17582"/>
    <cellStyle name="Обычный 18 3 8 2 7" xfId="17583"/>
    <cellStyle name="Обычный 18 3 8 2 7 2" xfId="17584"/>
    <cellStyle name="Обычный 18 3 8 2 8" xfId="17585"/>
    <cellStyle name="Обычный 18 3 8 2 8 2" xfId="17586"/>
    <cellStyle name="Обычный 18 3 8 2 9" xfId="17587"/>
    <cellStyle name="Обычный 18 3 8 2 9 2" xfId="17588"/>
    <cellStyle name="Обычный 18 3 8 3" xfId="17589"/>
    <cellStyle name="Обычный 18 3 8 3 10" xfId="17590"/>
    <cellStyle name="Обычный 18 3 8 3 2" xfId="17591"/>
    <cellStyle name="Обычный 18 3 8 3 2 2" xfId="17592"/>
    <cellStyle name="Обычный 18 3 8 3 2 2 2" xfId="17593"/>
    <cellStyle name="Обычный 18 3 8 3 2 3" xfId="17594"/>
    <cellStyle name="Обычный 18 3 8 3 2 3 2" xfId="17595"/>
    <cellStyle name="Обычный 18 3 8 3 2 4" xfId="17596"/>
    <cellStyle name="Обычный 18 3 8 3 2 4 2" xfId="17597"/>
    <cellStyle name="Обычный 18 3 8 3 2 5" xfId="17598"/>
    <cellStyle name="Обычный 18 3 8 3 2 5 2" xfId="17599"/>
    <cellStyle name="Обычный 18 3 8 3 2 6" xfId="17600"/>
    <cellStyle name="Обычный 18 3 8 3 3" xfId="17601"/>
    <cellStyle name="Обычный 18 3 8 3 3 2" xfId="17602"/>
    <cellStyle name="Обычный 18 3 8 3 3 2 2" xfId="17603"/>
    <cellStyle name="Обычный 18 3 8 3 3 3" xfId="17604"/>
    <cellStyle name="Обычный 18 3 8 3 3 3 2" xfId="17605"/>
    <cellStyle name="Обычный 18 3 8 3 3 4" xfId="17606"/>
    <cellStyle name="Обычный 18 3 8 3 3 4 2" xfId="17607"/>
    <cellStyle name="Обычный 18 3 8 3 3 5" xfId="17608"/>
    <cellStyle name="Обычный 18 3 8 3 4" xfId="17609"/>
    <cellStyle name="Обычный 18 3 8 3 4 2" xfId="17610"/>
    <cellStyle name="Обычный 18 3 8 3 5" xfId="17611"/>
    <cellStyle name="Обычный 18 3 8 3 5 2" xfId="17612"/>
    <cellStyle name="Обычный 18 3 8 3 6" xfId="17613"/>
    <cellStyle name="Обычный 18 3 8 3 6 2" xfId="17614"/>
    <cellStyle name="Обычный 18 3 8 3 7" xfId="17615"/>
    <cellStyle name="Обычный 18 3 8 3 7 2" xfId="17616"/>
    <cellStyle name="Обычный 18 3 8 3 8" xfId="17617"/>
    <cellStyle name="Обычный 18 3 8 3 8 2" xfId="17618"/>
    <cellStyle name="Обычный 18 3 8 3 9" xfId="17619"/>
    <cellStyle name="Обычный 18 3 8 3 9 2" xfId="17620"/>
    <cellStyle name="Обычный 18 3 8 4" xfId="17621"/>
    <cellStyle name="Обычный 18 3 8 4 2" xfId="17622"/>
    <cellStyle name="Обычный 18 3 8 4 2 2" xfId="17623"/>
    <cellStyle name="Обычный 18 3 8 4 3" xfId="17624"/>
    <cellStyle name="Обычный 18 3 8 4 3 2" xfId="17625"/>
    <cellStyle name="Обычный 18 3 8 4 4" xfId="17626"/>
    <cellStyle name="Обычный 18 3 8 4 4 2" xfId="17627"/>
    <cellStyle name="Обычный 18 3 8 4 5" xfId="17628"/>
    <cellStyle name="Обычный 18 3 8 4 5 2" xfId="17629"/>
    <cellStyle name="Обычный 18 3 8 4 6" xfId="17630"/>
    <cellStyle name="Обычный 18 3 8 5" xfId="17631"/>
    <cellStyle name="Обычный 18 3 8 5 2" xfId="17632"/>
    <cellStyle name="Обычный 18 3 8 5 2 2" xfId="17633"/>
    <cellStyle name="Обычный 18 3 8 5 3" xfId="17634"/>
    <cellStyle name="Обычный 18 3 8 5 3 2" xfId="17635"/>
    <cellStyle name="Обычный 18 3 8 5 4" xfId="17636"/>
    <cellStyle name="Обычный 18 3 8 5 4 2" xfId="17637"/>
    <cellStyle name="Обычный 18 3 8 5 5" xfId="17638"/>
    <cellStyle name="Обычный 18 3 8 6" xfId="17639"/>
    <cellStyle name="Обычный 18 3 8 6 2" xfId="17640"/>
    <cellStyle name="Обычный 18 3 8 7" xfId="17641"/>
    <cellStyle name="Обычный 18 3 8 7 2" xfId="17642"/>
    <cellStyle name="Обычный 18 3 8 8" xfId="17643"/>
    <cellStyle name="Обычный 18 3 8 8 2" xfId="17644"/>
    <cellStyle name="Обычный 18 3 8 9" xfId="17645"/>
    <cellStyle name="Обычный 18 3 8 9 2" xfId="17646"/>
    <cellStyle name="Обычный 18 3 9" xfId="17647"/>
    <cellStyle name="Обычный 18 3 9 10" xfId="17648"/>
    <cellStyle name="Обычный 18 3 9 10 2" xfId="17649"/>
    <cellStyle name="Обычный 18 3 9 11" xfId="17650"/>
    <cellStyle name="Обычный 18 3 9 11 2" xfId="17651"/>
    <cellStyle name="Обычный 18 3 9 12" xfId="17652"/>
    <cellStyle name="Обычный 18 3 9 2" xfId="17653"/>
    <cellStyle name="Обычный 18 3 9 2 10" xfId="17654"/>
    <cellStyle name="Обычный 18 3 9 2 10 2" xfId="17655"/>
    <cellStyle name="Обычный 18 3 9 2 11" xfId="17656"/>
    <cellStyle name="Обычный 18 3 9 2 2" xfId="17657"/>
    <cellStyle name="Обычный 18 3 9 2 2 10" xfId="17658"/>
    <cellStyle name="Обычный 18 3 9 2 2 2" xfId="17659"/>
    <cellStyle name="Обычный 18 3 9 2 2 2 2" xfId="17660"/>
    <cellStyle name="Обычный 18 3 9 2 2 2 2 2" xfId="17661"/>
    <cellStyle name="Обычный 18 3 9 2 2 2 3" xfId="17662"/>
    <cellStyle name="Обычный 18 3 9 2 2 2 3 2" xfId="17663"/>
    <cellStyle name="Обычный 18 3 9 2 2 2 4" xfId="17664"/>
    <cellStyle name="Обычный 18 3 9 2 2 2 4 2" xfId="17665"/>
    <cellStyle name="Обычный 18 3 9 2 2 2 5" xfId="17666"/>
    <cellStyle name="Обычный 18 3 9 2 2 2 5 2" xfId="17667"/>
    <cellStyle name="Обычный 18 3 9 2 2 2 6" xfId="17668"/>
    <cellStyle name="Обычный 18 3 9 2 2 3" xfId="17669"/>
    <cellStyle name="Обычный 18 3 9 2 2 3 2" xfId="17670"/>
    <cellStyle name="Обычный 18 3 9 2 2 3 2 2" xfId="17671"/>
    <cellStyle name="Обычный 18 3 9 2 2 3 3" xfId="17672"/>
    <cellStyle name="Обычный 18 3 9 2 2 3 3 2" xfId="17673"/>
    <cellStyle name="Обычный 18 3 9 2 2 3 4" xfId="17674"/>
    <cellStyle name="Обычный 18 3 9 2 2 3 4 2" xfId="17675"/>
    <cellStyle name="Обычный 18 3 9 2 2 3 5" xfId="17676"/>
    <cellStyle name="Обычный 18 3 9 2 2 4" xfId="17677"/>
    <cellStyle name="Обычный 18 3 9 2 2 4 2" xfId="17678"/>
    <cellStyle name="Обычный 18 3 9 2 2 5" xfId="17679"/>
    <cellStyle name="Обычный 18 3 9 2 2 5 2" xfId="17680"/>
    <cellStyle name="Обычный 18 3 9 2 2 6" xfId="17681"/>
    <cellStyle name="Обычный 18 3 9 2 2 6 2" xfId="17682"/>
    <cellStyle name="Обычный 18 3 9 2 2 7" xfId="17683"/>
    <cellStyle name="Обычный 18 3 9 2 2 7 2" xfId="17684"/>
    <cellStyle name="Обычный 18 3 9 2 2 8" xfId="17685"/>
    <cellStyle name="Обычный 18 3 9 2 2 8 2" xfId="17686"/>
    <cellStyle name="Обычный 18 3 9 2 2 9" xfId="17687"/>
    <cellStyle name="Обычный 18 3 9 2 2 9 2" xfId="17688"/>
    <cellStyle name="Обычный 18 3 9 2 3" xfId="17689"/>
    <cellStyle name="Обычный 18 3 9 2 3 2" xfId="17690"/>
    <cellStyle name="Обычный 18 3 9 2 3 2 2" xfId="17691"/>
    <cellStyle name="Обычный 18 3 9 2 3 3" xfId="17692"/>
    <cellStyle name="Обычный 18 3 9 2 3 3 2" xfId="17693"/>
    <cellStyle name="Обычный 18 3 9 2 3 4" xfId="17694"/>
    <cellStyle name="Обычный 18 3 9 2 3 4 2" xfId="17695"/>
    <cellStyle name="Обычный 18 3 9 2 3 5" xfId="17696"/>
    <cellStyle name="Обычный 18 3 9 2 3 5 2" xfId="17697"/>
    <cellStyle name="Обычный 18 3 9 2 3 6" xfId="17698"/>
    <cellStyle name="Обычный 18 3 9 2 4" xfId="17699"/>
    <cellStyle name="Обычный 18 3 9 2 4 2" xfId="17700"/>
    <cellStyle name="Обычный 18 3 9 2 4 2 2" xfId="17701"/>
    <cellStyle name="Обычный 18 3 9 2 4 3" xfId="17702"/>
    <cellStyle name="Обычный 18 3 9 2 4 3 2" xfId="17703"/>
    <cellStyle name="Обычный 18 3 9 2 4 4" xfId="17704"/>
    <cellStyle name="Обычный 18 3 9 2 4 4 2" xfId="17705"/>
    <cellStyle name="Обычный 18 3 9 2 4 5" xfId="17706"/>
    <cellStyle name="Обычный 18 3 9 2 5" xfId="17707"/>
    <cellStyle name="Обычный 18 3 9 2 5 2" xfId="17708"/>
    <cellStyle name="Обычный 18 3 9 2 6" xfId="17709"/>
    <cellStyle name="Обычный 18 3 9 2 6 2" xfId="17710"/>
    <cellStyle name="Обычный 18 3 9 2 7" xfId="17711"/>
    <cellStyle name="Обычный 18 3 9 2 7 2" xfId="17712"/>
    <cellStyle name="Обычный 18 3 9 2 8" xfId="17713"/>
    <cellStyle name="Обычный 18 3 9 2 8 2" xfId="17714"/>
    <cellStyle name="Обычный 18 3 9 2 9" xfId="17715"/>
    <cellStyle name="Обычный 18 3 9 2 9 2" xfId="17716"/>
    <cellStyle name="Обычный 18 3 9 3" xfId="17717"/>
    <cellStyle name="Обычный 18 3 9 3 10" xfId="17718"/>
    <cellStyle name="Обычный 18 3 9 3 2" xfId="17719"/>
    <cellStyle name="Обычный 18 3 9 3 2 2" xfId="17720"/>
    <cellStyle name="Обычный 18 3 9 3 2 2 2" xfId="17721"/>
    <cellStyle name="Обычный 18 3 9 3 2 3" xfId="17722"/>
    <cellStyle name="Обычный 18 3 9 3 2 3 2" xfId="17723"/>
    <cellStyle name="Обычный 18 3 9 3 2 4" xfId="17724"/>
    <cellStyle name="Обычный 18 3 9 3 2 4 2" xfId="17725"/>
    <cellStyle name="Обычный 18 3 9 3 2 5" xfId="17726"/>
    <cellStyle name="Обычный 18 3 9 3 2 5 2" xfId="17727"/>
    <cellStyle name="Обычный 18 3 9 3 2 6" xfId="17728"/>
    <cellStyle name="Обычный 18 3 9 3 3" xfId="17729"/>
    <cellStyle name="Обычный 18 3 9 3 3 2" xfId="17730"/>
    <cellStyle name="Обычный 18 3 9 3 3 2 2" xfId="17731"/>
    <cellStyle name="Обычный 18 3 9 3 3 3" xfId="17732"/>
    <cellStyle name="Обычный 18 3 9 3 3 3 2" xfId="17733"/>
    <cellStyle name="Обычный 18 3 9 3 3 4" xfId="17734"/>
    <cellStyle name="Обычный 18 3 9 3 3 4 2" xfId="17735"/>
    <cellStyle name="Обычный 18 3 9 3 3 5" xfId="17736"/>
    <cellStyle name="Обычный 18 3 9 3 4" xfId="17737"/>
    <cellStyle name="Обычный 18 3 9 3 4 2" xfId="17738"/>
    <cellStyle name="Обычный 18 3 9 3 5" xfId="17739"/>
    <cellStyle name="Обычный 18 3 9 3 5 2" xfId="17740"/>
    <cellStyle name="Обычный 18 3 9 3 6" xfId="17741"/>
    <cellStyle name="Обычный 18 3 9 3 6 2" xfId="17742"/>
    <cellStyle name="Обычный 18 3 9 3 7" xfId="17743"/>
    <cellStyle name="Обычный 18 3 9 3 7 2" xfId="17744"/>
    <cellStyle name="Обычный 18 3 9 3 8" xfId="17745"/>
    <cellStyle name="Обычный 18 3 9 3 8 2" xfId="17746"/>
    <cellStyle name="Обычный 18 3 9 3 9" xfId="17747"/>
    <cellStyle name="Обычный 18 3 9 3 9 2" xfId="17748"/>
    <cellStyle name="Обычный 18 3 9 4" xfId="17749"/>
    <cellStyle name="Обычный 18 3 9 4 2" xfId="17750"/>
    <cellStyle name="Обычный 18 3 9 4 2 2" xfId="17751"/>
    <cellStyle name="Обычный 18 3 9 4 3" xfId="17752"/>
    <cellStyle name="Обычный 18 3 9 4 3 2" xfId="17753"/>
    <cellStyle name="Обычный 18 3 9 4 4" xfId="17754"/>
    <cellStyle name="Обычный 18 3 9 4 4 2" xfId="17755"/>
    <cellStyle name="Обычный 18 3 9 4 5" xfId="17756"/>
    <cellStyle name="Обычный 18 3 9 4 5 2" xfId="17757"/>
    <cellStyle name="Обычный 18 3 9 4 6" xfId="17758"/>
    <cellStyle name="Обычный 18 3 9 5" xfId="17759"/>
    <cellStyle name="Обычный 18 3 9 5 2" xfId="17760"/>
    <cellStyle name="Обычный 18 3 9 5 2 2" xfId="17761"/>
    <cellStyle name="Обычный 18 3 9 5 3" xfId="17762"/>
    <cellStyle name="Обычный 18 3 9 5 3 2" xfId="17763"/>
    <cellStyle name="Обычный 18 3 9 5 4" xfId="17764"/>
    <cellStyle name="Обычный 18 3 9 5 4 2" xfId="17765"/>
    <cellStyle name="Обычный 18 3 9 5 5" xfId="17766"/>
    <cellStyle name="Обычный 18 3 9 6" xfId="17767"/>
    <cellStyle name="Обычный 18 3 9 6 2" xfId="17768"/>
    <cellStyle name="Обычный 18 3 9 7" xfId="17769"/>
    <cellStyle name="Обычный 18 3 9 7 2" xfId="17770"/>
    <cellStyle name="Обычный 18 3 9 8" xfId="17771"/>
    <cellStyle name="Обычный 18 3 9 8 2" xfId="17772"/>
    <cellStyle name="Обычный 18 3 9 9" xfId="17773"/>
    <cellStyle name="Обычный 18 3 9 9 2" xfId="17774"/>
    <cellStyle name="Обычный 18 30" xfId="370"/>
    <cellStyle name="Обычный 18 31" xfId="371"/>
    <cellStyle name="Обычный 18 32" xfId="372"/>
    <cellStyle name="Обычный 18 33" xfId="373"/>
    <cellStyle name="Обычный 18 34" xfId="374"/>
    <cellStyle name="Обычный 18 35" xfId="375"/>
    <cellStyle name="Обычный 18 36" xfId="376"/>
    <cellStyle name="Обычный 18 37" xfId="377"/>
    <cellStyle name="Обычный 18 38" xfId="378"/>
    <cellStyle name="Обычный 18 39" xfId="379"/>
    <cellStyle name="Обычный 18 4" xfId="380"/>
    <cellStyle name="Обычный 18 4 10" xfId="17776"/>
    <cellStyle name="Обычный 18 4 10 10" xfId="17777"/>
    <cellStyle name="Обычный 18 4 10 10 2" xfId="17778"/>
    <cellStyle name="Обычный 18 4 10 11" xfId="17779"/>
    <cellStyle name="Обычный 18 4 10 11 2" xfId="17780"/>
    <cellStyle name="Обычный 18 4 10 12" xfId="17781"/>
    <cellStyle name="Обычный 18 4 10 2" xfId="17782"/>
    <cellStyle name="Обычный 18 4 10 2 10" xfId="17783"/>
    <cellStyle name="Обычный 18 4 10 2 10 2" xfId="17784"/>
    <cellStyle name="Обычный 18 4 10 2 11" xfId="17785"/>
    <cellStyle name="Обычный 18 4 10 2 2" xfId="17786"/>
    <cellStyle name="Обычный 18 4 10 2 2 10" xfId="17787"/>
    <cellStyle name="Обычный 18 4 10 2 2 2" xfId="17788"/>
    <cellStyle name="Обычный 18 4 10 2 2 2 2" xfId="17789"/>
    <cellStyle name="Обычный 18 4 10 2 2 2 2 2" xfId="17790"/>
    <cellStyle name="Обычный 18 4 10 2 2 2 3" xfId="17791"/>
    <cellStyle name="Обычный 18 4 10 2 2 2 3 2" xfId="17792"/>
    <cellStyle name="Обычный 18 4 10 2 2 2 4" xfId="17793"/>
    <cellStyle name="Обычный 18 4 10 2 2 2 4 2" xfId="17794"/>
    <cellStyle name="Обычный 18 4 10 2 2 2 5" xfId="17795"/>
    <cellStyle name="Обычный 18 4 10 2 2 2 5 2" xfId="17796"/>
    <cellStyle name="Обычный 18 4 10 2 2 2 6" xfId="17797"/>
    <cellStyle name="Обычный 18 4 10 2 2 3" xfId="17798"/>
    <cellStyle name="Обычный 18 4 10 2 2 3 2" xfId="17799"/>
    <cellStyle name="Обычный 18 4 10 2 2 3 2 2" xfId="17800"/>
    <cellStyle name="Обычный 18 4 10 2 2 3 3" xfId="17801"/>
    <cellStyle name="Обычный 18 4 10 2 2 3 3 2" xfId="17802"/>
    <cellStyle name="Обычный 18 4 10 2 2 3 4" xfId="17803"/>
    <cellStyle name="Обычный 18 4 10 2 2 3 4 2" xfId="17804"/>
    <cellStyle name="Обычный 18 4 10 2 2 3 5" xfId="17805"/>
    <cellStyle name="Обычный 18 4 10 2 2 4" xfId="17806"/>
    <cellStyle name="Обычный 18 4 10 2 2 4 2" xfId="17807"/>
    <cellStyle name="Обычный 18 4 10 2 2 5" xfId="17808"/>
    <cellStyle name="Обычный 18 4 10 2 2 5 2" xfId="17809"/>
    <cellStyle name="Обычный 18 4 10 2 2 6" xfId="17810"/>
    <cellStyle name="Обычный 18 4 10 2 2 6 2" xfId="17811"/>
    <cellStyle name="Обычный 18 4 10 2 2 7" xfId="17812"/>
    <cellStyle name="Обычный 18 4 10 2 2 7 2" xfId="17813"/>
    <cellStyle name="Обычный 18 4 10 2 2 8" xfId="17814"/>
    <cellStyle name="Обычный 18 4 10 2 2 8 2" xfId="17815"/>
    <cellStyle name="Обычный 18 4 10 2 2 9" xfId="17816"/>
    <cellStyle name="Обычный 18 4 10 2 2 9 2" xfId="17817"/>
    <cellStyle name="Обычный 18 4 10 2 3" xfId="17818"/>
    <cellStyle name="Обычный 18 4 10 2 3 2" xfId="17819"/>
    <cellStyle name="Обычный 18 4 10 2 3 2 2" xfId="17820"/>
    <cellStyle name="Обычный 18 4 10 2 3 3" xfId="17821"/>
    <cellStyle name="Обычный 18 4 10 2 3 3 2" xfId="17822"/>
    <cellStyle name="Обычный 18 4 10 2 3 4" xfId="17823"/>
    <cellStyle name="Обычный 18 4 10 2 3 4 2" xfId="17824"/>
    <cellStyle name="Обычный 18 4 10 2 3 5" xfId="17825"/>
    <cellStyle name="Обычный 18 4 10 2 3 5 2" xfId="17826"/>
    <cellStyle name="Обычный 18 4 10 2 3 6" xfId="17827"/>
    <cellStyle name="Обычный 18 4 10 2 4" xfId="17828"/>
    <cellStyle name="Обычный 18 4 10 2 4 2" xfId="17829"/>
    <cellStyle name="Обычный 18 4 10 2 4 2 2" xfId="17830"/>
    <cellStyle name="Обычный 18 4 10 2 4 3" xfId="17831"/>
    <cellStyle name="Обычный 18 4 10 2 4 3 2" xfId="17832"/>
    <cellStyle name="Обычный 18 4 10 2 4 4" xfId="17833"/>
    <cellStyle name="Обычный 18 4 10 2 4 4 2" xfId="17834"/>
    <cellStyle name="Обычный 18 4 10 2 4 5" xfId="17835"/>
    <cellStyle name="Обычный 18 4 10 2 5" xfId="17836"/>
    <cellStyle name="Обычный 18 4 10 2 5 2" xfId="17837"/>
    <cellStyle name="Обычный 18 4 10 2 6" xfId="17838"/>
    <cellStyle name="Обычный 18 4 10 2 6 2" xfId="17839"/>
    <cellStyle name="Обычный 18 4 10 2 7" xfId="17840"/>
    <cellStyle name="Обычный 18 4 10 2 7 2" xfId="17841"/>
    <cellStyle name="Обычный 18 4 10 2 8" xfId="17842"/>
    <cellStyle name="Обычный 18 4 10 2 8 2" xfId="17843"/>
    <cellStyle name="Обычный 18 4 10 2 9" xfId="17844"/>
    <cellStyle name="Обычный 18 4 10 2 9 2" xfId="17845"/>
    <cellStyle name="Обычный 18 4 10 3" xfId="17846"/>
    <cellStyle name="Обычный 18 4 10 3 10" xfId="17847"/>
    <cellStyle name="Обычный 18 4 10 3 2" xfId="17848"/>
    <cellStyle name="Обычный 18 4 10 3 2 2" xfId="17849"/>
    <cellStyle name="Обычный 18 4 10 3 2 2 2" xfId="17850"/>
    <cellStyle name="Обычный 18 4 10 3 2 3" xfId="17851"/>
    <cellStyle name="Обычный 18 4 10 3 2 3 2" xfId="17852"/>
    <cellStyle name="Обычный 18 4 10 3 2 4" xfId="17853"/>
    <cellStyle name="Обычный 18 4 10 3 2 4 2" xfId="17854"/>
    <cellStyle name="Обычный 18 4 10 3 2 5" xfId="17855"/>
    <cellStyle name="Обычный 18 4 10 3 2 5 2" xfId="17856"/>
    <cellStyle name="Обычный 18 4 10 3 2 6" xfId="17857"/>
    <cellStyle name="Обычный 18 4 10 3 3" xfId="17858"/>
    <cellStyle name="Обычный 18 4 10 3 3 2" xfId="17859"/>
    <cellStyle name="Обычный 18 4 10 3 3 2 2" xfId="17860"/>
    <cellStyle name="Обычный 18 4 10 3 3 3" xfId="17861"/>
    <cellStyle name="Обычный 18 4 10 3 3 3 2" xfId="17862"/>
    <cellStyle name="Обычный 18 4 10 3 3 4" xfId="17863"/>
    <cellStyle name="Обычный 18 4 10 3 3 4 2" xfId="17864"/>
    <cellStyle name="Обычный 18 4 10 3 3 5" xfId="17865"/>
    <cellStyle name="Обычный 18 4 10 3 4" xfId="17866"/>
    <cellStyle name="Обычный 18 4 10 3 4 2" xfId="17867"/>
    <cellStyle name="Обычный 18 4 10 3 5" xfId="17868"/>
    <cellStyle name="Обычный 18 4 10 3 5 2" xfId="17869"/>
    <cellStyle name="Обычный 18 4 10 3 6" xfId="17870"/>
    <cellStyle name="Обычный 18 4 10 3 6 2" xfId="17871"/>
    <cellStyle name="Обычный 18 4 10 3 7" xfId="17872"/>
    <cellStyle name="Обычный 18 4 10 3 7 2" xfId="17873"/>
    <cellStyle name="Обычный 18 4 10 3 8" xfId="17874"/>
    <cellStyle name="Обычный 18 4 10 3 8 2" xfId="17875"/>
    <cellStyle name="Обычный 18 4 10 3 9" xfId="17876"/>
    <cellStyle name="Обычный 18 4 10 3 9 2" xfId="17877"/>
    <cellStyle name="Обычный 18 4 10 4" xfId="17878"/>
    <cellStyle name="Обычный 18 4 10 4 2" xfId="17879"/>
    <cellStyle name="Обычный 18 4 10 4 2 2" xfId="17880"/>
    <cellStyle name="Обычный 18 4 10 4 3" xfId="17881"/>
    <cellStyle name="Обычный 18 4 10 4 3 2" xfId="17882"/>
    <cellStyle name="Обычный 18 4 10 4 4" xfId="17883"/>
    <cellStyle name="Обычный 18 4 10 4 4 2" xfId="17884"/>
    <cellStyle name="Обычный 18 4 10 4 5" xfId="17885"/>
    <cellStyle name="Обычный 18 4 10 4 5 2" xfId="17886"/>
    <cellStyle name="Обычный 18 4 10 4 6" xfId="17887"/>
    <cellStyle name="Обычный 18 4 10 5" xfId="17888"/>
    <cellStyle name="Обычный 18 4 10 5 2" xfId="17889"/>
    <cellStyle name="Обычный 18 4 10 5 2 2" xfId="17890"/>
    <cellStyle name="Обычный 18 4 10 5 3" xfId="17891"/>
    <cellStyle name="Обычный 18 4 10 5 3 2" xfId="17892"/>
    <cellStyle name="Обычный 18 4 10 5 4" xfId="17893"/>
    <cellStyle name="Обычный 18 4 10 5 4 2" xfId="17894"/>
    <cellStyle name="Обычный 18 4 10 5 5" xfId="17895"/>
    <cellStyle name="Обычный 18 4 10 6" xfId="17896"/>
    <cellStyle name="Обычный 18 4 10 6 2" xfId="17897"/>
    <cellStyle name="Обычный 18 4 10 7" xfId="17898"/>
    <cellStyle name="Обычный 18 4 10 7 2" xfId="17899"/>
    <cellStyle name="Обычный 18 4 10 8" xfId="17900"/>
    <cellStyle name="Обычный 18 4 10 8 2" xfId="17901"/>
    <cellStyle name="Обычный 18 4 10 9" xfId="17902"/>
    <cellStyle name="Обычный 18 4 10 9 2" xfId="17903"/>
    <cellStyle name="Обычный 18 4 11" xfId="17904"/>
    <cellStyle name="Обычный 18 4 11 10" xfId="17905"/>
    <cellStyle name="Обычный 18 4 11 10 2" xfId="17906"/>
    <cellStyle name="Обычный 18 4 11 11" xfId="17907"/>
    <cellStyle name="Обычный 18 4 11 11 2" xfId="17908"/>
    <cellStyle name="Обычный 18 4 11 12" xfId="17909"/>
    <cellStyle name="Обычный 18 4 11 2" xfId="17910"/>
    <cellStyle name="Обычный 18 4 11 2 10" xfId="17911"/>
    <cellStyle name="Обычный 18 4 11 2 10 2" xfId="17912"/>
    <cellStyle name="Обычный 18 4 11 2 11" xfId="17913"/>
    <cellStyle name="Обычный 18 4 11 2 2" xfId="17914"/>
    <cellStyle name="Обычный 18 4 11 2 2 10" xfId="17915"/>
    <cellStyle name="Обычный 18 4 11 2 2 2" xfId="17916"/>
    <cellStyle name="Обычный 18 4 11 2 2 2 2" xfId="17917"/>
    <cellStyle name="Обычный 18 4 11 2 2 2 2 2" xfId="17918"/>
    <cellStyle name="Обычный 18 4 11 2 2 2 3" xfId="17919"/>
    <cellStyle name="Обычный 18 4 11 2 2 2 3 2" xfId="17920"/>
    <cellStyle name="Обычный 18 4 11 2 2 2 4" xfId="17921"/>
    <cellStyle name="Обычный 18 4 11 2 2 2 4 2" xfId="17922"/>
    <cellStyle name="Обычный 18 4 11 2 2 2 5" xfId="17923"/>
    <cellStyle name="Обычный 18 4 11 2 2 2 5 2" xfId="17924"/>
    <cellStyle name="Обычный 18 4 11 2 2 2 6" xfId="17925"/>
    <cellStyle name="Обычный 18 4 11 2 2 3" xfId="17926"/>
    <cellStyle name="Обычный 18 4 11 2 2 3 2" xfId="17927"/>
    <cellStyle name="Обычный 18 4 11 2 2 3 2 2" xfId="17928"/>
    <cellStyle name="Обычный 18 4 11 2 2 3 3" xfId="17929"/>
    <cellStyle name="Обычный 18 4 11 2 2 3 3 2" xfId="17930"/>
    <cellStyle name="Обычный 18 4 11 2 2 3 4" xfId="17931"/>
    <cellStyle name="Обычный 18 4 11 2 2 3 4 2" xfId="17932"/>
    <cellStyle name="Обычный 18 4 11 2 2 3 5" xfId="17933"/>
    <cellStyle name="Обычный 18 4 11 2 2 4" xfId="17934"/>
    <cellStyle name="Обычный 18 4 11 2 2 4 2" xfId="17935"/>
    <cellStyle name="Обычный 18 4 11 2 2 5" xfId="17936"/>
    <cellStyle name="Обычный 18 4 11 2 2 5 2" xfId="17937"/>
    <cellStyle name="Обычный 18 4 11 2 2 6" xfId="17938"/>
    <cellStyle name="Обычный 18 4 11 2 2 6 2" xfId="17939"/>
    <cellStyle name="Обычный 18 4 11 2 2 7" xfId="17940"/>
    <cellStyle name="Обычный 18 4 11 2 2 7 2" xfId="17941"/>
    <cellStyle name="Обычный 18 4 11 2 2 8" xfId="17942"/>
    <cellStyle name="Обычный 18 4 11 2 2 8 2" xfId="17943"/>
    <cellStyle name="Обычный 18 4 11 2 2 9" xfId="17944"/>
    <cellStyle name="Обычный 18 4 11 2 2 9 2" xfId="17945"/>
    <cellStyle name="Обычный 18 4 11 2 3" xfId="17946"/>
    <cellStyle name="Обычный 18 4 11 2 3 2" xfId="17947"/>
    <cellStyle name="Обычный 18 4 11 2 3 2 2" xfId="17948"/>
    <cellStyle name="Обычный 18 4 11 2 3 3" xfId="17949"/>
    <cellStyle name="Обычный 18 4 11 2 3 3 2" xfId="17950"/>
    <cellStyle name="Обычный 18 4 11 2 3 4" xfId="17951"/>
    <cellStyle name="Обычный 18 4 11 2 3 4 2" xfId="17952"/>
    <cellStyle name="Обычный 18 4 11 2 3 5" xfId="17953"/>
    <cellStyle name="Обычный 18 4 11 2 3 5 2" xfId="17954"/>
    <cellStyle name="Обычный 18 4 11 2 3 6" xfId="17955"/>
    <cellStyle name="Обычный 18 4 11 2 4" xfId="17956"/>
    <cellStyle name="Обычный 18 4 11 2 4 2" xfId="17957"/>
    <cellStyle name="Обычный 18 4 11 2 4 2 2" xfId="17958"/>
    <cellStyle name="Обычный 18 4 11 2 4 3" xfId="17959"/>
    <cellStyle name="Обычный 18 4 11 2 4 3 2" xfId="17960"/>
    <cellStyle name="Обычный 18 4 11 2 4 4" xfId="17961"/>
    <cellStyle name="Обычный 18 4 11 2 4 4 2" xfId="17962"/>
    <cellStyle name="Обычный 18 4 11 2 4 5" xfId="17963"/>
    <cellStyle name="Обычный 18 4 11 2 5" xfId="17964"/>
    <cellStyle name="Обычный 18 4 11 2 5 2" xfId="17965"/>
    <cellStyle name="Обычный 18 4 11 2 6" xfId="17966"/>
    <cellStyle name="Обычный 18 4 11 2 6 2" xfId="17967"/>
    <cellStyle name="Обычный 18 4 11 2 7" xfId="17968"/>
    <cellStyle name="Обычный 18 4 11 2 7 2" xfId="17969"/>
    <cellStyle name="Обычный 18 4 11 2 8" xfId="17970"/>
    <cellStyle name="Обычный 18 4 11 2 8 2" xfId="17971"/>
    <cellStyle name="Обычный 18 4 11 2 9" xfId="17972"/>
    <cellStyle name="Обычный 18 4 11 2 9 2" xfId="17973"/>
    <cellStyle name="Обычный 18 4 11 3" xfId="17974"/>
    <cellStyle name="Обычный 18 4 11 3 10" xfId="17975"/>
    <cellStyle name="Обычный 18 4 11 3 2" xfId="17976"/>
    <cellStyle name="Обычный 18 4 11 3 2 2" xfId="17977"/>
    <cellStyle name="Обычный 18 4 11 3 2 2 2" xfId="17978"/>
    <cellStyle name="Обычный 18 4 11 3 2 3" xfId="17979"/>
    <cellStyle name="Обычный 18 4 11 3 2 3 2" xfId="17980"/>
    <cellStyle name="Обычный 18 4 11 3 2 4" xfId="17981"/>
    <cellStyle name="Обычный 18 4 11 3 2 4 2" xfId="17982"/>
    <cellStyle name="Обычный 18 4 11 3 2 5" xfId="17983"/>
    <cellStyle name="Обычный 18 4 11 3 2 5 2" xfId="17984"/>
    <cellStyle name="Обычный 18 4 11 3 2 6" xfId="17985"/>
    <cellStyle name="Обычный 18 4 11 3 3" xfId="17986"/>
    <cellStyle name="Обычный 18 4 11 3 3 2" xfId="17987"/>
    <cellStyle name="Обычный 18 4 11 3 3 2 2" xfId="17988"/>
    <cellStyle name="Обычный 18 4 11 3 3 3" xfId="17989"/>
    <cellStyle name="Обычный 18 4 11 3 3 3 2" xfId="17990"/>
    <cellStyle name="Обычный 18 4 11 3 3 4" xfId="17991"/>
    <cellStyle name="Обычный 18 4 11 3 3 4 2" xfId="17992"/>
    <cellStyle name="Обычный 18 4 11 3 3 5" xfId="17993"/>
    <cellStyle name="Обычный 18 4 11 3 4" xfId="17994"/>
    <cellStyle name="Обычный 18 4 11 3 4 2" xfId="17995"/>
    <cellStyle name="Обычный 18 4 11 3 5" xfId="17996"/>
    <cellStyle name="Обычный 18 4 11 3 5 2" xfId="17997"/>
    <cellStyle name="Обычный 18 4 11 3 6" xfId="17998"/>
    <cellStyle name="Обычный 18 4 11 3 6 2" xfId="17999"/>
    <cellStyle name="Обычный 18 4 11 3 7" xfId="18000"/>
    <cellStyle name="Обычный 18 4 11 3 7 2" xfId="18001"/>
    <cellStyle name="Обычный 18 4 11 3 8" xfId="18002"/>
    <cellStyle name="Обычный 18 4 11 3 8 2" xfId="18003"/>
    <cellStyle name="Обычный 18 4 11 3 9" xfId="18004"/>
    <cellStyle name="Обычный 18 4 11 3 9 2" xfId="18005"/>
    <cellStyle name="Обычный 18 4 11 4" xfId="18006"/>
    <cellStyle name="Обычный 18 4 11 4 2" xfId="18007"/>
    <cellStyle name="Обычный 18 4 11 4 2 2" xfId="18008"/>
    <cellStyle name="Обычный 18 4 11 4 3" xfId="18009"/>
    <cellStyle name="Обычный 18 4 11 4 3 2" xfId="18010"/>
    <cellStyle name="Обычный 18 4 11 4 4" xfId="18011"/>
    <cellStyle name="Обычный 18 4 11 4 4 2" xfId="18012"/>
    <cellStyle name="Обычный 18 4 11 4 5" xfId="18013"/>
    <cellStyle name="Обычный 18 4 11 4 5 2" xfId="18014"/>
    <cellStyle name="Обычный 18 4 11 4 6" xfId="18015"/>
    <cellStyle name="Обычный 18 4 11 5" xfId="18016"/>
    <cellStyle name="Обычный 18 4 11 5 2" xfId="18017"/>
    <cellStyle name="Обычный 18 4 11 5 2 2" xfId="18018"/>
    <cellStyle name="Обычный 18 4 11 5 3" xfId="18019"/>
    <cellStyle name="Обычный 18 4 11 5 3 2" xfId="18020"/>
    <cellStyle name="Обычный 18 4 11 5 4" xfId="18021"/>
    <cellStyle name="Обычный 18 4 11 5 4 2" xfId="18022"/>
    <cellStyle name="Обычный 18 4 11 5 5" xfId="18023"/>
    <cellStyle name="Обычный 18 4 11 6" xfId="18024"/>
    <cellStyle name="Обычный 18 4 11 6 2" xfId="18025"/>
    <cellStyle name="Обычный 18 4 11 7" xfId="18026"/>
    <cellStyle name="Обычный 18 4 11 7 2" xfId="18027"/>
    <cellStyle name="Обычный 18 4 11 8" xfId="18028"/>
    <cellStyle name="Обычный 18 4 11 8 2" xfId="18029"/>
    <cellStyle name="Обычный 18 4 11 9" xfId="18030"/>
    <cellStyle name="Обычный 18 4 11 9 2" xfId="18031"/>
    <cellStyle name="Обычный 18 4 12" xfId="18032"/>
    <cellStyle name="Обычный 18 4 12 10" xfId="18033"/>
    <cellStyle name="Обычный 18 4 12 10 2" xfId="18034"/>
    <cellStyle name="Обычный 18 4 12 11" xfId="18035"/>
    <cellStyle name="Обычный 18 4 12 11 2" xfId="18036"/>
    <cellStyle name="Обычный 18 4 12 12" xfId="18037"/>
    <cellStyle name="Обычный 18 4 12 2" xfId="18038"/>
    <cellStyle name="Обычный 18 4 12 2 10" xfId="18039"/>
    <cellStyle name="Обычный 18 4 12 2 10 2" xfId="18040"/>
    <cellStyle name="Обычный 18 4 12 2 11" xfId="18041"/>
    <cellStyle name="Обычный 18 4 12 2 2" xfId="18042"/>
    <cellStyle name="Обычный 18 4 12 2 2 10" xfId="18043"/>
    <cellStyle name="Обычный 18 4 12 2 2 2" xfId="18044"/>
    <cellStyle name="Обычный 18 4 12 2 2 2 2" xfId="18045"/>
    <cellStyle name="Обычный 18 4 12 2 2 2 2 2" xfId="18046"/>
    <cellStyle name="Обычный 18 4 12 2 2 2 3" xfId="18047"/>
    <cellStyle name="Обычный 18 4 12 2 2 2 3 2" xfId="18048"/>
    <cellStyle name="Обычный 18 4 12 2 2 2 4" xfId="18049"/>
    <cellStyle name="Обычный 18 4 12 2 2 2 4 2" xfId="18050"/>
    <cellStyle name="Обычный 18 4 12 2 2 2 5" xfId="18051"/>
    <cellStyle name="Обычный 18 4 12 2 2 2 5 2" xfId="18052"/>
    <cellStyle name="Обычный 18 4 12 2 2 2 6" xfId="18053"/>
    <cellStyle name="Обычный 18 4 12 2 2 3" xfId="18054"/>
    <cellStyle name="Обычный 18 4 12 2 2 3 2" xfId="18055"/>
    <cellStyle name="Обычный 18 4 12 2 2 3 2 2" xfId="18056"/>
    <cellStyle name="Обычный 18 4 12 2 2 3 3" xfId="18057"/>
    <cellStyle name="Обычный 18 4 12 2 2 3 3 2" xfId="18058"/>
    <cellStyle name="Обычный 18 4 12 2 2 3 4" xfId="18059"/>
    <cellStyle name="Обычный 18 4 12 2 2 3 4 2" xfId="18060"/>
    <cellStyle name="Обычный 18 4 12 2 2 3 5" xfId="18061"/>
    <cellStyle name="Обычный 18 4 12 2 2 4" xfId="18062"/>
    <cellStyle name="Обычный 18 4 12 2 2 4 2" xfId="18063"/>
    <cellStyle name="Обычный 18 4 12 2 2 5" xfId="18064"/>
    <cellStyle name="Обычный 18 4 12 2 2 5 2" xfId="18065"/>
    <cellStyle name="Обычный 18 4 12 2 2 6" xfId="18066"/>
    <cellStyle name="Обычный 18 4 12 2 2 6 2" xfId="18067"/>
    <cellStyle name="Обычный 18 4 12 2 2 7" xfId="18068"/>
    <cellStyle name="Обычный 18 4 12 2 2 7 2" xfId="18069"/>
    <cellStyle name="Обычный 18 4 12 2 2 8" xfId="18070"/>
    <cellStyle name="Обычный 18 4 12 2 2 8 2" xfId="18071"/>
    <cellStyle name="Обычный 18 4 12 2 2 9" xfId="18072"/>
    <cellStyle name="Обычный 18 4 12 2 2 9 2" xfId="18073"/>
    <cellStyle name="Обычный 18 4 12 2 3" xfId="18074"/>
    <cellStyle name="Обычный 18 4 12 2 3 2" xfId="18075"/>
    <cellStyle name="Обычный 18 4 12 2 3 2 2" xfId="18076"/>
    <cellStyle name="Обычный 18 4 12 2 3 3" xfId="18077"/>
    <cellStyle name="Обычный 18 4 12 2 3 3 2" xfId="18078"/>
    <cellStyle name="Обычный 18 4 12 2 3 4" xfId="18079"/>
    <cellStyle name="Обычный 18 4 12 2 3 4 2" xfId="18080"/>
    <cellStyle name="Обычный 18 4 12 2 3 5" xfId="18081"/>
    <cellStyle name="Обычный 18 4 12 2 3 5 2" xfId="18082"/>
    <cellStyle name="Обычный 18 4 12 2 3 6" xfId="18083"/>
    <cellStyle name="Обычный 18 4 12 2 4" xfId="18084"/>
    <cellStyle name="Обычный 18 4 12 2 4 2" xfId="18085"/>
    <cellStyle name="Обычный 18 4 12 2 4 2 2" xfId="18086"/>
    <cellStyle name="Обычный 18 4 12 2 4 3" xfId="18087"/>
    <cellStyle name="Обычный 18 4 12 2 4 3 2" xfId="18088"/>
    <cellStyle name="Обычный 18 4 12 2 4 4" xfId="18089"/>
    <cellStyle name="Обычный 18 4 12 2 4 4 2" xfId="18090"/>
    <cellStyle name="Обычный 18 4 12 2 4 5" xfId="18091"/>
    <cellStyle name="Обычный 18 4 12 2 5" xfId="18092"/>
    <cellStyle name="Обычный 18 4 12 2 5 2" xfId="18093"/>
    <cellStyle name="Обычный 18 4 12 2 6" xfId="18094"/>
    <cellStyle name="Обычный 18 4 12 2 6 2" xfId="18095"/>
    <cellStyle name="Обычный 18 4 12 2 7" xfId="18096"/>
    <cellStyle name="Обычный 18 4 12 2 7 2" xfId="18097"/>
    <cellStyle name="Обычный 18 4 12 2 8" xfId="18098"/>
    <cellStyle name="Обычный 18 4 12 2 8 2" xfId="18099"/>
    <cellStyle name="Обычный 18 4 12 2 9" xfId="18100"/>
    <cellStyle name="Обычный 18 4 12 2 9 2" xfId="18101"/>
    <cellStyle name="Обычный 18 4 12 3" xfId="18102"/>
    <cellStyle name="Обычный 18 4 12 3 10" xfId="18103"/>
    <cellStyle name="Обычный 18 4 12 3 2" xfId="18104"/>
    <cellStyle name="Обычный 18 4 12 3 2 2" xfId="18105"/>
    <cellStyle name="Обычный 18 4 12 3 2 2 2" xfId="18106"/>
    <cellStyle name="Обычный 18 4 12 3 2 3" xfId="18107"/>
    <cellStyle name="Обычный 18 4 12 3 2 3 2" xfId="18108"/>
    <cellStyle name="Обычный 18 4 12 3 2 4" xfId="18109"/>
    <cellStyle name="Обычный 18 4 12 3 2 4 2" xfId="18110"/>
    <cellStyle name="Обычный 18 4 12 3 2 5" xfId="18111"/>
    <cellStyle name="Обычный 18 4 12 3 2 5 2" xfId="18112"/>
    <cellStyle name="Обычный 18 4 12 3 2 6" xfId="18113"/>
    <cellStyle name="Обычный 18 4 12 3 3" xfId="18114"/>
    <cellStyle name="Обычный 18 4 12 3 3 2" xfId="18115"/>
    <cellStyle name="Обычный 18 4 12 3 3 2 2" xfId="18116"/>
    <cellStyle name="Обычный 18 4 12 3 3 3" xfId="18117"/>
    <cellStyle name="Обычный 18 4 12 3 3 3 2" xfId="18118"/>
    <cellStyle name="Обычный 18 4 12 3 3 4" xfId="18119"/>
    <cellStyle name="Обычный 18 4 12 3 3 4 2" xfId="18120"/>
    <cellStyle name="Обычный 18 4 12 3 3 5" xfId="18121"/>
    <cellStyle name="Обычный 18 4 12 3 4" xfId="18122"/>
    <cellStyle name="Обычный 18 4 12 3 4 2" xfId="18123"/>
    <cellStyle name="Обычный 18 4 12 3 5" xfId="18124"/>
    <cellStyle name="Обычный 18 4 12 3 5 2" xfId="18125"/>
    <cellStyle name="Обычный 18 4 12 3 6" xfId="18126"/>
    <cellStyle name="Обычный 18 4 12 3 6 2" xfId="18127"/>
    <cellStyle name="Обычный 18 4 12 3 7" xfId="18128"/>
    <cellStyle name="Обычный 18 4 12 3 7 2" xfId="18129"/>
    <cellStyle name="Обычный 18 4 12 3 8" xfId="18130"/>
    <cellStyle name="Обычный 18 4 12 3 8 2" xfId="18131"/>
    <cellStyle name="Обычный 18 4 12 3 9" xfId="18132"/>
    <cellStyle name="Обычный 18 4 12 3 9 2" xfId="18133"/>
    <cellStyle name="Обычный 18 4 12 4" xfId="18134"/>
    <cellStyle name="Обычный 18 4 12 4 2" xfId="18135"/>
    <cellStyle name="Обычный 18 4 12 4 2 2" xfId="18136"/>
    <cellStyle name="Обычный 18 4 12 4 3" xfId="18137"/>
    <cellStyle name="Обычный 18 4 12 4 3 2" xfId="18138"/>
    <cellStyle name="Обычный 18 4 12 4 4" xfId="18139"/>
    <cellStyle name="Обычный 18 4 12 4 4 2" xfId="18140"/>
    <cellStyle name="Обычный 18 4 12 4 5" xfId="18141"/>
    <cellStyle name="Обычный 18 4 12 4 5 2" xfId="18142"/>
    <cellStyle name="Обычный 18 4 12 4 6" xfId="18143"/>
    <cellStyle name="Обычный 18 4 12 5" xfId="18144"/>
    <cellStyle name="Обычный 18 4 12 5 2" xfId="18145"/>
    <cellStyle name="Обычный 18 4 12 5 2 2" xfId="18146"/>
    <cellStyle name="Обычный 18 4 12 5 3" xfId="18147"/>
    <cellStyle name="Обычный 18 4 12 5 3 2" xfId="18148"/>
    <cellStyle name="Обычный 18 4 12 5 4" xfId="18149"/>
    <cellStyle name="Обычный 18 4 12 5 4 2" xfId="18150"/>
    <cellStyle name="Обычный 18 4 12 5 5" xfId="18151"/>
    <cellStyle name="Обычный 18 4 12 6" xfId="18152"/>
    <cellStyle name="Обычный 18 4 12 6 2" xfId="18153"/>
    <cellStyle name="Обычный 18 4 12 7" xfId="18154"/>
    <cellStyle name="Обычный 18 4 12 7 2" xfId="18155"/>
    <cellStyle name="Обычный 18 4 12 8" xfId="18156"/>
    <cellStyle name="Обычный 18 4 12 8 2" xfId="18157"/>
    <cellStyle name="Обычный 18 4 12 9" xfId="18158"/>
    <cellStyle name="Обычный 18 4 12 9 2" xfId="18159"/>
    <cellStyle name="Обычный 18 4 13" xfId="18160"/>
    <cellStyle name="Обычный 18 4 13 10" xfId="18161"/>
    <cellStyle name="Обычный 18 4 13 10 2" xfId="18162"/>
    <cellStyle name="Обычный 18 4 13 11" xfId="18163"/>
    <cellStyle name="Обычный 18 4 13 2" xfId="18164"/>
    <cellStyle name="Обычный 18 4 13 2 10" xfId="18165"/>
    <cellStyle name="Обычный 18 4 13 2 2" xfId="18166"/>
    <cellStyle name="Обычный 18 4 13 2 2 2" xfId="18167"/>
    <cellStyle name="Обычный 18 4 13 2 2 2 2" xfId="18168"/>
    <cellStyle name="Обычный 18 4 13 2 2 3" xfId="18169"/>
    <cellStyle name="Обычный 18 4 13 2 2 3 2" xfId="18170"/>
    <cellStyle name="Обычный 18 4 13 2 2 4" xfId="18171"/>
    <cellStyle name="Обычный 18 4 13 2 2 4 2" xfId="18172"/>
    <cellStyle name="Обычный 18 4 13 2 2 5" xfId="18173"/>
    <cellStyle name="Обычный 18 4 13 2 2 5 2" xfId="18174"/>
    <cellStyle name="Обычный 18 4 13 2 2 6" xfId="18175"/>
    <cellStyle name="Обычный 18 4 13 2 3" xfId="18176"/>
    <cellStyle name="Обычный 18 4 13 2 3 2" xfId="18177"/>
    <cellStyle name="Обычный 18 4 13 2 3 2 2" xfId="18178"/>
    <cellStyle name="Обычный 18 4 13 2 3 3" xfId="18179"/>
    <cellStyle name="Обычный 18 4 13 2 3 3 2" xfId="18180"/>
    <cellStyle name="Обычный 18 4 13 2 3 4" xfId="18181"/>
    <cellStyle name="Обычный 18 4 13 2 3 4 2" xfId="18182"/>
    <cellStyle name="Обычный 18 4 13 2 3 5" xfId="18183"/>
    <cellStyle name="Обычный 18 4 13 2 4" xfId="18184"/>
    <cellStyle name="Обычный 18 4 13 2 4 2" xfId="18185"/>
    <cellStyle name="Обычный 18 4 13 2 5" xfId="18186"/>
    <cellStyle name="Обычный 18 4 13 2 5 2" xfId="18187"/>
    <cellStyle name="Обычный 18 4 13 2 6" xfId="18188"/>
    <cellStyle name="Обычный 18 4 13 2 6 2" xfId="18189"/>
    <cellStyle name="Обычный 18 4 13 2 7" xfId="18190"/>
    <cellStyle name="Обычный 18 4 13 2 7 2" xfId="18191"/>
    <cellStyle name="Обычный 18 4 13 2 8" xfId="18192"/>
    <cellStyle name="Обычный 18 4 13 2 8 2" xfId="18193"/>
    <cellStyle name="Обычный 18 4 13 2 9" xfId="18194"/>
    <cellStyle name="Обычный 18 4 13 2 9 2" xfId="18195"/>
    <cellStyle name="Обычный 18 4 13 3" xfId="18196"/>
    <cellStyle name="Обычный 18 4 13 3 2" xfId="18197"/>
    <cellStyle name="Обычный 18 4 13 3 2 2" xfId="18198"/>
    <cellStyle name="Обычный 18 4 13 3 3" xfId="18199"/>
    <cellStyle name="Обычный 18 4 13 3 3 2" xfId="18200"/>
    <cellStyle name="Обычный 18 4 13 3 4" xfId="18201"/>
    <cellStyle name="Обычный 18 4 13 3 4 2" xfId="18202"/>
    <cellStyle name="Обычный 18 4 13 3 5" xfId="18203"/>
    <cellStyle name="Обычный 18 4 13 3 5 2" xfId="18204"/>
    <cellStyle name="Обычный 18 4 13 3 6" xfId="18205"/>
    <cellStyle name="Обычный 18 4 13 4" xfId="18206"/>
    <cellStyle name="Обычный 18 4 13 4 2" xfId="18207"/>
    <cellStyle name="Обычный 18 4 13 4 2 2" xfId="18208"/>
    <cellStyle name="Обычный 18 4 13 4 3" xfId="18209"/>
    <cellStyle name="Обычный 18 4 13 4 3 2" xfId="18210"/>
    <cellStyle name="Обычный 18 4 13 4 4" xfId="18211"/>
    <cellStyle name="Обычный 18 4 13 4 4 2" xfId="18212"/>
    <cellStyle name="Обычный 18 4 13 4 5" xfId="18213"/>
    <cellStyle name="Обычный 18 4 13 5" xfId="18214"/>
    <cellStyle name="Обычный 18 4 13 5 2" xfId="18215"/>
    <cellStyle name="Обычный 18 4 13 6" xfId="18216"/>
    <cellStyle name="Обычный 18 4 13 6 2" xfId="18217"/>
    <cellStyle name="Обычный 18 4 13 7" xfId="18218"/>
    <cellStyle name="Обычный 18 4 13 7 2" xfId="18219"/>
    <cellStyle name="Обычный 18 4 13 8" xfId="18220"/>
    <cellStyle name="Обычный 18 4 13 8 2" xfId="18221"/>
    <cellStyle name="Обычный 18 4 13 9" xfId="18222"/>
    <cellStyle name="Обычный 18 4 13 9 2" xfId="18223"/>
    <cellStyle name="Обычный 18 4 14" xfId="18224"/>
    <cellStyle name="Обычный 18 4 14 10" xfId="18225"/>
    <cellStyle name="Обычный 18 4 14 2" xfId="18226"/>
    <cellStyle name="Обычный 18 4 14 2 2" xfId="18227"/>
    <cellStyle name="Обычный 18 4 14 2 2 2" xfId="18228"/>
    <cellStyle name="Обычный 18 4 14 2 3" xfId="18229"/>
    <cellStyle name="Обычный 18 4 14 2 3 2" xfId="18230"/>
    <cellStyle name="Обычный 18 4 14 2 4" xfId="18231"/>
    <cellStyle name="Обычный 18 4 14 2 4 2" xfId="18232"/>
    <cellStyle name="Обычный 18 4 14 2 5" xfId="18233"/>
    <cellStyle name="Обычный 18 4 14 2 5 2" xfId="18234"/>
    <cellStyle name="Обычный 18 4 14 2 6" xfId="18235"/>
    <cellStyle name="Обычный 18 4 14 3" xfId="18236"/>
    <cellStyle name="Обычный 18 4 14 3 2" xfId="18237"/>
    <cellStyle name="Обычный 18 4 14 3 2 2" xfId="18238"/>
    <cellStyle name="Обычный 18 4 14 3 3" xfId="18239"/>
    <cellStyle name="Обычный 18 4 14 3 3 2" xfId="18240"/>
    <cellStyle name="Обычный 18 4 14 3 4" xfId="18241"/>
    <cellStyle name="Обычный 18 4 14 3 4 2" xfId="18242"/>
    <cellStyle name="Обычный 18 4 14 3 5" xfId="18243"/>
    <cellStyle name="Обычный 18 4 14 4" xfId="18244"/>
    <cellStyle name="Обычный 18 4 14 4 2" xfId="18245"/>
    <cellStyle name="Обычный 18 4 14 5" xfId="18246"/>
    <cellStyle name="Обычный 18 4 14 5 2" xfId="18247"/>
    <cellStyle name="Обычный 18 4 14 6" xfId="18248"/>
    <cellStyle name="Обычный 18 4 14 6 2" xfId="18249"/>
    <cellStyle name="Обычный 18 4 14 7" xfId="18250"/>
    <cellStyle name="Обычный 18 4 14 7 2" xfId="18251"/>
    <cellStyle name="Обычный 18 4 14 8" xfId="18252"/>
    <cellStyle name="Обычный 18 4 14 8 2" xfId="18253"/>
    <cellStyle name="Обычный 18 4 14 9" xfId="18254"/>
    <cellStyle name="Обычный 18 4 14 9 2" xfId="18255"/>
    <cellStyle name="Обычный 18 4 15" xfId="18256"/>
    <cellStyle name="Обычный 18 4 15 2" xfId="18257"/>
    <cellStyle name="Обычный 18 4 15 2 2" xfId="18258"/>
    <cellStyle name="Обычный 18 4 15 2 2 2" xfId="18259"/>
    <cellStyle name="Обычный 18 4 15 2 3" xfId="18260"/>
    <cellStyle name="Обычный 18 4 15 2 3 2" xfId="18261"/>
    <cellStyle name="Обычный 18 4 15 2 4" xfId="18262"/>
    <cellStyle name="Обычный 18 4 15 2 4 2" xfId="18263"/>
    <cellStyle name="Обычный 18 4 15 2 5" xfId="18264"/>
    <cellStyle name="Обычный 18 4 15 2 5 2" xfId="18265"/>
    <cellStyle name="Обычный 18 4 15 2 6" xfId="18266"/>
    <cellStyle name="Обычный 18 4 15 3" xfId="18267"/>
    <cellStyle name="Обычный 18 4 15 3 2" xfId="18268"/>
    <cellStyle name="Обычный 18 4 15 4" xfId="18269"/>
    <cellStyle name="Обычный 18 4 15 4 2" xfId="18270"/>
    <cellStyle name="Обычный 18 4 15 5" xfId="18271"/>
    <cellStyle name="Обычный 18 4 15 5 2" xfId="18272"/>
    <cellStyle name="Обычный 18 4 15 6" xfId="18273"/>
    <cellStyle name="Обычный 18 4 15 6 2" xfId="18274"/>
    <cellStyle name="Обычный 18 4 15 7" xfId="18275"/>
    <cellStyle name="Обычный 18 4 16" xfId="18276"/>
    <cellStyle name="Обычный 18 4 16 2" xfId="18277"/>
    <cellStyle name="Обычный 18 4 16 2 2" xfId="18278"/>
    <cellStyle name="Обычный 18 4 16 3" xfId="18279"/>
    <cellStyle name="Обычный 18 4 16 3 2" xfId="18280"/>
    <cellStyle name="Обычный 18 4 16 4" xfId="18281"/>
    <cellStyle name="Обычный 18 4 16 4 2" xfId="18282"/>
    <cellStyle name="Обычный 18 4 16 5" xfId="18283"/>
    <cellStyle name="Обычный 18 4 16 5 2" xfId="18284"/>
    <cellStyle name="Обычный 18 4 16 6" xfId="18285"/>
    <cellStyle name="Обычный 18 4 17" xfId="18286"/>
    <cellStyle name="Обычный 18 4 17 2" xfId="18287"/>
    <cellStyle name="Обычный 18 4 17 2 2" xfId="18288"/>
    <cellStyle name="Обычный 18 4 17 3" xfId="18289"/>
    <cellStyle name="Обычный 18 4 17 3 2" xfId="18290"/>
    <cellStyle name="Обычный 18 4 17 4" xfId="18291"/>
    <cellStyle name="Обычный 18 4 17 4 2" xfId="18292"/>
    <cellStyle name="Обычный 18 4 17 5" xfId="18293"/>
    <cellStyle name="Обычный 18 4 18" xfId="18294"/>
    <cellStyle name="Обычный 18 4 18 2" xfId="18295"/>
    <cellStyle name="Обычный 18 4 19" xfId="18296"/>
    <cellStyle name="Обычный 18 4 19 2" xfId="18297"/>
    <cellStyle name="Обычный 18 4 2" xfId="18298"/>
    <cellStyle name="Обычный 18 4 2 10" xfId="18299"/>
    <cellStyle name="Обычный 18 4 2 10 2" xfId="18300"/>
    <cellStyle name="Обычный 18 4 2 11" xfId="18301"/>
    <cellStyle name="Обычный 18 4 2 11 2" xfId="18302"/>
    <cellStyle name="Обычный 18 4 2 12" xfId="18303"/>
    <cellStyle name="Обычный 18 4 2 12 2" xfId="18304"/>
    <cellStyle name="Обычный 18 4 2 13" xfId="18305"/>
    <cellStyle name="Обычный 18 4 2 13 2" xfId="18306"/>
    <cellStyle name="Обычный 18 4 2 14" xfId="18307"/>
    <cellStyle name="Обычный 18 4 2 2" xfId="18308"/>
    <cellStyle name="Обычный 18 4 2 2 10" xfId="18309"/>
    <cellStyle name="Обычный 18 4 2 2 10 2" xfId="18310"/>
    <cellStyle name="Обычный 18 4 2 2 11" xfId="18311"/>
    <cellStyle name="Обычный 18 4 2 2 11 2" xfId="18312"/>
    <cellStyle name="Обычный 18 4 2 2 12" xfId="18313"/>
    <cellStyle name="Обычный 18 4 2 2 12 2" xfId="18314"/>
    <cellStyle name="Обычный 18 4 2 2 13" xfId="18315"/>
    <cellStyle name="Обычный 18 4 2 2 2" xfId="18316"/>
    <cellStyle name="Обычный 18 4 2 2 2 10" xfId="18317"/>
    <cellStyle name="Обычный 18 4 2 2 2 10 2" xfId="18318"/>
    <cellStyle name="Обычный 18 4 2 2 2 11" xfId="18319"/>
    <cellStyle name="Обычный 18 4 2 2 2 2" xfId="18320"/>
    <cellStyle name="Обычный 18 4 2 2 2 2 10" xfId="18321"/>
    <cellStyle name="Обычный 18 4 2 2 2 2 2" xfId="18322"/>
    <cellStyle name="Обычный 18 4 2 2 2 2 2 2" xfId="18323"/>
    <cellStyle name="Обычный 18 4 2 2 2 2 2 2 2" xfId="18324"/>
    <cellStyle name="Обычный 18 4 2 2 2 2 2 3" xfId="18325"/>
    <cellStyle name="Обычный 18 4 2 2 2 2 2 3 2" xfId="18326"/>
    <cellStyle name="Обычный 18 4 2 2 2 2 2 4" xfId="18327"/>
    <cellStyle name="Обычный 18 4 2 2 2 2 2 4 2" xfId="18328"/>
    <cellStyle name="Обычный 18 4 2 2 2 2 2 5" xfId="18329"/>
    <cellStyle name="Обычный 18 4 2 2 2 2 2 5 2" xfId="18330"/>
    <cellStyle name="Обычный 18 4 2 2 2 2 2 6" xfId="18331"/>
    <cellStyle name="Обычный 18 4 2 2 2 2 3" xfId="18332"/>
    <cellStyle name="Обычный 18 4 2 2 2 2 3 2" xfId="18333"/>
    <cellStyle name="Обычный 18 4 2 2 2 2 3 2 2" xfId="18334"/>
    <cellStyle name="Обычный 18 4 2 2 2 2 3 3" xfId="18335"/>
    <cellStyle name="Обычный 18 4 2 2 2 2 3 3 2" xfId="18336"/>
    <cellStyle name="Обычный 18 4 2 2 2 2 3 4" xfId="18337"/>
    <cellStyle name="Обычный 18 4 2 2 2 2 3 4 2" xfId="18338"/>
    <cellStyle name="Обычный 18 4 2 2 2 2 3 5" xfId="18339"/>
    <cellStyle name="Обычный 18 4 2 2 2 2 4" xfId="18340"/>
    <cellStyle name="Обычный 18 4 2 2 2 2 4 2" xfId="18341"/>
    <cellStyle name="Обычный 18 4 2 2 2 2 5" xfId="18342"/>
    <cellStyle name="Обычный 18 4 2 2 2 2 5 2" xfId="18343"/>
    <cellStyle name="Обычный 18 4 2 2 2 2 6" xfId="18344"/>
    <cellStyle name="Обычный 18 4 2 2 2 2 6 2" xfId="18345"/>
    <cellStyle name="Обычный 18 4 2 2 2 2 7" xfId="18346"/>
    <cellStyle name="Обычный 18 4 2 2 2 2 7 2" xfId="18347"/>
    <cellStyle name="Обычный 18 4 2 2 2 2 8" xfId="18348"/>
    <cellStyle name="Обычный 18 4 2 2 2 2 8 2" xfId="18349"/>
    <cellStyle name="Обычный 18 4 2 2 2 2 9" xfId="18350"/>
    <cellStyle name="Обычный 18 4 2 2 2 2 9 2" xfId="18351"/>
    <cellStyle name="Обычный 18 4 2 2 2 3" xfId="18352"/>
    <cellStyle name="Обычный 18 4 2 2 2 3 2" xfId="18353"/>
    <cellStyle name="Обычный 18 4 2 2 2 3 2 2" xfId="18354"/>
    <cellStyle name="Обычный 18 4 2 2 2 3 3" xfId="18355"/>
    <cellStyle name="Обычный 18 4 2 2 2 3 3 2" xfId="18356"/>
    <cellStyle name="Обычный 18 4 2 2 2 3 4" xfId="18357"/>
    <cellStyle name="Обычный 18 4 2 2 2 3 4 2" xfId="18358"/>
    <cellStyle name="Обычный 18 4 2 2 2 3 5" xfId="18359"/>
    <cellStyle name="Обычный 18 4 2 2 2 3 5 2" xfId="18360"/>
    <cellStyle name="Обычный 18 4 2 2 2 3 6" xfId="18361"/>
    <cellStyle name="Обычный 18 4 2 2 2 4" xfId="18362"/>
    <cellStyle name="Обычный 18 4 2 2 2 4 2" xfId="18363"/>
    <cellStyle name="Обычный 18 4 2 2 2 4 2 2" xfId="18364"/>
    <cellStyle name="Обычный 18 4 2 2 2 4 3" xfId="18365"/>
    <cellStyle name="Обычный 18 4 2 2 2 4 3 2" xfId="18366"/>
    <cellStyle name="Обычный 18 4 2 2 2 4 4" xfId="18367"/>
    <cellStyle name="Обычный 18 4 2 2 2 4 4 2" xfId="18368"/>
    <cellStyle name="Обычный 18 4 2 2 2 4 5" xfId="18369"/>
    <cellStyle name="Обычный 18 4 2 2 2 5" xfId="18370"/>
    <cellStyle name="Обычный 18 4 2 2 2 5 2" xfId="18371"/>
    <cellStyle name="Обычный 18 4 2 2 2 6" xfId="18372"/>
    <cellStyle name="Обычный 18 4 2 2 2 6 2" xfId="18373"/>
    <cellStyle name="Обычный 18 4 2 2 2 7" xfId="18374"/>
    <cellStyle name="Обычный 18 4 2 2 2 7 2" xfId="18375"/>
    <cellStyle name="Обычный 18 4 2 2 2 8" xfId="18376"/>
    <cellStyle name="Обычный 18 4 2 2 2 8 2" xfId="18377"/>
    <cellStyle name="Обычный 18 4 2 2 2 9" xfId="18378"/>
    <cellStyle name="Обычный 18 4 2 2 2 9 2" xfId="18379"/>
    <cellStyle name="Обычный 18 4 2 2 3" xfId="18380"/>
    <cellStyle name="Обычный 18 4 2 2 3 10" xfId="18381"/>
    <cellStyle name="Обычный 18 4 2 2 3 2" xfId="18382"/>
    <cellStyle name="Обычный 18 4 2 2 3 2 2" xfId="18383"/>
    <cellStyle name="Обычный 18 4 2 2 3 2 2 2" xfId="18384"/>
    <cellStyle name="Обычный 18 4 2 2 3 2 3" xfId="18385"/>
    <cellStyle name="Обычный 18 4 2 2 3 2 3 2" xfId="18386"/>
    <cellStyle name="Обычный 18 4 2 2 3 2 4" xfId="18387"/>
    <cellStyle name="Обычный 18 4 2 2 3 2 4 2" xfId="18388"/>
    <cellStyle name="Обычный 18 4 2 2 3 2 5" xfId="18389"/>
    <cellStyle name="Обычный 18 4 2 2 3 2 5 2" xfId="18390"/>
    <cellStyle name="Обычный 18 4 2 2 3 2 6" xfId="18391"/>
    <cellStyle name="Обычный 18 4 2 2 3 3" xfId="18392"/>
    <cellStyle name="Обычный 18 4 2 2 3 3 2" xfId="18393"/>
    <cellStyle name="Обычный 18 4 2 2 3 3 2 2" xfId="18394"/>
    <cellStyle name="Обычный 18 4 2 2 3 3 3" xfId="18395"/>
    <cellStyle name="Обычный 18 4 2 2 3 3 3 2" xfId="18396"/>
    <cellStyle name="Обычный 18 4 2 2 3 3 4" xfId="18397"/>
    <cellStyle name="Обычный 18 4 2 2 3 3 4 2" xfId="18398"/>
    <cellStyle name="Обычный 18 4 2 2 3 3 5" xfId="18399"/>
    <cellStyle name="Обычный 18 4 2 2 3 4" xfId="18400"/>
    <cellStyle name="Обычный 18 4 2 2 3 4 2" xfId="18401"/>
    <cellStyle name="Обычный 18 4 2 2 3 5" xfId="18402"/>
    <cellStyle name="Обычный 18 4 2 2 3 5 2" xfId="18403"/>
    <cellStyle name="Обычный 18 4 2 2 3 6" xfId="18404"/>
    <cellStyle name="Обычный 18 4 2 2 3 6 2" xfId="18405"/>
    <cellStyle name="Обычный 18 4 2 2 3 7" xfId="18406"/>
    <cellStyle name="Обычный 18 4 2 2 3 7 2" xfId="18407"/>
    <cellStyle name="Обычный 18 4 2 2 3 8" xfId="18408"/>
    <cellStyle name="Обычный 18 4 2 2 3 8 2" xfId="18409"/>
    <cellStyle name="Обычный 18 4 2 2 3 9" xfId="18410"/>
    <cellStyle name="Обычный 18 4 2 2 3 9 2" xfId="18411"/>
    <cellStyle name="Обычный 18 4 2 2 4" xfId="18412"/>
    <cellStyle name="Обычный 18 4 2 2 4 2" xfId="18413"/>
    <cellStyle name="Обычный 18 4 2 2 4 2 2" xfId="18414"/>
    <cellStyle name="Обычный 18 4 2 2 4 2 2 2" xfId="18415"/>
    <cellStyle name="Обычный 18 4 2 2 4 2 3" xfId="18416"/>
    <cellStyle name="Обычный 18 4 2 2 4 2 3 2" xfId="18417"/>
    <cellStyle name="Обычный 18 4 2 2 4 2 4" xfId="18418"/>
    <cellStyle name="Обычный 18 4 2 2 4 2 4 2" xfId="18419"/>
    <cellStyle name="Обычный 18 4 2 2 4 2 5" xfId="18420"/>
    <cellStyle name="Обычный 18 4 2 2 4 2 5 2" xfId="18421"/>
    <cellStyle name="Обычный 18 4 2 2 4 2 6" xfId="18422"/>
    <cellStyle name="Обычный 18 4 2 2 4 3" xfId="18423"/>
    <cellStyle name="Обычный 18 4 2 2 4 3 2" xfId="18424"/>
    <cellStyle name="Обычный 18 4 2 2 4 4" xfId="18425"/>
    <cellStyle name="Обычный 18 4 2 2 4 4 2" xfId="18426"/>
    <cellStyle name="Обычный 18 4 2 2 4 5" xfId="18427"/>
    <cellStyle name="Обычный 18 4 2 2 4 5 2" xfId="18428"/>
    <cellStyle name="Обычный 18 4 2 2 4 6" xfId="18429"/>
    <cellStyle name="Обычный 18 4 2 2 4 6 2" xfId="18430"/>
    <cellStyle name="Обычный 18 4 2 2 4 7" xfId="18431"/>
    <cellStyle name="Обычный 18 4 2 2 5" xfId="18432"/>
    <cellStyle name="Обычный 18 4 2 2 5 2" xfId="18433"/>
    <cellStyle name="Обычный 18 4 2 2 5 2 2" xfId="18434"/>
    <cellStyle name="Обычный 18 4 2 2 5 3" xfId="18435"/>
    <cellStyle name="Обычный 18 4 2 2 5 3 2" xfId="18436"/>
    <cellStyle name="Обычный 18 4 2 2 5 4" xfId="18437"/>
    <cellStyle name="Обычный 18 4 2 2 5 4 2" xfId="18438"/>
    <cellStyle name="Обычный 18 4 2 2 5 5" xfId="18439"/>
    <cellStyle name="Обычный 18 4 2 2 5 5 2" xfId="18440"/>
    <cellStyle name="Обычный 18 4 2 2 5 6" xfId="18441"/>
    <cellStyle name="Обычный 18 4 2 2 6" xfId="18442"/>
    <cellStyle name="Обычный 18 4 2 2 6 2" xfId="18443"/>
    <cellStyle name="Обычный 18 4 2 2 6 2 2" xfId="18444"/>
    <cellStyle name="Обычный 18 4 2 2 6 3" xfId="18445"/>
    <cellStyle name="Обычный 18 4 2 2 6 3 2" xfId="18446"/>
    <cellStyle name="Обычный 18 4 2 2 6 4" xfId="18447"/>
    <cellStyle name="Обычный 18 4 2 2 6 4 2" xfId="18448"/>
    <cellStyle name="Обычный 18 4 2 2 6 5" xfId="18449"/>
    <cellStyle name="Обычный 18 4 2 2 7" xfId="18450"/>
    <cellStyle name="Обычный 18 4 2 2 7 2" xfId="18451"/>
    <cellStyle name="Обычный 18 4 2 2 8" xfId="18452"/>
    <cellStyle name="Обычный 18 4 2 2 8 2" xfId="18453"/>
    <cellStyle name="Обычный 18 4 2 2 9" xfId="18454"/>
    <cellStyle name="Обычный 18 4 2 2 9 2" xfId="18455"/>
    <cellStyle name="Обычный 18 4 2 3" xfId="18456"/>
    <cellStyle name="Обычный 18 4 2 3 10" xfId="18457"/>
    <cellStyle name="Обычный 18 4 2 3 10 2" xfId="18458"/>
    <cellStyle name="Обычный 18 4 2 3 11" xfId="18459"/>
    <cellStyle name="Обычный 18 4 2 3 2" xfId="18460"/>
    <cellStyle name="Обычный 18 4 2 3 2 10" xfId="18461"/>
    <cellStyle name="Обычный 18 4 2 3 2 2" xfId="18462"/>
    <cellStyle name="Обычный 18 4 2 3 2 2 2" xfId="18463"/>
    <cellStyle name="Обычный 18 4 2 3 2 2 2 2" xfId="18464"/>
    <cellStyle name="Обычный 18 4 2 3 2 2 3" xfId="18465"/>
    <cellStyle name="Обычный 18 4 2 3 2 2 3 2" xfId="18466"/>
    <cellStyle name="Обычный 18 4 2 3 2 2 4" xfId="18467"/>
    <cellStyle name="Обычный 18 4 2 3 2 2 4 2" xfId="18468"/>
    <cellStyle name="Обычный 18 4 2 3 2 2 5" xfId="18469"/>
    <cellStyle name="Обычный 18 4 2 3 2 2 5 2" xfId="18470"/>
    <cellStyle name="Обычный 18 4 2 3 2 2 6" xfId="18471"/>
    <cellStyle name="Обычный 18 4 2 3 2 3" xfId="18472"/>
    <cellStyle name="Обычный 18 4 2 3 2 3 2" xfId="18473"/>
    <cellStyle name="Обычный 18 4 2 3 2 3 2 2" xfId="18474"/>
    <cellStyle name="Обычный 18 4 2 3 2 3 3" xfId="18475"/>
    <cellStyle name="Обычный 18 4 2 3 2 3 3 2" xfId="18476"/>
    <cellStyle name="Обычный 18 4 2 3 2 3 4" xfId="18477"/>
    <cellStyle name="Обычный 18 4 2 3 2 3 4 2" xfId="18478"/>
    <cellStyle name="Обычный 18 4 2 3 2 3 5" xfId="18479"/>
    <cellStyle name="Обычный 18 4 2 3 2 4" xfId="18480"/>
    <cellStyle name="Обычный 18 4 2 3 2 4 2" xfId="18481"/>
    <cellStyle name="Обычный 18 4 2 3 2 5" xfId="18482"/>
    <cellStyle name="Обычный 18 4 2 3 2 5 2" xfId="18483"/>
    <cellStyle name="Обычный 18 4 2 3 2 6" xfId="18484"/>
    <cellStyle name="Обычный 18 4 2 3 2 6 2" xfId="18485"/>
    <cellStyle name="Обычный 18 4 2 3 2 7" xfId="18486"/>
    <cellStyle name="Обычный 18 4 2 3 2 7 2" xfId="18487"/>
    <cellStyle name="Обычный 18 4 2 3 2 8" xfId="18488"/>
    <cellStyle name="Обычный 18 4 2 3 2 8 2" xfId="18489"/>
    <cellStyle name="Обычный 18 4 2 3 2 9" xfId="18490"/>
    <cellStyle name="Обычный 18 4 2 3 2 9 2" xfId="18491"/>
    <cellStyle name="Обычный 18 4 2 3 3" xfId="18492"/>
    <cellStyle name="Обычный 18 4 2 3 3 2" xfId="18493"/>
    <cellStyle name="Обычный 18 4 2 3 3 2 2" xfId="18494"/>
    <cellStyle name="Обычный 18 4 2 3 3 3" xfId="18495"/>
    <cellStyle name="Обычный 18 4 2 3 3 3 2" xfId="18496"/>
    <cellStyle name="Обычный 18 4 2 3 3 4" xfId="18497"/>
    <cellStyle name="Обычный 18 4 2 3 3 4 2" xfId="18498"/>
    <cellStyle name="Обычный 18 4 2 3 3 5" xfId="18499"/>
    <cellStyle name="Обычный 18 4 2 3 3 5 2" xfId="18500"/>
    <cellStyle name="Обычный 18 4 2 3 3 6" xfId="18501"/>
    <cellStyle name="Обычный 18 4 2 3 4" xfId="18502"/>
    <cellStyle name="Обычный 18 4 2 3 4 2" xfId="18503"/>
    <cellStyle name="Обычный 18 4 2 3 4 2 2" xfId="18504"/>
    <cellStyle name="Обычный 18 4 2 3 4 3" xfId="18505"/>
    <cellStyle name="Обычный 18 4 2 3 4 3 2" xfId="18506"/>
    <cellStyle name="Обычный 18 4 2 3 4 4" xfId="18507"/>
    <cellStyle name="Обычный 18 4 2 3 4 4 2" xfId="18508"/>
    <cellStyle name="Обычный 18 4 2 3 4 5" xfId="18509"/>
    <cellStyle name="Обычный 18 4 2 3 5" xfId="18510"/>
    <cellStyle name="Обычный 18 4 2 3 5 2" xfId="18511"/>
    <cellStyle name="Обычный 18 4 2 3 6" xfId="18512"/>
    <cellStyle name="Обычный 18 4 2 3 6 2" xfId="18513"/>
    <cellStyle name="Обычный 18 4 2 3 7" xfId="18514"/>
    <cellStyle name="Обычный 18 4 2 3 7 2" xfId="18515"/>
    <cellStyle name="Обычный 18 4 2 3 8" xfId="18516"/>
    <cellStyle name="Обычный 18 4 2 3 8 2" xfId="18517"/>
    <cellStyle name="Обычный 18 4 2 3 9" xfId="18518"/>
    <cellStyle name="Обычный 18 4 2 3 9 2" xfId="18519"/>
    <cellStyle name="Обычный 18 4 2 4" xfId="18520"/>
    <cellStyle name="Обычный 18 4 2 4 10" xfId="18521"/>
    <cellStyle name="Обычный 18 4 2 4 2" xfId="18522"/>
    <cellStyle name="Обычный 18 4 2 4 2 2" xfId="18523"/>
    <cellStyle name="Обычный 18 4 2 4 2 2 2" xfId="18524"/>
    <cellStyle name="Обычный 18 4 2 4 2 3" xfId="18525"/>
    <cellStyle name="Обычный 18 4 2 4 2 3 2" xfId="18526"/>
    <cellStyle name="Обычный 18 4 2 4 2 4" xfId="18527"/>
    <cellStyle name="Обычный 18 4 2 4 2 4 2" xfId="18528"/>
    <cellStyle name="Обычный 18 4 2 4 2 5" xfId="18529"/>
    <cellStyle name="Обычный 18 4 2 4 2 5 2" xfId="18530"/>
    <cellStyle name="Обычный 18 4 2 4 2 6" xfId="18531"/>
    <cellStyle name="Обычный 18 4 2 4 3" xfId="18532"/>
    <cellStyle name="Обычный 18 4 2 4 3 2" xfId="18533"/>
    <cellStyle name="Обычный 18 4 2 4 3 2 2" xfId="18534"/>
    <cellStyle name="Обычный 18 4 2 4 3 3" xfId="18535"/>
    <cellStyle name="Обычный 18 4 2 4 3 3 2" xfId="18536"/>
    <cellStyle name="Обычный 18 4 2 4 3 4" xfId="18537"/>
    <cellStyle name="Обычный 18 4 2 4 3 4 2" xfId="18538"/>
    <cellStyle name="Обычный 18 4 2 4 3 5" xfId="18539"/>
    <cellStyle name="Обычный 18 4 2 4 4" xfId="18540"/>
    <cellStyle name="Обычный 18 4 2 4 4 2" xfId="18541"/>
    <cellStyle name="Обычный 18 4 2 4 5" xfId="18542"/>
    <cellStyle name="Обычный 18 4 2 4 5 2" xfId="18543"/>
    <cellStyle name="Обычный 18 4 2 4 6" xfId="18544"/>
    <cellStyle name="Обычный 18 4 2 4 6 2" xfId="18545"/>
    <cellStyle name="Обычный 18 4 2 4 7" xfId="18546"/>
    <cellStyle name="Обычный 18 4 2 4 7 2" xfId="18547"/>
    <cellStyle name="Обычный 18 4 2 4 8" xfId="18548"/>
    <cellStyle name="Обычный 18 4 2 4 8 2" xfId="18549"/>
    <cellStyle name="Обычный 18 4 2 4 9" xfId="18550"/>
    <cellStyle name="Обычный 18 4 2 4 9 2" xfId="18551"/>
    <cellStyle name="Обычный 18 4 2 5" xfId="18552"/>
    <cellStyle name="Обычный 18 4 2 5 2" xfId="18553"/>
    <cellStyle name="Обычный 18 4 2 5 2 2" xfId="18554"/>
    <cellStyle name="Обычный 18 4 2 5 2 2 2" xfId="18555"/>
    <cellStyle name="Обычный 18 4 2 5 2 3" xfId="18556"/>
    <cellStyle name="Обычный 18 4 2 5 2 3 2" xfId="18557"/>
    <cellStyle name="Обычный 18 4 2 5 2 4" xfId="18558"/>
    <cellStyle name="Обычный 18 4 2 5 2 4 2" xfId="18559"/>
    <cellStyle name="Обычный 18 4 2 5 2 5" xfId="18560"/>
    <cellStyle name="Обычный 18 4 2 5 2 5 2" xfId="18561"/>
    <cellStyle name="Обычный 18 4 2 5 2 6" xfId="18562"/>
    <cellStyle name="Обычный 18 4 2 5 3" xfId="18563"/>
    <cellStyle name="Обычный 18 4 2 5 3 2" xfId="18564"/>
    <cellStyle name="Обычный 18 4 2 5 4" xfId="18565"/>
    <cellStyle name="Обычный 18 4 2 5 4 2" xfId="18566"/>
    <cellStyle name="Обычный 18 4 2 5 5" xfId="18567"/>
    <cellStyle name="Обычный 18 4 2 5 5 2" xfId="18568"/>
    <cellStyle name="Обычный 18 4 2 5 6" xfId="18569"/>
    <cellStyle name="Обычный 18 4 2 5 6 2" xfId="18570"/>
    <cellStyle name="Обычный 18 4 2 5 7" xfId="18571"/>
    <cellStyle name="Обычный 18 4 2 6" xfId="18572"/>
    <cellStyle name="Обычный 18 4 2 6 2" xfId="18573"/>
    <cellStyle name="Обычный 18 4 2 6 2 2" xfId="18574"/>
    <cellStyle name="Обычный 18 4 2 6 3" xfId="18575"/>
    <cellStyle name="Обычный 18 4 2 6 3 2" xfId="18576"/>
    <cellStyle name="Обычный 18 4 2 6 4" xfId="18577"/>
    <cellStyle name="Обычный 18 4 2 6 4 2" xfId="18578"/>
    <cellStyle name="Обычный 18 4 2 6 5" xfId="18579"/>
    <cellStyle name="Обычный 18 4 2 6 5 2" xfId="18580"/>
    <cellStyle name="Обычный 18 4 2 6 6" xfId="18581"/>
    <cellStyle name="Обычный 18 4 2 7" xfId="18582"/>
    <cellStyle name="Обычный 18 4 2 7 2" xfId="18583"/>
    <cellStyle name="Обычный 18 4 2 7 2 2" xfId="18584"/>
    <cellStyle name="Обычный 18 4 2 7 3" xfId="18585"/>
    <cellStyle name="Обычный 18 4 2 7 3 2" xfId="18586"/>
    <cellStyle name="Обычный 18 4 2 7 4" xfId="18587"/>
    <cellStyle name="Обычный 18 4 2 7 4 2" xfId="18588"/>
    <cellStyle name="Обычный 18 4 2 7 5" xfId="18589"/>
    <cellStyle name="Обычный 18 4 2 8" xfId="18590"/>
    <cellStyle name="Обычный 18 4 2 8 2" xfId="18591"/>
    <cellStyle name="Обычный 18 4 2 9" xfId="18592"/>
    <cellStyle name="Обычный 18 4 2 9 2" xfId="18593"/>
    <cellStyle name="Обычный 18 4 20" xfId="18594"/>
    <cellStyle name="Обычный 18 4 20 2" xfId="18595"/>
    <cellStyle name="Обычный 18 4 21" xfId="18596"/>
    <cellStyle name="Обычный 18 4 21 2" xfId="18597"/>
    <cellStyle name="Обычный 18 4 22" xfId="18598"/>
    <cellStyle name="Обычный 18 4 22 2" xfId="18599"/>
    <cellStyle name="Обычный 18 4 23" xfId="18600"/>
    <cellStyle name="Обычный 18 4 23 2" xfId="18601"/>
    <cellStyle name="Обычный 18 4 24" xfId="18602"/>
    <cellStyle name="Обычный 18 4 25" xfId="17775"/>
    <cellStyle name="Обычный 18 4 3" xfId="18603"/>
    <cellStyle name="Обычный 18 4 3 10" xfId="18604"/>
    <cellStyle name="Обычный 18 4 3 10 2" xfId="18605"/>
    <cellStyle name="Обычный 18 4 3 11" xfId="18606"/>
    <cellStyle name="Обычный 18 4 3 11 2" xfId="18607"/>
    <cellStyle name="Обычный 18 4 3 12" xfId="18608"/>
    <cellStyle name="Обычный 18 4 3 12 2" xfId="18609"/>
    <cellStyle name="Обычный 18 4 3 13" xfId="18610"/>
    <cellStyle name="Обычный 18 4 3 2" xfId="18611"/>
    <cellStyle name="Обычный 18 4 3 2 10" xfId="18612"/>
    <cellStyle name="Обычный 18 4 3 2 10 2" xfId="18613"/>
    <cellStyle name="Обычный 18 4 3 2 11" xfId="18614"/>
    <cellStyle name="Обычный 18 4 3 2 2" xfId="18615"/>
    <cellStyle name="Обычный 18 4 3 2 2 10" xfId="18616"/>
    <cellStyle name="Обычный 18 4 3 2 2 2" xfId="18617"/>
    <cellStyle name="Обычный 18 4 3 2 2 2 2" xfId="18618"/>
    <cellStyle name="Обычный 18 4 3 2 2 2 2 2" xfId="18619"/>
    <cellStyle name="Обычный 18 4 3 2 2 2 3" xfId="18620"/>
    <cellStyle name="Обычный 18 4 3 2 2 2 3 2" xfId="18621"/>
    <cellStyle name="Обычный 18 4 3 2 2 2 4" xfId="18622"/>
    <cellStyle name="Обычный 18 4 3 2 2 2 4 2" xfId="18623"/>
    <cellStyle name="Обычный 18 4 3 2 2 2 5" xfId="18624"/>
    <cellStyle name="Обычный 18 4 3 2 2 2 5 2" xfId="18625"/>
    <cellStyle name="Обычный 18 4 3 2 2 2 6" xfId="18626"/>
    <cellStyle name="Обычный 18 4 3 2 2 3" xfId="18627"/>
    <cellStyle name="Обычный 18 4 3 2 2 3 2" xfId="18628"/>
    <cellStyle name="Обычный 18 4 3 2 2 3 2 2" xfId="18629"/>
    <cellStyle name="Обычный 18 4 3 2 2 3 3" xfId="18630"/>
    <cellStyle name="Обычный 18 4 3 2 2 3 3 2" xfId="18631"/>
    <cellStyle name="Обычный 18 4 3 2 2 3 4" xfId="18632"/>
    <cellStyle name="Обычный 18 4 3 2 2 3 4 2" xfId="18633"/>
    <cellStyle name="Обычный 18 4 3 2 2 3 5" xfId="18634"/>
    <cellStyle name="Обычный 18 4 3 2 2 4" xfId="18635"/>
    <cellStyle name="Обычный 18 4 3 2 2 4 2" xfId="18636"/>
    <cellStyle name="Обычный 18 4 3 2 2 5" xfId="18637"/>
    <cellStyle name="Обычный 18 4 3 2 2 5 2" xfId="18638"/>
    <cellStyle name="Обычный 18 4 3 2 2 6" xfId="18639"/>
    <cellStyle name="Обычный 18 4 3 2 2 6 2" xfId="18640"/>
    <cellStyle name="Обычный 18 4 3 2 2 7" xfId="18641"/>
    <cellStyle name="Обычный 18 4 3 2 2 7 2" xfId="18642"/>
    <cellStyle name="Обычный 18 4 3 2 2 8" xfId="18643"/>
    <cellStyle name="Обычный 18 4 3 2 2 8 2" xfId="18644"/>
    <cellStyle name="Обычный 18 4 3 2 2 9" xfId="18645"/>
    <cellStyle name="Обычный 18 4 3 2 2 9 2" xfId="18646"/>
    <cellStyle name="Обычный 18 4 3 2 3" xfId="18647"/>
    <cellStyle name="Обычный 18 4 3 2 3 2" xfId="18648"/>
    <cellStyle name="Обычный 18 4 3 2 3 2 2" xfId="18649"/>
    <cellStyle name="Обычный 18 4 3 2 3 3" xfId="18650"/>
    <cellStyle name="Обычный 18 4 3 2 3 3 2" xfId="18651"/>
    <cellStyle name="Обычный 18 4 3 2 3 4" xfId="18652"/>
    <cellStyle name="Обычный 18 4 3 2 3 4 2" xfId="18653"/>
    <cellStyle name="Обычный 18 4 3 2 3 5" xfId="18654"/>
    <cellStyle name="Обычный 18 4 3 2 3 5 2" xfId="18655"/>
    <cellStyle name="Обычный 18 4 3 2 3 6" xfId="18656"/>
    <cellStyle name="Обычный 18 4 3 2 4" xfId="18657"/>
    <cellStyle name="Обычный 18 4 3 2 4 2" xfId="18658"/>
    <cellStyle name="Обычный 18 4 3 2 4 2 2" xfId="18659"/>
    <cellStyle name="Обычный 18 4 3 2 4 3" xfId="18660"/>
    <cellStyle name="Обычный 18 4 3 2 4 3 2" xfId="18661"/>
    <cellStyle name="Обычный 18 4 3 2 4 4" xfId="18662"/>
    <cellStyle name="Обычный 18 4 3 2 4 4 2" xfId="18663"/>
    <cellStyle name="Обычный 18 4 3 2 4 5" xfId="18664"/>
    <cellStyle name="Обычный 18 4 3 2 5" xfId="18665"/>
    <cellStyle name="Обычный 18 4 3 2 5 2" xfId="18666"/>
    <cellStyle name="Обычный 18 4 3 2 6" xfId="18667"/>
    <cellStyle name="Обычный 18 4 3 2 6 2" xfId="18668"/>
    <cellStyle name="Обычный 18 4 3 2 7" xfId="18669"/>
    <cellStyle name="Обычный 18 4 3 2 7 2" xfId="18670"/>
    <cellStyle name="Обычный 18 4 3 2 8" xfId="18671"/>
    <cellStyle name="Обычный 18 4 3 2 8 2" xfId="18672"/>
    <cellStyle name="Обычный 18 4 3 2 9" xfId="18673"/>
    <cellStyle name="Обычный 18 4 3 2 9 2" xfId="18674"/>
    <cellStyle name="Обычный 18 4 3 3" xfId="18675"/>
    <cellStyle name="Обычный 18 4 3 3 10" xfId="18676"/>
    <cellStyle name="Обычный 18 4 3 3 2" xfId="18677"/>
    <cellStyle name="Обычный 18 4 3 3 2 2" xfId="18678"/>
    <cellStyle name="Обычный 18 4 3 3 2 2 2" xfId="18679"/>
    <cellStyle name="Обычный 18 4 3 3 2 3" xfId="18680"/>
    <cellStyle name="Обычный 18 4 3 3 2 3 2" xfId="18681"/>
    <cellStyle name="Обычный 18 4 3 3 2 4" xfId="18682"/>
    <cellStyle name="Обычный 18 4 3 3 2 4 2" xfId="18683"/>
    <cellStyle name="Обычный 18 4 3 3 2 5" xfId="18684"/>
    <cellStyle name="Обычный 18 4 3 3 2 5 2" xfId="18685"/>
    <cellStyle name="Обычный 18 4 3 3 2 6" xfId="18686"/>
    <cellStyle name="Обычный 18 4 3 3 3" xfId="18687"/>
    <cellStyle name="Обычный 18 4 3 3 3 2" xfId="18688"/>
    <cellStyle name="Обычный 18 4 3 3 3 2 2" xfId="18689"/>
    <cellStyle name="Обычный 18 4 3 3 3 3" xfId="18690"/>
    <cellStyle name="Обычный 18 4 3 3 3 3 2" xfId="18691"/>
    <cellStyle name="Обычный 18 4 3 3 3 4" xfId="18692"/>
    <cellStyle name="Обычный 18 4 3 3 3 4 2" xfId="18693"/>
    <cellStyle name="Обычный 18 4 3 3 3 5" xfId="18694"/>
    <cellStyle name="Обычный 18 4 3 3 4" xfId="18695"/>
    <cellStyle name="Обычный 18 4 3 3 4 2" xfId="18696"/>
    <cellStyle name="Обычный 18 4 3 3 5" xfId="18697"/>
    <cellStyle name="Обычный 18 4 3 3 5 2" xfId="18698"/>
    <cellStyle name="Обычный 18 4 3 3 6" xfId="18699"/>
    <cellStyle name="Обычный 18 4 3 3 6 2" xfId="18700"/>
    <cellStyle name="Обычный 18 4 3 3 7" xfId="18701"/>
    <cellStyle name="Обычный 18 4 3 3 7 2" xfId="18702"/>
    <cellStyle name="Обычный 18 4 3 3 8" xfId="18703"/>
    <cellStyle name="Обычный 18 4 3 3 8 2" xfId="18704"/>
    <cellStyle name="Обычный 18 4 3 3 9" xfId="18705"/>
    <cellStyle name="Обычный 18 4 3 3 9 2" xfId="18706"/>
    <cellStyle name="Обычный 18 4 3 4" xfId="18707"/>
    <cellStyle name="Обычный 18 4 3 4 2" xfId="18708"/>
    <cellStyle name="Обычный 18 4 3 4 2 2" xfId="18709"/>
    <cellStyle name="Обычный 18 4 3 4 2 2 2" xfId="18710"/>
    <cellStyle name="Обычный 18 4 3 4 2 3" xfId="18711"/>
    <cellStyle name="Обычный 18 4 3 4 2 3 2" xfId="18712"/>
    <cellStyle name="Обычный 18 4 3 4 2 4" xfId="18713"/>
    <cellStyle name="Обычный 18 4 3 4 2 4 2" xfId="18714"/>
    <cellStyle name="Обычный 18 4 3 4 2 5" xfId="18715"/>
    <cellStyle name="Обычный 18 4 3 4 2 5 2" xfId="18716"/>
    <cellStyle name="Обычный 18 4 3 4 2 6" xfId="18717"/>
    <cellStyle name="Обычный 18 4 3 4 3" xfId="18718"/>
    <cellStyle name="Обычный 18 4 3 4 3 2" xfId="18719"/>
    <cellStyle name="Обычный 18 4 3 4 4" xfId="18720"/>
    <cellStyle name="Обычный 18 4 3 4 4 2" xfId="18721"/>
    <cellStyle name="Обычный 18 4 3 4 5" xfId="18722"/>
    <cellStyle name="Обычный 18 4 3 4 5 2" xfId="18723"/>
    <cellStyle name="Обычный 18 4 3 4 6" xfId="18724"/>
    <cellStyle name="Обычный 18 4 3 4 6 2" xfId="18725"/>
    <cellStyle name="Обычный 18 4 3 4 7" xfId="18726"/>
    <cellStyle name="Обычный 18 4 3 5" xfId="18727"/>
    <cellStyle name="Обычный 18 4 3 5 2" xfId="18728"/>
    <cellStyle name="Обычный 18 4 3 5 2 2" xfId="18729"/>
    <cellStyle name="Обычный 18 4 3 5 3" xfId="18730"/>
    <cellStyle name="Обычный 18 4 3 5 3 2" xfId="18731"/>
    <cellStyle name="Обычный 18 4 3 5 4" xfId="18732"/>
    <cellStyle name="Обычный 18 4 3 5 4 2" xfId="18733"/>
    <cellStyle name="Обычный 18 4 3 5 5" xfId="18734"/>
    <cellStyle name="Обычный 18 4 3 5 5 2" xfId="18735"/>
    <cellStyle name="Обычный 18 4 3 5 6" xfId="18736"/>
    <cellStyle name="Обычный 18 4 3 6" xfId="18737"/>
    <cellStyle name="Обычный 18 4 3 6 2" xfId="18738"/>
    <cellStyle name="Обычный 18 4 3 6 2 2" xfId="18739"/>
    <cellStyle name="Обычный 18 4 3 6 3" xfId="18740"/>
    <cellStyle name="Обычный 18 4 3 6 3 2" xfId="18741"/>
    <cellStyle name="Обычный 18 4 3 6 4" xfId="18742"/>
    <cellStyle name="Обычный 18 4 3 6 4 2" xfId="18743"/>
    <cellStyle name="Обычный 18 4 3 6 5" xfId="18744"/>
    <cellStyle name="Обычный 18 4 3 7" xfId="18745"/>
    <cellStyle name="Обычный 18 4 3 7 2" xfId="18746"/>
    <cellStyle name="Обычный 18 4 3 8" xfId="18747"/>
    <cellStyle name="Обычный 18 4 3 8 2" xfId="18748"/>
    <cellStyle name="Обычный 18 4 3 9" xfId="18749"/>
    <cellStyle name="Обычный 18 4 3 9 2" xfId="18750"/>
    <cellStyle name="Обычный 18 4 4" xfId="18751"/>
    <cellStyle name="Обычный 18 4 4 10" xfId="18752"/>
    <cellStyle name="Обычный 18 4 4 10 2" xfId="18753"/>
    <cellStyle name="Обычный 18 4 4 11" xfId="18754"/>
    <cellStyle name="Обычный 18 4 4 11 2" xfId="18755"/>
    <cellStyle name="Обычный 18 4 4 12" xfId="18756"/>
    <cellStyle name="Обычный 18 4 4 12 2" xfId="18757"/>
    <cellStyle name="Обычный 18 4 4 13" xfId="18758"/>
    <cellStyle name="Обычный 18 4 4 2" xfId="18759"/>
    <cellStyle name="Обычный 18 4 4 2 10" xfId="18760"/>
    <cellStyle name="Обычный 18 4 4 2 10 2" xfId="18761"/>
    <cellStyle name="Обычный 18 4 4 2 11" xfId="18762"/>
    <cellStyle name="Обычный 18 4 4 2 2" xfId="18763"/>
    <cellStyle name="Обычный 18 4 4 2 2 10" xfId="18764"/>
    <cellStyle name="Обычный 18 4 4 2 2 2" xfId="18765"/>
    <cellStyle name="Обычный 18 4 4 2 2 2 2" xfId="18766"/>
    <cellStyle name="Обычный 18 4 4 2 2 2 2 2" xfId="18767"/>
    <cellStyle name="Обычный 18 4 4 2 2 2 3" xfId="18768"/>
    <cellStyle name="Обычный 18 4 4 2 2 2 3 2" xfId="18769"/>
    <cellStyle name="Обычный 18 4 4 2 2 2 4" xfId="18770"/>
    <cellStyle name="Обычный 18 4 4 2 2 2 4 2" xfId="18771"/>
    <cellStyle name="Обычный 18 4 4 2 2 2 5" xfId="18772"/>
    <cellStyle name="Обычный 18 4 4 2 2 2 5 2" xfId="18773"/>
    <cellStyle name="Обычный 18 4 4 2 2 2 6" xfId="18774"/>
    <cellStyle name="Обычный 18 4 4 2 2 3" xfId="18775"/>
    <cellStyle name="Обычный 18 4 4 2 2 3 2" xfId="18776"/>
    <cellStyle name="Обычный 18 4 4 2 2 3 2 2" xfId="18777"/>
    <cellStyle name="Обычный 18 4 4 2 2 3 3" xfId="18778"/>
    <cellStyle name="Обычный 18 4 4 2 2 3 3 2" xfId="18779"/>
    <cellStyle name="Обычный 18 4 4 2 2 3 4" xfId="18780"/>
    <cellStyle name="Обычный 18 4 4 2 2 3 4 2" xfId="18781"/>
    <cellStyle name="Обычный 18 4 4 2 2 3 5" xfId="18782"/>
    <cellStyle name="Обычный 18 4 4 2 2 4" xfId="18783"/>
    <cellStyle name="Обычный 18 4 4 2 2 4 2" xfId="18784"/>
    <cellStyle name="Обычный 18 4 4 2 2 5" xfId="18785"/>
    <cellStyle name="Обычный 18 4 4 2 2 5 2" xfId="18786"/>
    <cellStyle name="Обычный 18 4 4 2 2 6" xfId="18787"/>
    <cellStyle name="Обычный 18 4 4 2 2 6 2" xfId="18788"/>
    <cellStyle name="Обычный 18 4 4 2 2 7" xfId="18789"/>
    <cellStyle name="Обычный 18 4 4 2 2 7 2" xfId="18790"/>
    <cellStyle name="Обычный 18 4 4 2 2 8" xfId="18791"/>
    <cellStyle name="Обычный 18 4 4 2 2 8 2" xfId="18792"/>
    <cellStyle name="Обычный 18 4 4 2 2 9" xfId="18793"/>
    <cellStyle name="Обычный 18 4 4 2 2 9 2" xfId="18794"/>
    <cellStyle name="Обычный 18 4 4 2 3" xfId="18795"/>
    <cellStyle name="Обычный 18 4 4 2 3 2" xfId="18796"/>
    <cellStyle name="Обычный 18 4 4 2 3 2 2" xfId="18797"/>
    <cellStyle name="Обычный 18 4 4 2 3 3" xfId="18798"/>
    <cellStyle name="Обычный 18 4 4 2 3 3 2" xfId="18799"/>
    <cellStyle name="Обычный 18 4 4 2 3 4" xfId="18800"/>
    <cellStyle name="Обычный 18 4 4 2 3 4 2" xfId="18801"/>
    <cellStyle name="Обычный 18 4 4 2 3 5" xfId="18802"/>
    <cellStyle name="Обычный 18 4 4 2 3 5 2" xfId="18803"/>
    <cellStyle name="Обычный 18 4 4 2 3 6" xfId="18804"/>
    <cellStyle name="Обычный 18 4 4 2 4" xfId="18805"/>
    <cellStyle name="Обычный 18 4 4 2 4 2" xfId="18806"/>
    <cellStyle name="Обычный 18 4 4 2 4 2 2" xfId="18807"/>
    <cellStyle name="Обычный 18 4 4 2 4 3" xfId="18808"/>
    <cellStyle name="Обычный 18 4 4 2 4 3 2" xfId="18809"/>
    <cellStyle name="Обычный 18 4 4 2 4 4" xfId="18810"/>
    <cellStyle name="Обычный 18 4 4 2 4 4 2" xfId="18811"/>
    <cellStyle name="Обычный 18 4 4 2 4 5" xfId="18812"/>
    <cellStyle name="Обычный 18 4 4 2 5" xfId="18813"/>
    <cellStyle name="Обычный 18 4 4 2 5 2" xfId="18814"/>
    <cellStyle name="Обычный 18 4 4 2 6" xfId="18815"/>
    <cellStyle name="Обычный 18 4 4 2 6 2" xfId="18816"/>
    <cellStyle name="Обычный 18 4 4 2 7" xfId="18817"/>
    <cellStyle name="Обычный 18 4 4 2 7 2" xfId="18818"/>
    <cellStyle name="Обычный 18 4 4 2 8" xfId="18819"/>
    <cellStyle name="Обычный 18 4 4 2 8 2" xfId="18820"/>
    <cellStyle name="Обычный 18 4 4 2 9" xfId="18821"/>
    <cellStyle name="Обычный 18 4 4 2 9 2" xfId="18822"/>
    <cellStyle name="Обычный 18 4 4 3" xfId="18823"/>
    <cellStyle name="Обычный 18 4 4 3 10" xfId="18824"/>
    <cellStyle name="Обычный 18 4 4 3 2" xfId="18825"/>
    <cellStyle name="Обычный 18 4 4 3 2 2" xfId="18826"/>
    <cellStyle name="Обычный 18 4 4 3 2 2 2" xfId="18827"/>
    <cellStyle name="Обычный 18 4 4 3 2 3" xfId="18828"/>
    <cellStyle name="Обычный 18 4 4 3 2 3 2" xfId="18829"/>
    <cellStyle name="Обычный 18 4 4 3 2 4" xfId="18830"/>
    <cellStyle name="Обычный 18 4 4 3 2 4 2" xfId="18831"/>
    <cellStyle name="Обычный 18 4 4 3 2 5" xfId="18832"/>
    <cellStyle name="Обычный 18 4 4 3 2 5 2" xfId="18833"/>
    <cellStyle name="Обычный 18 4 4 3 2 6" xfId="18834"/>
    <cellStyle name="Обычный 18 4 4 3 3" xfId="18835"/>
    <cellStyle name="Обычный 18 4 4 3 3 2" xfId="18836"/>
    <cellStyle name="Обычный 18 4 4 3 3 2 2" xfId="18837"/>
    <cellStyle name="Обычный 18 4 4 3 3 3" xfId="18838"/>
    <cellStyle name="Обычный 18 4 4 3 3 3 2" xfId="18839"/>
    <cellStyle name="Обычный 18 4 4 3 3 4" xfId="18840"/>
    <cellStyle name="Обычный 18 4 4 3 3 4 2" xfId="18841"/>
    <cellStyle name="Обычный 18 4 4 3 3 5" xfId="18842"/>
    <cellStyle name="Обычный 18 4 4 3 4" xfId="18843"/>
    <cellStyle name="Обычный 18 4 4 3 4 2" xfId="18844"/>
    <cellStyle name="Обычный 18 4 4 3 5" xfId="18845"/>
    <cellStyle name="Обычный 18 4 4 3 5 2" xfId="18846"/>
    <cellStyle name="Обычный 18 4 4 3 6" xfId="18847"/>
    <cellStyle name="Обычный 18 4 4 3 6 2" xfId="18848"/>
    <cellStyle name="Обычный 18 4 4 3 7" xfId="18849"/>
    <cellStyle name="Обычный 18 4 4 3 7 2" xfId="18850"/>
    <cellStyle name="Обычный 18 4 4 3 8" xfId="18851"/>
    <cellStyle name="Обычный 18 4 4 3 8 2" xfId="18852"/>
    <cellStyle name="Обычный 18 4 4 3 9" xfId="18853"/>
    <cellStyle name="Обычный 18 4 4 3 9 2" xfId="18854"/>
    <cellStyle name="Обычный 18 4 4 4" xfId="18855"/>
    <cellStyle name="Обычный 18 4 4 4 2" xfId="18856"/>
    <cellStyle name="Обычный 18 4 4 4 2 2" xfId="18857"/>
    <cellStyle name="Обычный 18 4 4 4 2 2 2" xfId="18858"/>
    <cellStyle name="Обычный 18 4 4 4 2 3" xfId="18859"/>
    <cellStyle name="Обычный 18 4 4 4 2 3 2" xfId="18860"/>
    <cellStyle name="Обычный 18 4 4 4 2 4" xfId="18861"/>
    <cellStyle name="Обычный 18 4 4 4 2 4 2" xfId="18862"/>
    <cellStyle name="Обычный 18 4 4 4 2 5" xfId="18863"/>
    <cellStyle name="Обычный 18 4 4 4 2 5 2" xfId="18864"/>
    <cellStyle name="Обычный 18 4 4 4 2 6" xfId="18865"/>
    <cellStyle name="Обычный 18 4 4 4 3" xfId="18866"/>
    <cellStyle name="Обычный 18 4 4 4 3 2" xfId="18867"/>
    <cellStyle name="Обычный 18 4 4 4 4" xfId="18868"/>
    <cellStyle name="Обычный 18 4 4 4 4 2" xfId="18869"/>
    <cellStyle name="Обычный 18 4 4 4 5" xfId="18870"/>
    <cellStyle name="Обычный 18 4 4 4 5 2" xfId="18871"/>
    <cellStyle name="Обычный 18 4 4 4 6" xfId="18872"/>
    <cellStyle name="Обычный 18 4 4 4 6 2" xfId="18873"/>
    <cellStyle name="Обычный 18 4 4 4 7" xfId="18874"/>
    <cellStyle name="Обычный 18 4 4 5" xfId="18875"/>
    <cellStyle name="Обычный 18 4 4 5 2" xfId="18876"/>
    <cellStyle name="Обычный 18 4 4 5 2 2" xfId="18877"/>
    <cellStyle name="Обычный 18 4 4 5 3" xfId="18878"/>
    <cellStyle name="Обычный 18 4 4 5 3 2" xfId="18879"/>
    <cellStyle name="Обычный 18 4 4 5 4" xfId="18880"/>
    <cellStyle name="Обычный 18 4 4 5 4 2" xfId="18881"/>
    <cellStyle name="Обычный 18 4 4 5 5" xfId="18882"/>
    <cellStyle name="Обычный 18 4 4 5 5 2" xfId="18883"/>
    <cellStyle name="Обычный 18 4 4 5 6" xfId="18884"/>
    <cellStyle name="Обычный 18 4 4 6" xfId="18885"/>
    <cellStyle name="Обычный 18 4 4 6 2" xfId="18886"/>
    <cellStyle name="Обычный 18 4 4 6 2 2" xfId="18887"/>
    <cellStyle name="Обычный 18 4 4 6 3" xfId="18888"/>
    <cellStyle name="Обычный 18 4 4 6 3 2" xfId="18889"/>
    <cellStyle name="Обычный 18 4 4 6 4" xfId="18890"/>
    <cellStyle name="Обычный 18 4 4 6 4 2" xfId="18891"/>
    <cellStyle name="Обычный 18 4 4 6 5" xfId="18892"/>
    <cellStyle name="Обычный 18 4 4 7" xfId="18893"/>
    <cellStyle name="Обычный 18 4 4 7 2" xfId="18894"/>
    <cellStyle name="Обычный 18 4 4 8" xfId="18895"/>
    <cellStyle name="Обычный 18 4 4 8 2" xfId="18896"/>
    <cellStyle name="Обычный 18 4 4 9" xfId="18897"/>
    <cellStyle name="Обычный 18 4 4 9 2" xfId="18898"/>
    <cellStyle name="Обычный 18 4 5" xfId="18899"/>
    <cellStyle name="Обычный 18 4 5 10" xfId="18900"/>
    <cellStyle name="Обычный 18 4 5 10 2" xfId="18901"/>
    <cellStyle name="Обычный 18 4 5 11" xfId="18902"/>
    <cellStyle name="Обычный 18 4 5 11 2" xfId="18903"/>
    <cellStyle name="Обычный 18 4 5 12" xfId="18904"/>
    <cellStyle name="Обычный 18 4 5 2" xfId="18905"/>
    <cellStyle name="Обычный 18 4 5 2 10" xfId="18906"/>
    <cellStyle name="Обычный 18 4 5 2 10 2" xfId="18907"/>
    <cellStyle name="Обычный 18 4 5 2 11" xfId="18908"/>
    <cellStyle name="Обычный 18 4 5 2 2" xfId="18909"/>
    <cellStyle name="Обычный 18 4 5 2 2 10" xfId="18910"/>
    <cellStyle name="Обычный 18 4 5 2 2 2" xfId="18911"/>
    <cellStyle name="Обычный 18 4 5 2 2 2 2" xfId="18912"/>
    <cellStyle name="Обычный 18 4 5 2 2 2 2 2" xfId="18913"/>
    <cellStyle name="Обычный 18 4 5 2 2 2 3" xfId="18914"/>
    <cellStyle name="Обычный 18 4 5 2 2 2 3 2" xfId="18915"/>
    <cellStyle name="Обычный 18 4 5 2 2 2 4" xfId="18916"/>
    <cellStyle name="Обычный 18 4 5 2 2 2 4 2" xfId="18917"/>
    <cellStyle name="Обычный 18 4 5 2 2 2 5" xfId="18918"/>
    <cellStyle name="Обычный 18 4 5 2 2 2 5 2" xfId="18919"/>
    <cellStyle name="Обычный 18 4 5 2 2 2 6" xfId="18920"/>
    <cellStyle name="Обычный 18 4 5 2 2 3" xfId="18921"/>
    <cellStyle name="Обычный 18 4 5 2 2 3 2" xfId="18922"/>
    <cellStyle name="Обычный 18 4 5 2 2 3 2 2" xfId="18923"/>
    <cellStyle name="Обычный 18 4 5 2 2 3 3" xfId="18924"/>
    <cellStyle name="Обычный 18 4 5 2 2 3 3 2" xfId="18925"/>
    <cellStyle name="Обычный 18 4 5 2 2 3 4" xfId="18926"/>
    <cellStyle name="Обычный 18 4 5 2 2 3 4 2" xfId="18927"/>
    <cellStyle name="Обычный 18 4 5 2 2 3 5" xfId="18928"/>
    <cellStyle name="Обычный 18 4 5 2 2 4" xfId="18929"/>
    <cellStyle name="Обычный 18 4 5 2 2 4 2" xfId="18930"/>
    <cellStyle name="Обычный 18 4 5 2 2 5" xfId="18931"/>
    <cellStyle name="Обычный 18 4 5 2 2 5 2" xfId="18932"/>
    <cellStyle name="Обычный 18 4 5 2 2 6" xfId="18933"/>
    <cellStyle name="Обычный 18 4 5 2 2 6 2" xfId="18934"/>
    <cellStyle name="Обычный 18 4 5 2 2 7" xfId="18935"/>
    <cellStyle name="Обычный 18 4 5 2 2 7 2" xfId="18936"/>
    <cellStyle name="Обычный 18 4 5 2 2 8" xfId="18937"/>
    <cellStyle name="Обычный 18 4 5 2 2 8 2" xfId="18938"/>
    <cellStyle name="Обычный 18 4 5 2 2 9" xfId="18939"/>
    <cellStyle name="Обычный 18 4 5 2 2 9 2" xfId="18940"/>
    <cellStyle name="Обычный 18 4 5 2 3" xfId="18941"/>
    <cellStyle name="Обычный 18 4 5 2 3 2" xfId="18942"/>
    <cellStyle name="Обычный 18 4 5 2 3 2 2" xfId="18943"/>
    <cellStyle name="Обычный 18 4 5 2 3 3" xfId="18944"/>
    <cellStyle name="Обычный 18 4 5 2 3 3 2" xfId="18945"/>
    <cellStyle name="Обычный 18 4 5 2 3 4" xfId="18946"/>
    <cellStyle name="Обычный 18 4 5 2 3 4 2" xfId="18947"/>
    <cellStyle name="Обычный 18 4 5 2 3 5" xfId="18948"/>
    <cellStyle name="Обычный 18 4 5 2 3 5 2" xfId="18949"/>
    <cellStyle name="Обычный 18 4 5 2 3 6" xfId="18950"/>
    <cellStyle name="Обычный 18 4 5 2 4" xfId="18951"/>
    <cellStyle name="Обычный 18 4 5 2 4 2" xfId="18952"/>
    <cellStyle name="Обычный 18 4 5 2 4 2 2" xfId="18953"/>
    <cellStyle name="Обычный 18 4 5 2 4 3" xfId="18954"/>
    <cellStyle name="Обычный 18 4 5 2 4 3 2" xfId="18955"/>
    <cellStyle name="Обычный 18 4 5 2 4 4" xfId="18956"/>
    <cellStyle name="Обычный 18 4 5 2 4 4 2" xfId="18957"/>
    <cellStyle name="Обычный 18 4 5 2 4 5" xfId="18958"/>
    <cellStyle name="Обычный 18 4 5 2 5" xfId="18959"/>
    <cellStyle name="Обычный 18 4 5 2 5 2" xfId="18960"/>
    <cellStyle name="Обычный 18 4 5 2 6" xfId="18961"/>
    <cellStyle name="Обычный 18 4 5 2 6 2" xfId="18962"/>
    <cellStyle name="Обычный 18 4 5 2 7" xfId="18963"/>
    <cellStyle name="Обычный 18 4 5 2 7 2" xfId="18964"/>
    <cellStyle name="Обычный 18 4 5 2 8" xfId="18965"/>
    <cellStyle name="Обычный 18 4 5 2 8 2" xfId="18966"/>
    <cellStyle name="Обычный 18 4 5 2 9" xfId="18967"/>
    <cellStyle name="Обычный 18 4 5 2 9 2" xfId="18968"/>
    <cellStyle name="Обычный 18 4 5 3" xfId="18969"/>
    <cellStyle name="Обычный 18 4 5 3 10" xfId="18970"/>
    <cellStyle name="Обычный 18 4 5 3 2" xfId="18971"/>
    <cellStyle name="Обычный 18 4 5 3 2 2" xfId="18972"/>
    <cellStyle name="Обычный 18 4 5 3 2 2 2" xfId="18973"/>
    <cellStyle name="Обычный 18 4 5 3 2 3" xfId="18974"/>
    <cellStyle name="Обычный 18 4 5 3 2 3 2" xfId="18975"/>
    <cellStyle name="Обычный 18 4 5 3 2 4" xfId="18976"/>
    <cellStyle name="Обычный 18 4 5 3 2 4 2" xfId="18977"/>
    <cellStyle name="Обычный 18 4 5 3 2 5" xfId="18978"/>
    <cellStyle name="Обычный 18 4 5 3 2 5 2" xfId="18979"/>
    <cellStyle name="Обычный 18 4 5 3 2 6" xfId="18980"/>
    <cellStyle name="Обычный 18 4 5 3 3" xfId="18981"/>
    <cellStyle name="Обычный 18 4 5 3 3 2" xfId="18982"/>
    <cellStyle name="Обычный 18 4 5 3 3 2 2" xfId="18983"/>
    <cellStyle name="Обычный 18 4 5 3 3 3" xfId="18984"/>
    <cellStyle name="Обычный 18 4 5 3 3 3 2" xfId="18985"/>
    <cellStyle name="Обычный 18 4 5 3 3 4" xfId="18986"/>
    <cellStyle name="Обычный 18 4 5 3 3 4 2" xfId="18987"/>
    <cellStyle name="Обычный 18 4 5 3 3 5" xfId="18988"/>
    <cellStyle name="Обычный 18 4 5 3 4" xfId="18989"/>
    <cellStyle name="Обычный 18 4 5 3 4 2" xfId="18990"/>
    <cellStyle name="Обычный 18 4 5 3 5" xfId="18991"/>
    <cellStyle name="Обычный 18 4 5 3 5 2" xfId="18992"/>
    <cellStyle name="Обычный 18 4 5 3 6" xfId="18993"/>
    <cellStyle name="Обычный 18 4 5 3 6 2" xfId="18994"/>
    <cellStyle name="Обычный 18 4 5 3 7" xfId="18995"/>
    <cellStyle name="Обычный 18 4 5 3 7 2" xfId="18996"/>
    <cellStyle name="Обычный 18 4 5 3 8" xfId="18997"/>
    <cellStyle name="Обычный 18 4 5 3 8 2" xfId="18998"/>
    <cellStyle name="Обычный 18 4 5 3 9" xfId="18999"/>
    <cellStyle name="Обычный 18 4 5 3 9 2" xfId="19000"/>
    <cellStyle name="Обычный 18 4 5 4" xfId="19001"/>
    <cellStyle name="Обычный 18 4 5 4 2" xfId="19002"/>
    <cellStyle name="Обычный 18 4 5 4 2 2" xfId="19003"/>
    <cellStyle name="Обычный 18 4 5 4 3" xfId="19004"/>
    <cellStyle name="Обычный 18 4 5 4 3 2" xfId="19005"/>
    <cellStyle name="Обычный 18 4 5 4 4" xfId="19006"/>
    <cellStyle name="Обычный 18 4 5 4 4 2" xfId="19007"/>
    <cellStyle name="Обычный 18 4 5 4 5" xfId="19008"/>
    <cellStyle name="Обычный 18 4 5 4 5 2" xfId="19009"/>
    <cellStyle name="Обычный 18 4 5 4 6" xfId="19010"/>
    <cellStyle name="Обычный 18 4 5 5" xfId="19011"/>
    <cellStyle name="Обычный 18 4 5 5 2" xfId="19012"/>
    <cellStyle name="Обычный 18 4 5 5 2 2" xfId="19013"/>
    <cellStyle name="Обычный 18 4 5 5 3" xfId="19014"/>
    <cellStyle name="Обычный 18 4 5 5 3 2" xfId="19015"/>
    <cellStyle name="Обычный 18 4 5 5 4" xfId="19016"/>
    <cellStyle name="Обычный 18 4 5 5 4 2" xfId="19017"/>
    <cellStyle name="Обычный 18 4 5 5 5" xfId="19018"/>
    <cellStyle name="Обычный 18 4 5 6" xfId="19019"/>
    <cellStyle name="Обычный 18 4 5 6 2" xfId="19020"/>
    <cellStyle name="Обычный 18 4 5 7" xfId="19021"/>
    <cellStyle name="Обычный 18 4 5 7 2" xfId="19022"/>
    <cellStyle name="Обычный 18 4 5 8" xfId="19023"/>
    <cellStyle name="Обычный 18 4 5 8 2" xfId="19024"/>
    <cellStyle name="Обычный 18 4 5 9" xfId="19025"/>
    <cellStyle name="Обычный 18 4 5 9 2" xfId="19026"/>
    <cellStyle name="Обычный 18 4 6" xfId="19027"/>
    <cellStyle name="Обычный 18 4 6 10" xfId="19028"/>
    <cellStyle name="Обычный 18 4 6 10 2" xfId="19029"/>
    <cellStyle name="Обычный 18 4 6 11" xfId="19030"/>
    <cellStyle name="Обычный 18 4 6 11 2" xfId="19031"/>
    <cellStyle name="Обычный 18 4 6 12" xfId="19032"/>
    <cellStyle name="Обычный 18 4 6 2" xfId="19033"/>
    <cellStyle name="Обычный 18 4 6 2 10" xfId="19034"/>
    <cellStyle name="Обычный 18 4 6 2 10 2" xfId="19035"/>
    <cellStyle name="Обычный 18 4 6 2 11" xfId="19036"/>
    <cellStyle name="Обычный 18 4 6 2 2" xfId="19037"/>
    <cellStyle name="Обычный 18 4 6 2 2 10" xfId="19038"/>
    <cellStyle name="Обычный 18 4 6 2 2 2" xfId="19039"/>
    <cellStyle name="Обычный 18 4 6 2 2 2 2" xfId="19040"/>
    <cellStyle name="Обычный 18 4 6 2 2 2 2 2" xfId="19041"/>
    <cellStyle name="Обычный 18 4 6 2 2 2 3" xfId="19042"/>
    <cellStyle name="Обычный 18 4 6 2 2 2 3 2" xfId="19043"/>
    <cellStyle name="Обычный 18 4 6 2 2 2 4" xfId="19044"/>
    <cellStyle name="Обычный 18 4 6 2 2 2 4 2" xfId="19045"/>
    <cellStyle name="Обычный 18 4 6 2 2 2 5" xfId="19046"/>
    <cellStyle name="Обычный 18 4 6 2 2 2 5 2" xfId="19047"/>
    <cellStyle name="Обычный 18 4 6 2 2 2 6" xfId="19048"/>
    <cellStyle name="Обычный 18 4 6 2 2 3" xfId="19049"/>
    <cellStyle name="Обычный 18 4 6 2 2 3 2" xfId="19050"/>
    <cellStyle name="Обычный 18 4 6 2 2 3 2 2" xfId="19051"/>
    <cellStyle name="Обычный 18 4 6 2 2 3 3" xfId="19052"/>
    <cellStyle name="Обычный 18 4 6 2 2 3 3 2" xfId="19053"/>
    <cellStyle name="Обычный 18 4 6 2 2 3 4" xfId="19054"/>
    <cellStyle name="Обычный 18 4 6 2 2 3 4 2" xfId="19055"/>
    <cellStyle name="Обычный 18 4 6 2 2 3 5" xfId="19056"/>
    <cellStyle name="Обычный 18 4 6 2 2 4" xfId="19057"/>
    <cellStyle name="Обычный 18 4 6 2 2 4 2" xfId="19058"/>
    <cellStyle name="Обычный 18 4 6 2 2 5" xfId="19059"/>
    <cellStyle name="Обычный 18 4 6 2 2 5 2" xfId="19060"/>
    <cellStyle name="Обычный 18 4 6 2 2 6" xfId="19061"/>
    <cellStyle name="Обычный 18 4 6 2 2 6 2" xfId="19062"/>
    <cellStyle name="Обычный 18 4 6 2 2 7" xfId="19063"/>
    <cellStyle name="Обычный 18 4 6 2 2 7 2" xfId="19064"/>
    <cellStyle name="Обычный 18 4 6 2 2 8" xfId="19065"/>
    <cellStyle name="Обычный 18 4 6 2 2 8 2" xfId="19066"/>
    <cellStyle name="Обычный 18 4 6 2 2 9" xfId="19067"/>
    <cellStyle name="Обычный 18 4 6 2 2 9 2" xfId="19068"/>
    <cellStyle name="Обычный 18 4 6 2 3" xfId="19069"/>
    <cellStyle name="Обычный 18 4 6 2 3 2" xfId="19070"/>
    <cellStyle name="Обычный 18 4 6 2 3 2 2" xfId="19071"/>
    <cellStyle name="Обычный 18 4 6 2 3 3" xfId="19072"/>
    <cellStyle name="Обычный 18 4 6 2 3 3 2" xfId="19073"/>
    <cellStyle name="Обычный 18 4 6 2 3 4" xfId="19074"/>
    <cellStyle name="Обычный 18 4 6 2 3 4 2" xfId="19075"/>
    <cellStyle name="Обычный 18 4 6 2 3 5" xfId="19076"/>
    <cellStyle name="Обычный 18 4 6 2 3 5 2" xfId="19077"/>
    <cellStyle name="Обычный 18 4 6 2 3 6" xfId="19078"/>
    <cellStyle name="Обычный 18 4 6 2 4" xfId="19079"/>
    <cellStyle name="Обычный 18 4 6 2 4 2" xfId="19080"/>
    <cellStyle name="Обычный 18 4 6 2 4 2 2" xfId="19081"/>
    <cellStyle name="Обычный 18 4 6 2 4 3" xfId="19082"/>
    <cellStyle name="Обычный 18 4 6 2 4 3 2" xfId="19083"/>
    <cellStyle name="Обычный 18 4 6 2 4 4" xfId="19084"/>
    <cellStyle name="Обычный 18 4 6 2 4 4 2" xfId="19085"/>
    <cellStyle name="Обычный 18 4 6 2 4 5" xfId="19086"/>
    <cellStyle name="Обычный 18 4 6 2 5" xfId="19087"/>
    <cellStyle name="Обычный 18 4 6 2 5 2" xfId="19088"/>
    <cellStyle name="Обычный 18 4 6 2 6" xfId="19089"/>
    <cellStyle name="Обычный 18 4 6 2 6 2" xfId="19090"/>
    <cellStyle name="Обычный 18 4 6 2 7" xfId="19091"/>
    <cellStyle name="Обычный 18 4 6 2 7 2" xfId="19092"/>
    <cellStyle name="Обычный 18 4 6 2 8" xfId="19093"/>
    <cellStyle name="Обычный 18 4 6 2 8 2" xfId="19094"/>
    <cellStyle name="Обычный 18 4 6 2 9" xfId="19095"/>
    <cellStyle name="Обычный 18 4 6 2 9 2" xfId="19096"/>
    <cellStyle name="Обычный 18 4 6 3" xfId="19097"/>
    <cellStyle name="Обычный 18 4 6 3 10" xfId="19098"/>
    <cellStyle name="Обычный 18 4 6 3 2" xfId="19099"/>
    <cellStyle name="Обычный 18 4 6 3 2 2" xfId="19100"/>
    <cellStyle name="Обычный 18 4 6 3 2 2 2" xfId="19101"/>
    <cellStyle name="Обычный 18 4 6 3 2 3" xfId="19102"/>
    <cellStyle name="Обычный 18 4 6 3 2 3 2" xfId="19103"/>
    <cellStyle name="Обычный 18 4 6 3 2 4" xfId="19104"/>
    <cellStyle name="Обычный 18 4 6 3 2 4 2" xfId="19105"/>
    <cellStyle name="Обычный 18 4 6 3 2 5" xfId="19106"/>
    <cellStyle name="Обычный 18 4 6 3 2 5 2" xfId="19107"/>
    <cellStyle name="Обычный 18 4 6 3 2 6" xfId="19108"/>
    <cellStyle name="Обычный 18 4 6 3 3" xfId="19109"/>
    <cellStyle name="Обычный 18 4 6 3 3 2" xfId="19110"/>
    <cellStyle name="Обычный 18 4 6 3 3 2 2" xfId="19111"/>
    <cellStyle name="Обычный 18 4 6 3 3 3" xfId="19112"/>
    <cellStyle name="Обычный 18 4 6 3 3 3 2" xfId="19113"/>
    <cellStyle name="Обычный 18 4 6 3 3 4" xfId="19114"/>
    <cellStyle name="Обычный 18 4 6 3 3 4 2" xfId="19115"/>
    <cellStyle name="Обычный 18 4 6 3 3 5" xfId="19116"/>
    <cellStyle name="Обычный 18 4 6 3 4" xfId="19117"/>
    <cellStyle name="Обычный 18 4 6 3 4 2" xfId="19118"/>
    <cellStyle name="Обычный 18 4 6 3 5" xfId="19119"/>
    <cellStyle name="Обычный 18 4 6 3 5 2" xfId="19120"/>
    <cellStyle name="Обычный 18 4 6 3 6" xfId="19121"/>
    <cellStyle name="Обычный 18 4 6 3 6 2" xfId="19122"/>
    <cellStyle name="Обычный 18 4 6 3 7" xfId="19123"/>
    <cellStyle name="Обычный 18 4 6 3 7 2" xfId="19124"/>
    <cellStyle name="Обычный 18 4 6 3 8" xfId="19125"/>
    <cellStyle name="Обычный 18 4 6 3 8 2" xfId="19126"/>
    <cellStyle name="Обычный 18 4 6 3 9" xfId="19127"/>
    <cellStyle name="Обычный 18 4 6 3 9 2" xfId="19128"/>
    <cellStyle name="Обычный 18 4 6 4" xfId="19129"/>
    <cellStyle name="Обычный 18 4 6 4 2" xfId="19130"/>
    <cellStyle name="Обычный 18 4 6 4 2 2" xfId="19131"/>
    <cellStyle name="Обычный 18 4 6 4 3" xfId="19132"/>
    <cellStyle name="Обычный 18 4 6 4 3 2" xfId="19133"/>
    <cellStyle name="Обычный 18 4 6 4 4" xfId="19134"/>
    <cellStyle name="Обычный 18 4 6 4 4 2" xfId="19135"/>
    <cellStyle name="Обычный 18 4 6 4 5" xfId="19136"/>
    <cellStyle name="Обычный 18 4 6 4 5 2" xfId="19137"/>
    <cellStyle name="Обычный 18 4 6 4 6" xfId="19138"/>
    <cellStyle name="Обычный 18 4 6 5" xfId="19139"/>
    <cellStyle name="Обычный 18 4 6 5 2" xfId="19140"/>
    <cellStyle name="Обычный 18 4 6 5 2 2" xfId="19141"/>
    <cellStyle name="Обычный 18 4 6 5 3" xfId="19142"/>
    <cellStyle name="Обычный 18 4 6 5 3 2" xfId="19143"/>
    <cellStyle name="Обычный 18 4 6 5 4" xfId="19144"/>
    <cellStyle name="Обычный 18 4 6 5 4 2" xfId="19145"/>
    <cellStyle name="Обычный 18 4 6 5 5" xfId="19146"/>
    <cellStyle name="Обычный 18 4 6 6" xfId="19147"/>
    <cellStyle name="Обычный 18 4 6 6 2" xfId="19148"/>
    <cellStyle name="Обычный 18 4 6 7" xfId="19149"/>
    <cellStyle name="Обычный 18 4 6 7 2" xfId="19150"/>
    <cellStyle name="Обычный 18 4 6 8" xfId="19151"/>
    <cellStyle name="Обычный 18 4 6 8 2" xfId="19152"/>
    <cellStyle name="Обычный 18 4 6 9" xfId="19153"/>
    <cellStyle name="Обычный 18 4 6 9 2" xfId="19154"/>
    <cellStyle name="Обычный 18 4 7" xfId="19155"/>
    <cellStyle name="Обычный 18 4 7 10" xfId="19156"/>
    <cellStyle name="Обычный 18 4 7 10 2" xfId="19157"/>
    <cellStyle name="Обычный 18 4 7 11" xfId="19158"/>
    <cellStyle name="Обычный 18 4 7 11 2" xfId="19159"/>
    <cellStyle name="Обычный 18 4 7 12" xfId="19160"/>
    <cellStyle name="Обычный 18 4 7 2" xfId="19161"/>
    <cellStyle name="Обычный 18 4 7 2 10" xfId="19162"/>
    <cellStyle name="Обычный 18 4 7 2 10 2" xfId="19163"/>
    <cellStyle name="Обычный 18 4 7 2 11" xfId="19164"/>
    <cellStyle name="Обычный 18 4 7 2 2" xfId="19165"/>
    <cellStyle name="Обычный 18 4 7 2 2 10" xfId="19166"/>
    <cellStyle name="Обычный 18 4 7 2 2 2" xfId="19167"/>
    <cellStyle name="Обычный 18 4 7 2 2 2 2" xfId="19168"/>
    <cellStyle name="Обычный 18 4 7 2 2 2 2 2" xfId="19169"/>
    <cellStyle name="Обычный 18 4 7 2 2 2 3" xfId="19170"/>
    <cellStyle name="Обычный 18 4 7 2 2 2 3 2" xfId="19171"/>
    <cellStyle name="Обычный 18 4 7 2 2 2 4" xfId="19172"/>
    <cellStyle name="Обычный 18 4 7 2 2 2 4 2" xfId="19173"/>
    <cellStyle name="Обычный 18 4 7 2 2 2 5" xfId="19174"/>
    <cellStyle name="Обычный 18 4 7 2 2 2 5 2" xfId="19175"/>
    <cellStyle name="Обычный 18 4 7 2 2 2 6" xfId="19176"/>
    <cellStyle name="Обычный 18 4 7 2 2 3" xfId="19177"/>
    <cellStyle name="Обычный 18 4 7 2 2 3 2" xfId="19178"/>
    <cellStyle name="Обычный 18 4 7 2 2 3 2 2" xfId="19179"/>
    <cellStyle name="Обычный 18 4 7 2 2 3 3" xfId="19180"/>
    <cellStyle name="Обычный 18 4 7 2 2 3 3 2" xfId="19181"/>
    <cellStyle name="Обычный 18 4 7 2 2 3 4" xfId="19182"/>
    <cellStyle name="Обычный 18 4 7 2 2 3 4 2" xfId="19183"/>
    <cellStyle name="Обычный 18 4 7 2 2 3 5" xfId="19184"/>
    <cellStyle name="Обычный 18 4 7 2 2 4" xfId="19185"/>
    <cellStyle name="Обычный 18 4 7 2 2 4 2" xfId="19186"/>
    <cellStyle name="Обычный 18 4 7 2 2 5" xfId="19187"/>
    <cellStyle name="Обычный 18 4 7 2 2 5 2" xfId="19188"/>
    <cellStyle name="Обычный 18 4 7 2 2 6" xfId="19189"/>
    <cellStyle name="Обычный 18 4 7 2 2 6 2" xfId="19190"/>
    <cellStyle name="Обычный 18 4 7 2 2 7" xfId="19191"/>
    <cellStyle name="Обычный 18 4 7 2 2 7 2" xfId="19192"/>
    <cellStyle name="Обычный 18 4 7 2 2 8" xfId="19193"/>
    <cellStyle name="Обычный 18 4 7 2 2 8 2" xfId="19194"/>
    <cellStyle name="Обычный 18 4 7 2 2 9" xfId="19195"/>
    <cellStyle name="Обычный 18 4 7 2 2 9 2" xfId="19196"/>
    <cellStyle name="Обычный 18 4 7 2 3" xfId="19197"/>
    <cellStyle name="Обычный 18 4 7 2 3 2" xfId="19198"/>
    <cellStyle name="Обычный 18 4 7 2 3 2 2" xfId="19199"/>
    <cellStyle name="Обычный 18 4 7 2 3 3" xfId="19200"/>
    <cellStyle name="Обычный 18 4 7 2 3 3 2" xfId="19201"/>
    <cellStyle name="Обычный 18 4 7 2 3 4" xfId="19202"/>
    <cellStyle name="Обычный 18 4 7 2 3 4 2" xfId="19203"/>
    <cellStyle name="Обычный 18 4 7 2 3 5" xfId="19204"/>
    <cellStyle name="Обычный 18 4 7 2 3 5 2" xfId="19205"/>
    <cellStyle name="Обычный 18 4 7 2 3 6" xfId="19206"/>
    <cellStyle name="Обычный 18 4 7 2 4" xfId="19207"/>
    <cellStyle name="Обычный 18 4 7 2 4 2" xfId="19208"/>
    <cellStyle name="Обычный 18 4 7 2 4 2 2" xfId="19209"/>
    <cellStyle name="Обычный 18 4 7 2 4 3" xfId="19210"/>
    <cellStyle name="Обычный 18 4 7 2 4 3 2" xfId="19211"/>
    <cellStyle name="Обычный 18 4 7 2 4 4" xfId="19212"/>
    <cellStyle name="Обычный 18 4 7 2 4 4 2" xfId="19213"/>
    <cellStyle name="Обычный 18 4 7 2 4 5" xfId="19214"/>
    <cellStyle name="Обычный 18 4 7 2 5" xfId="19215"/>
    <cellStyle name="Обычный 18 4 7 2 5 2" xfId="19216"/>
    <cellStyle name="Обычный 18 4 7 2 6" xfId="19217"/>
    <cellStyle name="Обычный 18 4 7 2 6 2" xfId="19218"/>
    <cellStyle name="Обычный 18 4 7 2 7" xfId="19219"/>
    <cellStyle name="Обычный 18 4 7 2 7 2" xfId="19220"/>
    <cellStyle name="Обычный 18 4 7 2 8" xfId="19221"/>
    <cellStyle name="Обычный 18 4 7 2 8 2" xfId="19222"/>
    <cellStyle name="Обычный 18 4 7 2 9" xfId="19223"/>
    <cellStyle name="Обычный 18 4 7 2 9 2" xfId="19224"/>
    <cellStyle name="Обычный 18 4 7 3" xfId="19225"/>
    <cellStyle name="Обычный 18 4 7 3 10" xfId="19226"/>
    <cellStyle name="Обычный 18 4 7 3 2" xfId="19227"/>
    <cellStyle name="Обычный 18 4 7 3 2 2" xfId="19228"/>
    <cellStyle name="Обычный 18 4 7 3 2 2 2" xfId="19229"/>
    <cellStyle name="Обычный 18 4 7 3 2 3" xfId="19230"/>
    <cellStyle name="Обычный 18 4 7 3 2 3 2" xfId="19231"/>
    <cellStyle name="Обычный 18 4 7 3 2 4" xfId="19232"/>
    <cellStyle name="Обычный 18 4 7 3 2 4 2" xfId="19233"/>
    <cellStyle name="Обычный 18 4 7 3 2 5" xfId="19234"/>
    <cellStyle name="Обычный 18 4 7 3 2 5 2" xfId="19235"/>
    <cellStyle name="Обычный 18 4 7 3 2 6" xfId="19236"/>
    <cellStyle name="Обычный 18 4 7 3 3" xfId="19237"/>
    <cellStyle name="Обычный 18 4 7 3 3 2" xfId="19238"/>
    <cellStyle name="Обычный 18 4 7 3 3 2 2" xfId="19239"/>
    <cellStyle name="Обычный 18 4 7 3 3 3" xfId="19240"/>
    <cellStyle name="Обычный 18 4 7 3 3 3 2" xfId="19241"/>
    <cellStyle name="Обычный 18 4 7 3 3 4" xfId="19242"/>
    <cellStyle name="Обычный 18 4 7 3 3 4 2" xfId="19243"/>
    <cellStyle name="Обычный 18 4 7 3 3 5" xfId="19244"/>
    <cellStyle name="Обычный 18 4 7 3 4" xfId="19245"/>
    <cellStyle name="Обычный 18 4 7 3 4 2" xfId="19246"/>
    <cellStyle name="Обычный 18 4 7 3 5" xfId="19247"/>
    <cellStyle name="Обычный 18 4 7 3 5 2" xfId="19248"/>
    <cellStyle name="Обычный 18 4 7 3 6" xfId="19249"/>
    <cellStyle name="Обычный 18 4 7 3 6 2" xfId="19250"/>
    <cellStyle name="Обычный 18 4 7 3 7" xfId="19251"/>
    <cellStyle name="Обычный 18 4 7 3 7 2" xfId="19252"/>
    <cellStyle name="Обычный 18 4 7 3 8" xfId="19253"/>
    <cellStyle name="Обычный 18 4 7 3 8 2" xfId="19254"/>
    <cellStyle name="Обычный 18 4 7 3 9" xfId="19255"/>
    <cellStyle name="Обычный 18 4 7 3 9 2" xfId="19256"/>
    <cellStyle name="Обычный 18 4 7 4" xfId="19257"/>
    <cellStyle name="Обычный 18 4 7 4 2" xfId="19258"/>
    <cellStyle name="Обычный 18 4 7 4 2 2" xfId="19259"/>
    <cellStyle name="Обычный 18 4 7 4 3" xfId="19260"/>
    <cellStyle name="Обычный 18 4 7 4 3 2" xfId="19261"/>
    <cellStyle name="Обычный 18 4 7 4 4" xfId="19262"/>
    <cellStyle name="Обычный 18 4 7 4 4 2" xfId="19263"/>
    <cellStyle name="Обычный 18 4 7 4 5" xfId="19264"/>
    <cellStyle name="Обычный 18 4 7 4 5 2" xfId="19265"/>
    <cellStyle name="Обычный 18 4 7 4 6" xfId="19266"/>
    <cellStyle name="Обычный 18 4 7 5" xfId="19267"/>
    <cellStyle name="Обычный 18 4 7 5 2" xfId="19268"/>
    <cellStyle name="Обычный 18 4 7 5 2 2" xfId="19269"/>
    <cellStyle name="Обычный 18 4 7 5 3" xfId="19270"/>
    <cellStyle name="Обычный 18 4 7 5 3 2" xfId="19271"/>
    <cellStyle name="Обычный 18 4 7 5 4" xfId="19272"/>
    <cellStyle name="Обычный 18 4 7 5 4 2" xfId="19273"/>
    <cellStyle name="Обычный 18 4 7 5 5" xfId="19274"/>
    <cellStyle name="Обычный 18 4 7 6" xfId="19275"/>
    <cellStyle name="Обычный 18 4 7 6 2" xfId="19276"/>
    <cellStyle name="Обычный 18 4 7 7" xfId="19277"/>
    <cellStyle name="Обычный 18 4 7 7 2" xfId="19278"/>
    <cellStyle name="Обычный 18 4 7 8" xfId="19279"/>
    <cellStyle name="Обычный 18 4 7 8 2" xfId="19280"/>
    <cellStyle name="Обычный 18 4 7 9" xfId="19281"/>
    <cellStyle name="Обычный 18 4 7 9 2" xfId="19282"/>
    <cellStyle name="Обычный 18 4 8" xfId="19283"/>
    <cellStyle name="Обычный 18 4 8 10" xfId="19284"/>
    <cellStyle name="Обычный 18 4 8 10 2" xfId="19285"/>
    <cellStyle name="Обычный 18 4 8 11" xfId="19286"/>
    <cellStyle name="Обычный 18 4 8 11 2" xfId="19287"/>
    <cellStyle name="Обычный 18 4 8 12" xfId="19288"/>
    <cellStyle name="Обычный 18 4 8 2" xfId="19289"/>
    <cellStyle name="Обычный 18 4 8 2 10" xfId="19290"/>
    <cellStyle name="Обычный 18 4 8 2 10 2" xfId="19291"/>
    <cellStyle name="Обычный 18 4 8 2 11" xfId="19292"/>
    <cellStyle name="Обычный 18 4 8 2 2" xfId="19293"/>
    <cellStyle name="Обычный 18 4 8 2 2 10" xfId="19294"/>
    <cellStyle name="Обычный 18 4 8 2 2 2" xfId="19295"/>
    <cellStyle name="Обычный 18 4 8 2 2 2 2" xfId="19296"/>
    <cellStyle name="Обычный 18 4 8 2 2 2 2 2" xfId="19297"/>
    <cellStyle name="Обычный 18 4 8 2 2 2 3" xfId="19298"/>
    <cellStyle name="Обычный 18 4 8 2 2 2 3 2" xfId="19299"/>
    <cellStyle name="Обычный 18 4 8 2 2 2 4" xfId="19300"/>
    <cellStyle name="Обычный 18 4 8 2 2 2 4 2" xfId="19301"/>
    <cellStyle name="Обычный 18 4 8 2 2 2 5" xfId="19302"/>
    <cellStyle name="Обычный 18 4 8 2 2 2 5 2" xfId="19303"/>
    <cellStyle name="Обычный 18 4 8 2 2 2 6" xfId="19304"/>
    <cellStyle name="Обычный 18 4 8 2 2 3" xfId="19305"/>
    <cellStyle name="Обычный 18 4 8 2 2 3 2" xfId="19306"/>
    <cellStyle name="Обычный 18 4 8 2 2 3 2 2" xfId="19307"/>
    <cellStyle name="Обычный 18 4 8 2 2 3 3" xfId="19308"/>
    <cellStyle name="Обычный 18 4 8 2 2 3 3 2" xfId="19309"/>
    <cellStyle name="Обычный 18 4 8 2 2 3 4" xfId="19310"/>
    <cellStyle name="Обычный 18 4 8 2 2 3 4 2" xfId="19311"/>
    <cellStyle name="Обычный 18 4 8 2 2 3 5" xfId="19312"/>
    <cellStyle name="Обычный 18 4 8 2 2 4" xfId="19313"/>
    <cellStyle name="Обычный 18 4 8 2 2 4 2" xfId="19314"/>
    <cellStyle name="Обычный 18 4 8 2 2 5" xfId="19315"/>
    <cellStyle name="Обычный 18 4 8 2 2 5 2" xfId="19316"/>
    <cellStyle name="Обычный 18 4 8 2 2 6" xfId="19317"/>
    <cellStyle name="Обычный 18 4 8 2 2 6 2" xfId="19318"/>
    <cellStyle name="Обычный 18 4 8 2 2 7" xfId="19319"/>
    <cellStyle name="Обычный 18 4 8 2 2 7 2" xfId="19320"/>
    <cellStyle name="Обычный 18 4 8 2 2 8" xfId="19321"/>
    <cellStyle name="Обычный 18 4 8 2 2 8 2" xfId="19322"/>
    <cellStyle name="Обычный 18 4 8 2 2 9" xfId="19323"/>
    <cellStyle name="Обычный 18 4 8 2 2 9 2" xfId="19324"/>
    <cellStyle name="Обычный 18 4 8 2 3" xfId="19325"/>
    <cellStyle name="Обычный 18 4 8 2 3 2" xfId="19326"/>
    <cellStyle name="Обычный 18 4 8 2 3 2 2" xfId="19327"/>
    <cellStyle name="Обычный 18 4 8 2 3 3" xfId="19328"/>
    <cellStyle name="Обычный 18 4 8 2 3 3 2" xfId="19329"/>
    <cellStyle name="Обычный 18 4 8 2 3 4" xfId="19330"/>
    <cellStyle name="Обычный 18 4 8 2 3 4 2" xfId="19331"/>
    <cellStyle name="Обычный 18 4 8 2 3 5" xfId="19332"/>
    <cellStyle name="Обычный 18 4 8 2 3 5 2" xfId="19333"/>
    <cellStyle name="Обычный 18 4 8 2 3 6" xfId="19334"/>
    <cellStyle name="Обычный 18 4 8 2 4" xfId="19335"/>
    <cellStyle name="Обычный 18 4 8 2 4 2" xfId="19336"/>
    <cellStyle name="Обычный 18 4 8 2 4 2 2" xfId="19337"/>
    <cellStyle name="Обычный 18 4 8 2 4 3" xfId="19338"/>
    <cellStyle name="Обычный 18 4 8 2 4 3 2" xfId="19339"/>
    <cellStyle name="Обычный 18 4 8 2 4 4" xfId="19340"/>
    <cellStyle name="Обычный 18 4 8 2 4 4 2" xfId="19341"/>
    <cellStyle name="Обычный 18 4 8 2 4 5" xfId="19342"/>
    <cellStyle name="Обычный 18 4 8 2 5" xfId="19343"/>
    <cellStyle name="Обычный 18 4 8 2 5 2" xfId="19344"/>
    <cellStyle name="Обычный 18 4 8 2 6" xfId="19345"/>
    <cellStyle name="Обычный 18 4 8 2 6 2" xfId="19346"/>
    <cellStyle name="Обычный 18 4 8 2 7" xfId="19347"/>
    <cellStyle name="Обычный 18 4 8 2 7 2" xfId="19348"/>
    <cellStyle name="Обычный 18 4 8 2 8" xfId="19349"/>
    <cellStyle name="Обычный 18 4 8 2 8 2" xfId="19350"/>
    <cellStyle name="Обычный 18 4 8 2 9" xfId="19351"/>
    <cellStyle name="Обычный 18 4 8 2 9 2" xfId="19352"/>
    <cellStyle name="Обычный 18 4 8 3" xfId="19353"/>
    <cellStyle name="Обычный 18 4 8 3 10" xfId="19354"/>
    <cellStyle name="Обычный 18 4 8 3 2" xfId="19355"/>
    <cellStyle name="Обычный 18 4 8 3 2 2" xfId="19356"/>
    <cellStyle name="Обычный 18 4 8 3 2 2 2" xfId="19357"/>
    <cellStyle name="Обычный 18 4 8 3 2 3" xfId="19358"/>
    <cellStyle name="Обычный 18 4 8 3 2 3 2" xfId="19359"/>
    <cellStyle name="Обычный 18 4 8 3 2 4" xfId="19360"/>
    <cellStyle name="Обычный 18 4 8 3 2 4 2" xfId="19361"/>
    <cellStyle name="Обычный 18 4 8 3 2 5" xfId="19362"/>
    <cellStyle name="Обычный 18 4 8 3 2 5 2" xfId="19363"/>
    <cellStyle name="Обычный 18 4 8 3 2 6" xfId="19364"/>
    <cellStyle name="Обычный 18 4 8 3 3" xfId="19365"/>
    <cellStyle name="Обычный 18 4 8 3 3 2" xfId="19366"/>
    <cellStyle name="Обычный 18 4 8 3 3 2 2" xfId="19367"/>
    <cellStyle name="Обычный 18 4 8 3 3 3" xfId="19368"/>
    <cellStyle name="Обычный 18 4 8 3 3 3 2" xfId="19369"/>
    <cellStyle name="Обычный 18 4 8 3 3 4" xfId="19370"/>
    <cellStyle name="Обычный 18 4 8 3 3 4 2" xfId="19371"/>
    <cellStyle name="Обычный 18 4 8 3 3 5" xfId="19372"/>
    <cellStyle name="Обычный 18 4 8 3 4" xfId="19373"/>
    <cellStyle name="Обычный 18 4 8 3 4 2" xfId="19374"/>
    <cellStyle name="Обычный 18 4 8 3 5" xfId="19375"/>
    <cellStyle name="Обычный 18 4 8 3 5 2" xfId="19376"/>
    <cellStyle name="Обычный 18 4 8 3 6" xfId="19377"/>
    <cellStyle name="Обычный 18 4 8 3 6 2" xfId="19378"/>
    <cellStyle name="Обычный 18 4 8 3 7" xfId="19379"/>
    <cellStyle name="Обычный 18 4 8 3 7 2" xfId="19380"/>
    <cellStyle name="Обычный 18 4 8 3 8" xfId="19381"/>
    <cellStyle name="Обычный 18 4 8 3 8 2" xfId="19382"/>
    <cellStyle name="Обычный 18 4 8 3 9" xfId="19383"/>
    <cellStyle name="Обычный 18 4 8 3 9 2" xfId="19384"/>
    <cellStyle name="Обычный 18 4 8 4" xfId="19385"/>
    <cellStyle name="Обычный 18 4 8 4 2" xfId="19386"/>
    <cellStyle name="Обычный 18 4 8 4 2 2" xfId="19387"/>
    <cellStyle name="Обычный 18 4 8 4 3" xfId="19388"/>
    <cellStyle name="Обычный 18 4 8 4 3 2" xfId="19389"/>
    <cellStyle name="Обычный 18 4 8 4 4" xfId="19390"/>
    <cellStyle name="Обычный 18 4 8 4 4 2" xfId="19391"/>
    <cellStyle name="Обычный 18 4 8 4 5" xfId="19392"/>
    <cellStyle name="Обычный 18 4 8 4 5 2" xfId="19393"/>
    <cellStyle name="Обычный 18 4 8 4 6" xfId="19394"/>
    <cellStyle name="Обычный 18 4 8 5" xfId="19395"/>
    <cellStyle name="Обычный 18 4 8 5 2" xfId="19396"/>
    <cellStyle name="Обычный 18 4 8 5 2 2" xfId="19397"/>
    <cellStyle name="Обычный 18 4 8 5 3" xfId="19398"/>
    <cellStyle name="Обычный 18 4 8 5 3 2" xfId="19399"/>
    <cellStyle name="Обычный 18 4 8 5 4" xfId="19400"/>
    <cellStyle name="Обычный 18 4 8 5 4 2" xfId="19401"/>
    <cellStyle name="Обычный 18 4 8 5 5" xfId="19402"/>
    <cellStyle name="Обычный 18 4 8 6" xfId="19403"/>
    <cellStyle name="Обычный 18 4 8 6 2" xfId="19404"/>
    <cellStyle name="Обычный 18 4 8 7" xfId="19405"/>
    <cellStyle name="Обычный 18 4 8 7 2" xfId="19406"/>
    <cellStyle name="Обычный 18 4 8 8" xfId="19407"/>
    <cellStyle name="Обычный 18 4 8 8 2" xfId="19408"/>
    <cellStyle name="Обычный 18 4 8 9" xfId="19409"/>
    <cellStyle name="Обычный 18 4 8 9 2" xfId="19410"/>
    <cellStyle name="Обычный 18 4 9" xfId="19411"/>
    <cellStyle name="Обычный 18 4 9 10" xfId="19412"/>
    <cellStyle name="Обычный 18 4 9 10 2" xfId="19413"/>
    <cellStyle name="Обычный 18 4 9 11" xfId="19414"/>
    <cellStyle name="Обычный 18 4 9 11 2" xfId="19415"/>
    <cellStyle name="Обычный 18 4 9 12" xfId="19416"/>
    <cellStyle name="Обычный 18 4 9 2" xfId="19417"/>
    <cellStyle name="Обычный 18 4 9 2 10" xfId="19418"/>
    <cellStyle name="Обычный 18 4 9 2 10 2" xfId="19419"/>
    <cellStyle name="Обычный 18 4 9 2 11" xfId="19420"/>
    <cellStyle name="Обычный 18 4 9 2 2" xfId="19421"/>
    <cellStyle name="Обычный 18 4 9 2 2 10" xfId="19422"/>
    <cellStyle name="Обычный 18 4 9 2 2 2" xfId="19423"/>
    <cellStyle name="Обычный 18 4 9 2 2 2 2" xfId="19424"/>
    <cellStyle name="Обычный 18 4 9 2 2 2 2 2" xfId="19425"/>
    <cellStyle name="Обычный 18 4 9 2 2 2 3" xfId="19426"/>
    <cellStyle name="Обычный 18 4 9 2 2 2 3 2" xfId="19427"/>
    <cellStyle name="Обычный 18 4 9 2 2 2 4" xfId="19428"/>
    <cellStyle name="Обычный 18 4 9 2 2 2 4 2" xfId="19429"/>
    <cellStyle name="Обычный 18 4 9 2 2 2 5" xfId="19430"/>
    <cellStyle name="Обычный 18 4 9 2 2 2 5 2" xfId="19431"/>
    <cellStyle name="Обычный 18 4 9 2 2 2 6" xfId="19432"/>
    <cellStyle name="Обычный 18 4 9 2 2 3" xfId="19433"/>
    <cellStyle name="Обычный 18 4 9 2 2 3 2" xfId="19434"/>
    <cellStyle name="Обычный 18 4 9 2 2 3 2 2" xfId="19435"/>
    <cellStyle name="Обычный 18 4 9 2 2 3 3" xfId="19436"/>
    <cellStyle name="Обычный 18 4 9 2 2 3 3 2" xfId="19437"/>
    <cellStyle name="Обычный 18 4 9 2 2 3 4" xfId="19438"/>
    <cellStyle name="Обычный 18 4 9 2 2 3 4 2" xfId="19439"/>
    <cellStyle name="Обычный 18 4 9 2 2 3 5" xfId="19440"/>
    <cellStyle name="Обычный 18 4 9 2 2 4" xfId="19441"/>
    <cellStyle name="Обычный 18 4 9 2 2 4 2" xfId="19442"/>
    <cellStyle name="Обычный 18 4 9 2 2 5" xfId="19443"/>
    <cellStyle name="Обычный 18 4 9 2 2 5 2" xfId="19444"/>
    <cellStyle name="Обычный 18 4 9 2 2 6" xfId="19445"/>
    <cellStyle name="Обычный 18 4 9 2 2 6 2" xfId="19446"/>
    <cellStyle name="Обычный 18 4 9 2 2 7" xfId="19447"/>
    <cellStyle name="Обычный 18 4 9 2 2 7 2" xfId="19448"/>
    <cellStyle name="Обычный 18 4 9 2 2 8" xfId="19449"/>
    <cellStyle name="Обычный 18 4 9 2 2 8 2" xfId="19450"/>
    <cellStyle name="Обычный 18 4 9 2 2 9" xfId="19451"/>
    <cellStyle name="Обычный 18 4 9 2 2 9 2" xfId="19452"/>
    <cellStyle name="Обычный 18 4 9 2 3" xfId="19453"/>
    <cellStyle name="Обычный 18 4 9 2 3 2" xfId="19454"/>
    <cellStyle name="Обычный 18 4 9 2 3 2 2" xfId="19455"/>
    <cellStyle name="Обычный 18 4 9 2 3 3" xfId="19456"/>
    <cellStyle name="Обычный 18 4 9 2 3 3 2" xfId="19457"/>
    <cellStyle name="Обычный 18 4 9 2 3 4" xfId="19458"/>
    <cellStyle name="Обычный 18 4 9 2 3 4 2" xfId="19459"/>
    <cellStyle name="Обычный 18 4 9 2 3 5" xfId="19460"/>
    <cellStyle name="Обычный 18 4 9 2 3 5 2" xfId="19461"/>
    <cellStyle name="Обычный 18 4 9 2 3 6" xfId="19462"/>
    <cellStyle name="Обычный 18 4 9 2 4" xfId="19463"/>
    <cellStyle name="Обычный 18 4 9 2 4 2" xfId="19464"/>
    <cellStyle name="Обычный 18 4 9 2 4 2 2" xfId="19465"/>
    <cellStyle name="Обычный 18 4 9 2 4 3" xfId="19466"/>
    <cellStyle name="Обычный 18 4 9 2 4 3 2" xfId="19467"/>
    <cellStyle name="Обычный 18 4 9 2 4 4" xfId="19468"/>
    <cellStyle name="Обычный 18 4 9 2 4 4 2" xfId="19469"/>
    <cellStyle name="Обычный 18 4 9 2 4 5" xfId="19470"/>
    <cellStyle name="Обычный 18 4 9 2 5" xfId="19471"/>
    <cellStyle name="Обычный 18 4 9 2 5 2" xfId="19472"/>
    <cellStyle name="Обычный 18 4 9 2 6" xfId="19473"/>
    <cellStyle name="Обычный 18 4 9 2 6 2" xfId="19474"/>
    <cellStyle name="Обычный 18 4 9 2 7" xfId="19475"/>
    <cellStyle name="Обычный 18 4 9 2 7 2" xfId="19476"/>
    <cellStyle name="Обычный 18 4 9 2 8" xfId="19477"/>
    <cellStyle name="Обычный 18 4 9 2 8 2" xfId="19478"/>
    <cellStyle name="Обычный 18 4 9 2 9" xfId="19479"/>
    <cellStyle name="Обычный 18 4 9 2 9 2" xfId="19480"/>
    <cellStyle name="Обычный 18 4 9 3" xfId="19481"/>
    <cellStyle name="Обычный 18 4 9 3 10" xfId="19482"/>
    <cellStyle name="Обычный 18 4 9 3 2" xfId="19483"/>
    <cellStyle name="Обычный 18 4 9 3 2 2" xfId="19484"/>
    <cellStyle name="Обычный 18 4 9 3 2 2 2" xfId="19485"/>
    <cellStyle name="Обычный 18 4 9 3 2 3" xfId="19486"/>
    <cellStyle name="Обычный 18 4 9 3 2 3 2" xfId="19487"/>
    <cellStyle name="Обычный 18 4 9 3 2 4" xfId="19488"/>
    <cellStyle name="Обычный 18 4 9 3 2 4 2" xfId="19489"/>
    <cellStyle name="Обычный 18 4 9 3 2 5" xfId="19490"/>
    <cellStyle name="Обычный 18 4 9 3 2 5 2" xfId="19491"/>
    <cellStyle name="Обычный 18 4 9 3 2 6" xfId="19492"/>
    <cellStyle name="Обычный 18 4 9 3 3" xfId="19493"/>
    <cellStyle name="Обычный 18 4 9 3 3 2" xfId="19494"/>
    <cellStyle name="Обычный 18 4 9 3 3 2 2" xfId="19495"/>
    <cellStyle name="Обычный 18 4 9 3 3 3" xfId="19496"/>
    <cellStyle name="Обычный 18 4 9 3 3 3 2" xfId="19497"/>
    <cellStyle name="Обычный 18 4 9 3 3 4" xfId="19498"/>
    <cellStyle name="Обычный 18 4 9 3 3 4 2" xfId="19499"/>
    <cellStyle name="Обычный 18 4 9 3 3 5" xfId="19500"/>
    <cellStyle name="Обычный 18 4 9 3 4" xfId="19501"/>
    <cellStyle name="Обычный 18 4 9 3 4 2" xfId="19502"/>
    <cellStyle name="Обычный 18 4 9 3 5" xfId="19503"/>
    <cellStyle name="Обычный 18 4 9 3 5 2" xfId="19504"/>
    <cellStyle name="Обычный 18 4 9 3 6" xfId="19505"/>
    <cellStyle name="Обычный 18 4 9 3 6 2" xfId="19506"/>
    <cellStyle name="Обычный 18 4 9 3 7" xfId="19507"/>
    <cellStyle name="Обычный 18 4 9 3 7 2" xfId="19508"/>
    <cellStyle name="Обычный 18 4 9 3 8" xfId="19509"/>
    <cellStyle name="Обычный 18 4 9 3 8 2" xfId="19510"/>
    <cellStyle name="Обычный 18 4 9 3 9" xfId="19511"/>
    <cellStyle name="Обычный 18 4 9 3 9 2" xfId="19512"/>
    <cellStyle name="Обычный 18 4 9 4" xfId="19513"/>
    <cellStyle name="Обычный 18 4 9 4 2" xfId="19514"/>
    <cellStyle name="Обычный 18 4 9 4 2 2" xfId="19515"/>
    <cellStyle name="Обычный 18 4 9 4 3" xfId="19516"/>
    <cellStyle name="Обычный 18 4 9 4 3 2" xfId="19517"/>
    <cellStyle name="Обычный 18 4 9 4 4" xfId="19518"/>
    <cellStyle name="Обычный 18 4 9 4 4 2" xfId="19519"/>
    <cellStyle name="Обычный 18 4 9 4 5" xfId="19520"/>
    <cellStyle name="Обычный 18 4 9 4 5 2" xfId="19521"/>
    <cellStyle name="Обычный 18 4 9 4 6" xfId="19522"/>
    <cellStyle name="Обычный 18 4 9 5" xfId="19523"/>
    <cellStyle name="Обычный 18 4 9 5 2" xfId="19524"/>
    <cellStyle name="Обычный 18 4 9 5 2 2" xfId="19525"/>
    <cellStyle name="Обычный 18 4 9 5 3" xfId="19526"/>
    <cellStyle name="Обычный 18 4 9 5 3 2" xfId="19527"/>
    <cellStyle name="Обычный 18 4 9 5 4" xfId="19528"/>
    <cellStyle name="Обычный 18 4 9 5 4 2" xfId="19529"/>
    <cellStyle name="Обычный 18 4 9 5 5" xfId="19530"/>
    <cellStyle name="Обычный 18 4 9 6" xfId="19531"/>
    <cellStyle name="Обычный 18 4 9 6 2" xfId="19532"/>
    <cellStyle name="Обычный 18 4 9 7" xfId="19533"/>
    <cellStyle name="Обычный 18 4 9 7 2" xfId="19534"/>
    <cellStyle name="Обычный 18 4 9 8" xfId="19535"/>
    <cellStyle name="Обычный 18 4 9 8 2" xfId="19536"/>
    <cellStyle name="Обычный 18 4 9 9" xfId="19537"/>
    <cellStyle name="Обычный 18 4 9 9 2" xfId="19538"/>
    <cellStyle name="Обычный 18 40" xfId="381"/>
    <cellStyle name="Обычный 18 41" xfId="382"/>
    <cellStyle name="Обычный 18 42" xfId="383"/>
    <cellStyle name="Обычный 18 43" xfId="384"/>
    <cellStyle name="Обычный 18 44" xfId="2758"/>
    <cellStyle name="Обычный 18 5" xfId="385"/>
    <cellStyle name="Обычный 18 5 2" xfId="19540"/>
    <cellStyle name="Обычный 18 5 2 10" xfId="19541"/>
    <cellStyle name="Обычный 18 5 2 10 2" xfId="19542"/>
    <cellStyle name="Обычный 18 5 2 11" xfId="19543"/>
    <cellStyle name="Обычный 18 5 2 11 2" xfId="19544"/>
    <cellStyle name="Обычный 18 5 2 12" xfId="19545"/>
    <cellStyle name="Обычный 18 5 2 12 2" xfId="19546"/>
    <cellStyle name="Обычный 18 5 2 13" xfId="19547"/>
    <cellStyle name="Обычный 18 5 2 2" xfId="19548"/>
    <cellStyle name="Обычный 18 5 2 2 10" xfId="19549"/>
    <cellStyle name="Обычный 18 5 2 2 10 2" xfId="19550"/>
    <cellStyle name="Обычный 18 5 2 2 11" xfId="19551"/>
    <cellStyle name="Обычный 18 5 2 2 2" xfId="19552"/>
    <cellStyle name="Обычный 18 5 2 2 2 10" xfId="19553"/>
    <cellStyle name="Обычный 18 5 2 2 2 2" xfId="19554"/>
    <cellStyle name="Обычный 18 5 2 2 2 2 2" xfId="19555"/>
    <cellStyle name="Обычный 18 5 2 2 2 2 2 2" xfId="19556"/>
    <cellStyle name="Обычный 18 5 2 2 2 2 3" xfId="19557"/>
    <cellStyle name="Обычный 18 5 2 2 2 2 3 2" xfId="19558"/>
    <cellStyle name="Обычный 18 5 2 2 2 2 4" xfId="19559"/>
    <cellStyle name="Обычный 18 5 2 2 2 2 4 2" xfId="19560"/>
    <cellStyle name="Обычный 18 5 2 2 2 2 5" xfId="19561"/>
    <cellStyle name="Обычный 18 5 2 2 2 2 5 2" xfId="19562"/>
    <cellStyle name="Обычный 18 5 2 2 2 2 6" xfId="19563"/>
    <cellStyle name="Обычный 18 5 2 2 2 3" xfId="19564"/>
    <cellStyle name="Обычный 18 5 2 2 2 3 2" xfId="19565"/>
    <cellStyle name="Обычный 18 5 2 2 2 3 2 2" xfId="19566"/>
    <cellStyle name="Обычный 18 5 2 2 2 3 3" xfId="19567"/>
    <cellStyle name="Обычный 18 5 2 2 2 3 3 2" xfId="19568"/>
    <cellStyle name="Обычный 18 5 2 2 2 3 4" xfId="19569"/>
    <cellStyle name="Обычный 18 5 2 2 2 3 4 2" xfId="19570"/>
    <cellStyle name="Обычный 18 5 2 2 2 3 5" xfId="19571"/>
    <cellStyle name="Обычный 18 5 2 2 2 4" xfId="19572"/>
    <cellStyle name="Обычный 18 5 2 2 2 4 2" xfId="19573"/>
    <cellStyle name="Обычный 18 5 2 2 2 5" xfId="19574"/>
    <cellStyle name="Обычный 18 5 2 2 2 5 2" xfId="19575"/>
    <cellStyle name="Обычный 18 5 2 2 2 6" xfId="19576"/>
    <cellStyle name="Обычный 18 5 2 2 2 6 2" xfId="19577"/>
    <cellStyle name="Обычный 18 5 2 2 2 7" xfId="19578"/>
    <cellStyle name="Обычный 18 5 2 2 2 7 2" xfId="19579"/>
    <cellStyle name="Обычный 18 5 2 2 2 8" xfId="19580"/>
    <cellStyle name="Обычный 18 5 2 2 2 8 2" xfId="19581"/>
    <cellStyle name="Обычный 18 5 2 2 2 9" xfId="19582"/>
    <cellStyle name="Обычный 18 5 2 2 2 9 2" xfId="19583"/>
    <cellStyle name="Обычный 18 5 2 2 3" xfId="19584"/>
    <cellStyle name="Обычный 18 5 2 2 3 2" xfId="19585"/>
    <cellStyle name="Обычный 18 5 2 2 3 2 2" xfId="19586"/>
    <cellStyle name="Обычный 18 5 2 2 3 3" xfId="19587"/>
    <cellStyle name="Обычный 18 5 2 2 3 3 2" xfId="19588"/>
    <cellStyle name="Обычный 18 5 2 2 3 4" xfId="19589"/>
    <cellStyle name="Обычный 18 5 2 2 3 4 2" xfId="19590"/>
    <cellStyle name="Обычный 18 5 2 2 3 5" xfId="19591"/>
    <cellStyle name="Обычный 18 5 2 2 3 5 2" xfId="19592"/>
    <cellStyle name="Обычный 18 5 2 2 3 6" xfId="19593"/>
    <cellStyle name="Обычный 18 5 2 2 4" xfId="19594"/>
    <cellStyle name="Обычный 18 5 2 2 4 2" xfId="19595"/>
    <cellStyle name="Обычный 18 5 2 2 4 2 2" xfId="19596"/>
    <cellStyle name="Обычный 18 5 2 2 4 3" xfId="19597"/>
    <cellStyle name="Обычный 18 5 2 2 4 3 2" xfId="19598"/>
    <cellStyle name="Обычный 18 5 2 2 4 4" xfId="19599"/>
    <cellStyle name="Обычный 18 5 2 2 4 4 2" xfId="19600"/>
    <cellStyle name="Обычный 18 5 2 2 4 5" xfId="19601"/>
    <cellStyle name="Обычный 18 5 2 2 5" xfId="19602"/>
    <cellStyle name="Обычный 18 5 2 2 5 2" xfId="19603"/>
    <cellStyle name="Обычный 18 5 2 2 6" xfId="19604"/>
    <cellStyle name="Обычный 18 5 2 2 6 2" xfId="19605"/>
    <cellStyle name="Обычный 18 5 2 2 7" xfId="19606"/>
    <cellStyle name="Обычный 18 5 2 2 7 2" xfId="19607"/>
    <cellStyle name="Обычный 18 5 2 2 8" xfId="19608"/>
    <cellStyle name="Обычный 18 5 2 2 8 2" xfId="19609"/>
    <cellStyle name="Обычный 18 5 2 2 9" xfId="19610"/>
    <cellStyle name="Обычный 18 5 2 2 9 2" xfId="19611"/>
    <cellStyle name="Обычный 18 5 2 3" xfId="19612"/>
    <cellStyle name="Обычный 18 5 2 3 10" xfId="19613"/>
    <cellStyle name="Обычный 18 5 2 3 2" xfId="19614"/>
    <cellStyle name="Обычный 18 5 2 3 2 2" xfId="19615"/>
    <cellStyle name="Обычный 18 5 2 3 2 2 2" xfId="19616"/>
    <cellStyle name="Обычный 18 5 2 3 2 3" xfId="19617"/>
    <cellStyle name="Обычный 18 5 2 3 2 3 2" xfId="19618"/>
    <cellStyle name="Обычный 18 5 2 3 2 4" xfId="19619"/>
    <cellStyle name="Обычный 18 5 2 3 2 4 2" xfId="19620"/>
    <cellStyle name="Обычный 18 5 2 3 2 5" xfId="19621"/>
    <cellStyle name="Обычный 18 5 2 3 2 5 2" xfId="19622"/>
    <cellStyle name="Обычный 18 5 2 3 2 6" xfId="19623"/>
    <cellStyle name="Обычный 18 5 2 3 3" xfId="19624"/>
    <cellStyle name="Обычный 18 5 2 3 3 2" xfId="19625"/>
    <cellStyle name="Обычный 18 5 2 3 3 2 2" xfId="19626"/>
    <cellStyle name="Обычный 18 5 2 3 3 3" xfId="19627"/>
    <cellStyle name="Обычный 18 5 2 3 3 3 2" xfId="19628"/>
    <cellStyle name="Обычный 18 5 2 3 3 4" xfId="19629"/>
    <cellStyle name="Обычный 18 5 2 3 3 4 2" xfId="19630"/>
    <cellStyle name="Обычный 18 5 2 3 3 5" xfId="19631"/>
    <cellStyle name="Обычный 18 5 2 3 4" xfId="19632"/>
    <cellStyle name="Обычный 18 5 2 3 4 2" xfId="19633"/>
    <cellStyle name="Обычный 18 5 2 3 5" xfId="19634"/>
    <cellStyle name="Обычный 18 5 2 3 5 2" xfId="19635"/>
    <cellStyle name="Обычный 18 5 2 3 6" xfId="19636"/>
    <cellStyle name="Обычный 18 5 2 3 6 2" xfId="19637"/>
    <cellStyle name="Обычный 18 5 2 3 7" xfId="19638"/>
    <cellStyle name="Обычный 18 5 2 3 7 2" xfId="19639"/>
    <cellStyle name="Обычный 18 5 2 3 8" xfId="19640"/>
    <cellStyle name="Обычный 18 5 2 3 8 2" xfId="19641"/>
    <cellStyle name="Обычный 18 5 2 3 9" xfId="19642"/>
    <cellStyle name="Обычный 18 5 2 3 9 2" xfId="19643"/>
    <cellStyle name="Обычный 18 5 2 4" xfId="19644"/>
    <cellStyle name="Обычный 18 5 2 4 2" xfId="19645"/>
    <cellStyle name="Обычный 18 5 2 4 2 2" xfId="19646"/>
    <cellStyle name="Обычный 18 5 2 4 2 2 2" xfId="19647"/>
    <cellStyle name="Обычный 18 5 2 4 2 3" xfId="19648"/>
    <cellStyle name="Обычный 18 5 2 4 2 3 2" xfId="19649"/>
    <cellStyle name="Обычный 18 5 2 4 2 4" xfId="19650"/>
    <cellStyle name="Обычный 18 5 2 4 2 4 2" xfId="19651"/>
    <cellStyle name="Обычный 18 5 2 4 2 5" xfId="19652"/>
    <cellStyle name="Обычный 18 5 2 4 2 5 2" xfId="19653"/>
    <cellStyle name="Обычный 18 5 2 4 2 6" xfId="19654"/>
    <cellStyle name="Обычный 18 5 2 4 3" xfId="19655"/>
    <cellStyle name="Обычный 18 5 2 4 3 2" xfId="19656"/>
    <cellStyle name="Обычный 18 5 2 4 4" xfId="19657"/>
    <cellStyle name="Обычный 18 5 2 4 4 2" xfId="19658"/>
    <cellStyle name="Обычный 18 5 2 4 5" xfId="19659"/>
    <cellStyle name="Обычный 18 5 2 4 5 2" xfId="19660"/>
    <cellStyle name="Обычный 18 5 2 4 6" xfId="19661"/>
    <cellStyle name="Обычный 18 5 2 4 6 2" xfId="19662"/>
    <cellStyle name="Обычный 18 5 2 4 7" xfId="19663"/>
    <cellStyle name="Обычный 18 5 2 5" xfId="19664"/>
    <cellStyle name="Обычный 18 5 2 5 2" xfId="19665"/>
    <cellStyle name="Обычный 18 5 2 5 2 2" xfId="19666"/>
    <cellStyle name="Обычный 18 5 2 5 3" xfId="19667"/>
    <cellStyle name="Обычный 18 5 2 5 3 2" xfId="19668"/>
    <cellStyle name="Обычный 18 5 2 5 4" xfId="19669"/>
    <cellStyle name="Обычный 18 5 2 5 4 2" xfId="19670"/>
    <cellStyle name="Обычный 18 5 2 5 5" xfId="19671"/>
    <cellStyle name="Обычный 18 5 2 5 5 2" xfId="19672"/>
    <cellStyle name="Обычный 18 5 2 5 6" xfId="19673"/>
    <cellStyle name="Обычный 18 5 2 6" xfId="19674"/>
    <cellStyle name="Обычный 18 5 2 6 2" xfId="19675"/>
    <cellStyle name="Обычный 18 5 2 6 2 2" xfId="19676"/>
    <cellStyle name="Обычный 18 5 2 6 3" xfId="19677"/>
    <cellStyle name="Обычный 18 5 2 6 3 2" xfId="19678"/>
    <cellStyle name="Обычный 18 5 2 6 4" xfId="19679"/>
    <cellStyle name="Обычный 18 5 2 6 4 2" xfId="19680"/>
    <cellStyle name="Обычный 18 5 2 6 5" xfId="19681"/>
    <cellStyle name="Обычный 18 5 2 7" xfId="19682"/>
    <cellStyle name="Обычный 18 5 2 7 2" xfId="19683"/>
    <cellStyle name="Обычный 18 5 2 8" xfId="19684"/>
    <cellStyle name="Обычный 18 5 2 8 2" xfId="19685"/>
    <cellStyle name="Обычный 18 5 2 9" xfId="19686"/>
    <cellStyle name="Обычный 18 5 2 9 2" xfId="19687"/>
    <cellStyle name="Обычный 18 5 3" xfId="19688"/>
    <cellStyle name="Обычный 18 5 3 2" xfId="19689"/>
    <cellStyle name="Обычный 18 5 3 2 2" xfId="19690"/>
    <cellStyle name="Обычный 18 5 3 2 2 2" xfId="19691"/>
    <cellStyle name="Обычный 18 5 3 2 3" xfId="19692"/>
    <cellStyle name="Обычный 18 5 3 2 3 2" xfId="19693"/>
    <cellStyle name="Обычный 18 5 3 2 4" xfId="19694"/>
    <cellStyle name="Обычный 18 5 3 2 4 2" xfId="19695"/>
    <cellStyle name="Обычный 18 5 3 2 5" xfId="19696"/>
    <cellStyle name="Обычный 18 5 3 2 5 2" xfId="19697"/>
    <cellStyle name="Обычный 18 5 3 2 6" xfId="19698"/>
    <cellStyle name="Обычный 18 5 3 3" xfId="19699"/>
    <cellStyle name="Обычный 18 5 3 3 2" xfId="19700"/>
    <cellStyle name="Обычный 18 5 3 4" xfId="19701"/>
    <cellStyle name="Обычный 18 5 3 4 2" xfId="19702"/>
    <cellStyle name="Обычный 18 5 3 5" xfId="19703"/>
    <cellStyle name="Обычный 18 5 3 5 2" xfId="19704"/>
    <cellStyle name="Обычный 18 5 3 6" xfId="19705"/>
    <cellStyle name="Обычный 18 5 3 6 2" xfId="19706"/>
    <cellStyle name="Обычный 18 5 4" xfId="19707"/>
    <cellStyle name="Обычный 18 5 5" xfId="19708"/>
    <cellStyle name="Обычный 18 5 5 2" xfId="19709"/>
    <cellStyle name="Обычный 18 5 5 2 2" xfId="19710"/>
    <cellStyle name="Обычный 18 5 5 3" xfId="19711"/>
    <cellStyle name="Обычный 18 5 5 3 2" xfId="19712"/>
    <cellStyle name="Обычный 18 5 5 4" xfId="19713"/>
    <cellStyle name="Обычный 18 5 5 4 2" xfId="19714"/>
    <cellStyle name="Обычный 18 5 5 5" xfId="19715"/>
    <cellStyle name="Обычный 18 5 5 5 2" xfId="19716"/>
    <cellStyle name="Обычный 18 5 5 6" xfId="19717"/>
    <cellStyle name="Обычный 18 5 6" xfId="19718"/>
    <cellStyle name="Обычный 18 5 6 2" xfId="19719"/>
    <cellStyle name="Обычный 18 5 6 2 2" xfId="19720"/>
    <cellStyle name="Обычный 18 5 6 3" xfId="19721"/>
    <cellStyle name="Обычный 18 5 6 3 2" xfId="19722"/>
    <cellStyle name="Обычный 18 5 6 4" xfId="19723"/>
    <cellStyle name="Обычный 18 5 6 4 2" xfId="19724"/>
    <cellStyle name="Обычный 18 5 6 5" xfId="19725"/>
    <cellStyle name="Обычный 18 5 7" xfId="19726"/>
    <cellStyle name="Обычный 18 5 7 2" xfId="19727"/>
    <cellStyle name="Обычный 18 5 8" xfId="19539"/>
    <cellStyle name="Обычный 18 6" xfId="386"/>
    <cellStyle name="Обычный 18 6 10" xfId="19729"/>
    <cellStyle name="Обычный 18 6 10 2" xfId="19730"/>
    <cellStyle name="Обычный 18 6 11" xfId="19731"/>
    <cellStyle name="Обычный 18 6 11 2" xfId="19732"/>
    <cellStyle name="Обычный 18 6 12" xfId="19733"/>
    <cellStyle name="Обычный 18 6 12 2" xfId="19734"/>
    <cellStyle name="Обычный 18 6 13" xfId="19735"/>
    <cellStyle name="Обычный 18 6 14" xfId="19728"/>
    <cellStyle name="Обычный 18 6 2" xfId="19736"/>
    <cellStyle name="Обычный 18 6 2 10" xfId="19737"/>
    <cellStyle name="Обычный 18 6 2 10 2" xfId="19738"/>
    <cellStyle name="Обычный 18 6 2 11" xfId="19739"/>
    <cellStyle name="Обычный 18 6 2 2" xfId="19740"/>
    <cellStyle name="Обычный 18 6 2 2 10" xfId="19741"/>
    <cellStyle name="Обычный 18 6 2 2 2" xfId="19742"/>
    <cellStyle name="Обычный 18 6 2 2 2 2" xfId="19743"/>
    <cellStyle name="Обычный 18 6 2 2 2 2 2" xfId="19744"/>
    <cellStyle name="Обычный 18 6 2 2 2 3" xfId="19745"/>
    <cellStyle name="Обычный 18 6 2 2 2 3 2" xfId="19746"/>
    <cellStyle name="Обычный 18 6 2 2 2 4" xfId="19747"/>
    <cellStyle name="Обычный 18 6 2 2 2 4 2" xfId="19748"/>
    <cellStyle name="Обычный 18 6 2 2 2 5" xfId="19749"/>
    <cellStyle name="Обычный 18 6 2 2 2 5 2" xfId="19750"/>
    <cellStyle name="Обычный 18 6 2 2 2 6" xfId="19751"/>
    <cellStyle name="Обычный 18 6 2 2 3" xfId="19752"/>
    <cellStyle name="Обычный 18 6 2 2 3 2" xfId="19753"/>
    <cellStyle name="Обычный 18 6 2 2 3 2 2" xfId="19754"/>
    <cellStyle name="Обычный 18 6 2 2 3 3" xfId="19755"/>
    <cellStyle name="Обычный 18 6 2 2 3 3 2" xfId="19756"/>
    <cellStyle name="Обычный 18 6 2 2 3 4" xfId="19757"/>
    <cellStyle name="Обычный 18 6 2 2 3 4 2" xfId="19758"/>
    <cellStyle name="Обычный 18 6 2 2 3 5" xfId="19759"/>
    <cellStyle name="Обычный 18 6 2 2 4" xfId="19760"/>
    <cellStyle name="Обычный 18 6 2 2 4 2" xfId="19761"/>
    <cellStyle name="Обычный 18 6 2 2 5" xfId="19762"/>
    <cellStyle name="Обычный 18 6 2 2 5 2" xfId="19763"/>
    <cellStyle name="Обычный 18 6 2 2 6" xfId="19764"/>
    <cellStyle name="Обычный 18 6 2 2 6 2" xfId="19765"/>
    <cellStyle name="Обычный 18 6 2 2 7" xfId="19766"/>
    <cellStyle name="Обычный 18 6 2 2 7 2" xfId="19767"/>
    <cellStyle name="Обычный 18 6 2 2 8" xfId="19768"/>
    <cellStyle name="Обычный 18 6 2 2 8 2" xfId="19769"/>
    <cellStyle name="Обычный 18 6 2 2 9" xfId="19770"/>
    <cellStyle name="Обычный 18 6 2 2 9 2" xfId="19771"/>
    <cellStyle name="Обычный 18 6 2 3" xfId="19772"/>
    <cellStyle name="Обычный 18 6 2 3 2" xfId="19773"/>
    <cellStyle name="Обычный 18 6 2 3 2 2" xfId="19774"/>
    <cellStyle name="Обычный 18 6 2 3 3" xfId="19775"/>
    <cellStyle name="Обычный 18 6 2 3 3 2" xfId="19776"/>
    <cellStyle name="Обычный 18 6 2 3 4" xfId="19777"/>
    <cellStyle name="Обычный 18 6 2 3 4 2" xfId="19778"/>
    <cellStyle name="Обычный 18 6 2 3 5" xfId="19779"/>
    <cellStyle name="Обычный 18 6 2 3 5 2" xfId="19780"/>
    <cellStyle name="Обычный 18 6 2 3 6" xfId="19781"/>
    <cellStyle name="Обычный 18 6 2 4" xfId="19782"/>
    <cellStyle name="Обычный 18 6 2 4 2" xfId="19783"/>
    <cellStyle name="Обычный 18 6 2 4 2 2" xfId="19784"/>
    <cellStyle name="Обычный 18 6 2 4 3" xfId="19785"/>
    <cellStyle name="Обычный 18 6 2 4 3 2" xfId="19786"/>
    <cellStyle name="Обычный 18 6 2 4 4" xfId="19787"/>
    <cellStyle name="Обычный 18 6 2 4 4 2" xfId="19788"/>
    <cellStyle name="Обычный 18 6 2 4 5" xfId="19789"/>
    <cellStyle name="Обычный 18 6 2 5" xfId="19790"/>
    <cellStyle name="Обычный 18 6 2 5 2" xfId="19791"/>
    <cellStyle name="Обычный 18 6 2 6" xfId="19792"/>
    <cellStyle name="Обычный 18 6 2 6 2" xfId="19793"/>
    <cellStyle name="Обычный 18 6 2 7" xfId="19794"/>
    <cellStyle name="Обычный 18 6 2 7 2" xfId="19795"/>
    <cellStyle name="Обычный 18 6 2 8" xfId="19796"/>
    <cellStyle name="Обычный 18 6 2 8 2" xfId="19797"/>
    <cellStyle name="Обычный 18 6 2 9" xfId="19798"/>
    <cellStyle name="Обычный 18 6 2 9 2" xfId="19799"/>
    <cellStyle name="Обычный 18 6 3" xfId="19800"/>
    <cellStyle name="Обычный 18 6 3 10" xfId="19801"/>
    <cellStyle name="Обычный 18 6 3 2" xfId="19802"/>
    <cellStyle name="Обычный 18 6 3 2 2" xfId="19803"/>
    <cellStyle name="Обычный 18 6 3 2 2 2" xfId="19804"/>
    <cellStyle name="Обычный 18 6 3 2 3" xfId="19805"/>
    <cellStyle name="Обычный 18 6 3 2 3 2" xfId="19806"/>
    <cellStyle name="Обычный 18 6 3 2 4" xfId="19807"/>
    <cellStyle name="Обычный 18 6 3 2 4 2" xfId="19808"/>
    <cellStyle name="Обычный 18 6 3 2 5" xfId="19809"/>
    <cellStyle name="Обычный 18 6 3 2 5 2" xfId="19810"/>
    <cellStyle name="Обычный 18 6 3 2 6" xfId="19811"/>
    <cellStyle name="Обычный 18 6 3 3" xfId="19812"/>
    <cellStyle name="Обычный 18 6 3 3 2" xfId="19813"/>
    <cellStyle name="Обычный 18 6 3 3 2 2" xfId="19814"/>
    <cellStyle name="Обычный 18 6 3 3 3" xfId="19815"/>
    <cellStyle name="Обычный 18 6 3 3 3 2" xfId="19816"/>
    <cellStyle name="Обычный 18 6 3 3 4" xfId="19817"/>
    <cellStyle name="Обычный 18 6 3 3 4 2" xfId="19818"/>
    <cellStyle name="Обычный 18 6 3 3 5" xfId="19819"/>
    <cellStyle name="Обычный 18 6 3 4" xfId="19820"/>
    <cellStyle name="Обычный 18 6 3 4 2" xfId="19821"/>
    <cellStyle name="Обычный 18 6 3 5" xfId="19822"/>
    <cellStyle name="Обычный 18 6 3 5 2" xfId="19823"/>
    <cellStyle name="Обычный 18 6 3 6" xfId="19824"/>
    <cellStyle name="Обычный 18 6 3 6 2" xfId="19825"/>
    <cellStyle name="Обычный 18 6 3 7" xfId="19826"/>
    <cellStyle name="Обычный 18 6 3 7 2" xfId="19827"/>
    <cellStyle name="Обычный 18 6 3 8" xfId="19828"/>
    <cellStyle name="Обычный 18 6 3 8 2" xfId="19829"/>
    <cellStyle name="Обычный 18 6 3 9" xfId="19830"/>
    <cellStyle name="Обычный 18 6 3 9 2" xfId="19831"/>
    <cellStyle name="Обычный 18 6 4" xfId="19832"/>
    <cellStyle name="Обычный 18 6 4 2" xfId="19833"/>
    <cellStyle name="Обычный 18 6 4 2 2" xfId="19834"/>
    <cellStyle name="Обычный 18 6 4 2 2 2" xfId="19835"/>
    <cellStyle name="Обычный 18 6 4 2 3" xfId="19836"/>
    <cellStyle name="Обычный 18 6 4 2 3 2" xfId="19837"/>
    <cellStyle name="Обычный 18 6 4 2 4" xfId="19838"/>
    <cellStyle name="Обычный 18 6 4 2 4 2" xfId="19839"/>
    <cellStyle name="Обычный 18 6 4 2 5" xfId="19840"/>
    <cellStyle name="Обычный 18 6 4 2 5 2" xfId="19841"/>
    <cellStyle name="Обычный 18 6 4 2 6" xfId="19842"/>
    <cellStyle name="Обычный 18 6 4 3" xfId="19843"/>
    <cellStyle name="Обычный 18 6 4 3 2" xfId="19844"/>
    <cellStyle name="Обычный 18 6 4 4" xfId="19845"/>
    <cellStyle name="Обычный 18 6 4 4 2" xfId="19846"/>
    <cellStyle name="Обычный 18 6 4 5" xfId="19847"/>
    <cellStyle name="Обычный 18 6 4 5 2" xfId="19848"/>
    <cellStyle name="Обычный 18 6 4 6" xfId="19849"/>
    <cellStyle name="Обычный 18 6 4 6 2" xfId="19850"/>
    <cellStyle name="Обычный 18 6 4 7" xfId="19851"/>
    <cellStyle name="Обычный 18 6 5" xfId="19852"/>
    <cellStyle name="Обычный 18 6 5 2" xfId="19853"/>
    <cellStyle name="Обычный 18 6 5 2 2" xfId="19854"/>
    <cellStyle name="Обычный 18 6 5 3" xfId="19855"/>
    <cellStyle name="Обычный 18 6 5 3 2" xfId="19856"/>
    <cellStyle name="Обычный 18 6 5 4" xfId="19857"/>
    <cellStyle name="Обычный 18 6 5 4 2" xfId="19858"/>
    <cellStyle name="Обычный 18 6 5 5" xfId="19859"/>
    <cellStyle name="Обычный 18 6 5 5 2" xfId="19860"/>
    <cellStyle name="Обычный 18 6 5 6" xfId="19861"/>
    <cellStyle name="Обычный 18 6 6" xfId="19862"/>
    <cellStyle name="Обычный 18 6 6 2" xfId="19863"/>
    <cellStyle name="Обычный 18 6 6 2 2" xfId="19864"/>
    <cellStyle name="Обычный 18 6 6 3" xfId="19865"/>
    <cellStyle name="Обычный 18 6 6 3 2" xfId="19866"/>
    <cellStyle name="Обычный 18 6 6 4" xfId="19867"/>
    <cellStyle name="Обычный 18 6 6 4 2" xfId="19868"/>
    <cellStyle name="Обычный 18 6 6 5" xfId="19869"/>
    <cellStyle name="Обычный 18 6 7" xfId="19870"/>
    <cellStyle name="Обычный 18 6 7 2" xfId="19871"/>
    <cellStyle name="Обычный 18 6 8" xfId="19872"/>
    <cellStyle name="Обычный 18 6 8 2" xfId="19873"/>
    <cellStyle name="Обычный 18 6 9" xfId="19874"/>
    <cellStyle name="Обычный 18 6 9 2" xfId="19875"/>
    <cellStyle name="Обычный 18 7" xfId="387"/>
    <cellStyle name="Обычный 18 7 10" xfId="19877"/>
    <cellStyle name="Обычный 18 7 10 2" xfId="19878"/>
    <cellStyle name="Обычный 18 7 11" xfId="19879"/>
    <cellStyle name="Обычный 18 7 11 2" xfId="19880"/>
    <cellStyle name="Обычный 18 7 12" xfId="19881"/>
    <cellStyle name="Обычный 18 7 12 2" xfId="19882"/>
    <cellStyle name="Обычный 18 7 13" xfId="19883"/>
    <cellStyle name="Обычный 18 7 14" xfId="19876"/>
    <cellStyle name="Обычный 18 7 2" xfId="19884"/>
    <cellStyle name="Обычный 18 7 2 10" xfId="19885"/>
    <cellStyle name="Обычный 18 7 2 10 2" xfId="19886"/>
    <cellStyle name="Обычный 18 7 2 11" xfId="19887"/>
    <cellStyle name="Обычный 18 7 2 2" xfId="19888"/>
    <cellStyle name="Обычный 18 7 2 2 10" xfId="19889"/>
    <cellStyle name="Обычный 18 7 2 2 2" xfId="19890"/>
    <cellStyle name="Обычный 18 7 2 2 2 2" xfId="19891"/>
    <cellStyle name="Обычный 18 7 2 2 2 2 2" xfId="19892"/>
    <cellStyle name="Обычный 18 7 2 2 2 3" xfId="19893"/>
    <cellStyle name="Обычный 18 7 2 2 2 3 2" xfId="19894"/>
    <cellStyle name="Обычный 18 7 2 2 2 4" xfId="19895"/>
    <cellStyle name="Обычный 18 7 2 2 2 4 2" xfId="19896"/>
    <cellStyle name="Обычный 18 7 2 2 2 5" xfId="19897"/>
    <cellStyle name="Обычный 18 7 2 2 2 5 2" xfId="19898"/>
    <cellStyle name="Обычный 18 7 2 2 2 6" xfId="19899"/>
    <cellStyle name="Обычный 18 7 2 2 3" xfId="19900"/>
    <cellStyle name="Обычный 18 7 2 2 3 2" xfId="19901"/>
    <cellStyle name="Обычный 18 7 2 2 3 2 2" xfId="19902"/>
    <cellStyle name="Обычный 18 7 2 2 3 3" xfId="19903"/>
    <cellStyle name="Обычный 18 7 2 2 3 3 2" xfId="19904"/>
    <cellStyle name="Обычный 18 7 2 2 3 4" xfId="19905"/>
    <cellStyle name="Обычный 18 7 2 2 3 4 2" xfId="19906"/>
    <cellStyle name="Обычный 18 7 2 2 3 5" xfId="19907"/>
    <cellStyle name="Обычный 18 7 2 2 4" xfId="19908"/>
    <cellStyle name="Обычный 18 7 2 2 4 2" xfId="19909"/>
    <cellStyle name="Обычный 18 7 2 2 5" xfId="19910"/>
    <cellStyle name="Обычный 18 7 2 2 5 2" xfId="19911"/>
    <cellStyle name="Обычный 18 7 2 2 6" xfId="19912"/>
    <cellStyle name="Обычный 18 7 2 2 6 2" xfId="19913"/>
    <cellStyle name="Обычный 18 7 2 2 7" xfId="19914"/>
    <cellStyle name="Обычный 18 7 2 2 7 2" xfId="19915"/>
    <cellStyle name="Обычный 18 7 2 2 8" xfId="19916"/>
    <cellStyle name="Обычный 18 7 2 2 8 2" xfId="19917"/>
    <cellStyle name="Обычный 18 7 2 2 9" xfId="19918"/>
    <cellStyle name="Обычный 18 7 2 2 9 2" xfId="19919"/>
    <cellStyle name="Обычный 18 7 2 3" xfId="19920"/>
    <cellStyle name="Обычный 18 7 2 3 2" xfId="19921"/>
    <cellStyle name="Обычный 18 7 2 3 2 2" xfId="19922"/>
    <cellStyle name="Обычный 18 7 2 3 3" xfId="19923"/>
    <cellStyle name="Обычный 18 7 2 3 3 2" xfId="19924"/>
    <cellStyle name="Обычный 18 7 2 3 4" xfId="19925"/>
    <cellStyle name="Обычный 18 7 2 3 4 2" xfId="19926"/>
    <cellStyle name="Обычный 18 7 2 3 5" xfId="19927"/>
    <cellStyle name="Обычный 18 7 2 3 5 2" xfId="19928"/>
    <cellStyle name="Обычный 18 7 2 3 6" xfId="19929"/>
    <cellStyle name="Обычный 18 7 2 4" xfId="19930"/>
    <cellStyle name="Обычный 18 7 2 4 2" xfId="19931"/>
    <cellStyle name="Обычный 18 7 2 4 2 2" xfId="19932"/>
    <cellStyle name="Обычный 18 7 2 4 3" xfId="19933"/>
    <cellStyle name="Обычный 18 7 2 4 3 2" xfId="19934"/>
    <cellStyle name="Обычный 18 7 2 4 4" xfId="19935"/>
    <cellStyle name="Обычный 18 7 2 4 4 2" xfId="19936"/>
    <cellStyle name="Обычный 18 7 2 4 5" xfId="19937"/>
    <cellStyle name="Обычный 18 7 2 5" xfId="19938"/>
    <cellStyle name="Обычный 18 7 2 5 2" xfId="19939"/>
    <cellStyle name="Обычный 18 7 2 6" xfId="19940"/>
    <cellStyle name="Обычный 18 7 2 6 2" xfId="19941"/>
    <cellStyle name="Обычный 18 7 2 7" xfId="19942"/>
    <cellStyle name="Обычный 18 7 2 7 2" xfId="19943"/>
    <cellStyle name="Обычный 18 7 2 8" xfId="19944"/>
    <cellStyle name="Обычный 18 7 2 8 2" xfId="19945"/>
    <cellStyle name="Обычный 18 7 2 9" xfId="19946"/>
    <cellStyle name="Обычный 18 7 2 9 2" xfId="19947"/>
    <cellStyle name="Обычный 18 7 3" xfId="19948"/>
    <cellStyle name="Обычный 18 7 3 10" xfId="19949"/>
    <cellStyle name="Обычный 18 7 3 2" xfId="19950"/>
    <cellStyle name="Обычный 18 7 3 2 2" xfId="19951"/>
    <cellStyle name="Обычный 18 7 3 2 2 2" xfId="19952"/>
    <cellStyle name="Обычный 18 7 3 2 3" xfId="19953"/>
    <cellStyle name="Обычный 18 7 3 2 3 2" xfId="19954"/>
    <cellStyle name="Обычный 18 7 3 2 4" xfId="19955"/>
    <cellStyle name="Обычный 18 7 3 2 4 2" xfId="19956"/>
    <cellStyle name="Обычный 18 7 3 2 5" xfId="19957"/>
    <cellStyle name="Обычный 18 7 3 2 5 2" xfId="19958"/>
    <cellStyle name="Обычный 18 7 3 2 6" xfId="19959"/>
    <cellStyle name="Обычный 18 7 3 3" xfId="19960"/>
    <cellStyle name="Обычный 18 7 3 3 2" xfId="19961"/>
    <cellStyle name="Обычный 18 7 3 3 2 2" xfId="19962"/>
    <cellStyle name="Обычный 18 7 3 3 3" xfId="19963"/>
    <cellStyle name="Обычный 18 7 3 3 3 2" xfId="19964"/>
    <cellStyle name="Обычный 18 7 3 3 4" xfId="19965"/>
    <cellStyle name="Обычный 18 7 3 3 4 2" xfId="19966"/>
    <cellStyle name="Обычный 18 7 3 3 5" xfId="19967"/>
    <cellStyle name="Обычный 18 7 3 4" xfId="19968"/>
    <cellStyle name="Обычный 18 7 3 4 2" xfId="19969"/>
    <cellStyle name="Обычный 18 7 3 5" xfId="19970"/>
    <cellStyle name="Обычный 18 7 3 5 2" xfId="19971"/>
    <cellStyle name="Обычный 18 7 3 6" xfId="19972"/>
    <cellStyle name="Обычный 18 7 3 6 2" xfId="19973"/>
    <cellStyle name="Обычный 18 7 3 7" xfId="19974"/>
    <cellStyle name="Обычный 18 7 3 7 2" xfId="19975"/>
    <cellStyle name="Обычный 18 7 3 8" xfId="19976"/>
    <cellStyle name="Обычный 18 7 3 8 2" xfId="19977"/>
    <cellStyle name="Обычный 18 7 3 9" xfId="19978"/>
    <cellStyle name="Обычный 18 7 3 9 2" xfId="19979"/>
    <cellStyle name="Обычный 18 7 4" xfId="19980"/>
    <cellStyle name="Обычный 18 7 4 2" xfId="19981"/>
    <cellStyle name="Обычный 18 7 4 2 2" xfId="19982"/>
    <cellStyle name="Обычный 18 7 4 2 2 2" xfId="19983"/>
    <cellStyle name="Обычный 18 7 4 2 3" xfId="19984"/>
    <cellStyle name="Обычный 18 7 4 2 3 2" xfId="19985"/>
    <cellStyle name="Обычный 18 7 4 2 4" xfId="19986"/>
    <cellStyle name="Обычный 18 7 4 2 4 2" xfId="19987"/>
    <cellStyle name="Обычный 18 7 4 2 5" xfId="19988"/>
    <cellStyle name="Обычный 18 7 4 2 5 2" xfId="19989"/>
    <cellStyle name="Обычный 18 7 4 2 6" xfId="19990"/>
    <cellStyle name="Обычный 18 7 4 3" xfId="19991"/>
    <cellStyle name="Обычный 18 7 4 3 2" xfId="19992"/>
    <cellStyle name="Обычный 18 7 4 4" xfId="19993"/>
    <cellStyle name="Обычный 18 7 4 4 2" xfId="19994"/>
    <cellStyle name="Обычный 18 7 4 5" xfId="19995"/>
    <cellStyle name="Обычный 18 7 4 5 2" xfId="19996"/>
    <cellStyle name="Обычный 18 7 4 6" xfId="19997"/>
    <cellStyle name="Обычный 18 7 4 6 2" xfId="19998"/>
    <cellStyle name="Обычный 18 7 4 7" xfId="19999"/>
    <cellStyle name="Обычный 18 7 5" xfId="20000"/>
    <cellStyle name="Обычный 18 7 5 2" xfId="20001"/>
    <cellStyle name="Обычный 18 7 5 2 2" xfId="20002"/>
    <cellStyle name="Обычный 18 7 5 3" xfId="20003"/>
    <cellStyle name="Обычный 18 7 5 3 2" xfId="20004"/>
    <cellStyle name="Обычный 18 7 5 4" xfId="20005"/>
    <cellStyle name="Обычный 18 7 5 4 2" xfId="20006"/>
    <cellStyle name="Обычный 18 7 5 5" xfId="20007"/>
    <cellStyle name="Обычный 18 7 5 5 2" xfId="20008"/>
    <cellStyle name="Обычный 18 7 5 6" xfId="20009"/>
    <cellStyle name="Обычный 18 7 6" xfId="20010"/>
    <cellStyle name="Обычный 18 7 6 2" xfId="20011"/>
    <cellStyle name="Обычный 18 7 6 2 2" xfId="20012"/>
    <cellStyle name="Обычный 18 7 6 3" xfId="20013"/>
    <cellStyle name="Обычный 18 7 6 3 2" xfId="20014"/>
    <cellStyle name="Обычный 18 7 6 4" xfId="20015"/>
    <cellStyle name="Обычный 18 7 6 4 2" xfId="20016"/>
    <cellStyle name="Обычный 18 7 6 5" xfId="20017"/>
    <cellStyle name="Обычный 18 7 7" xfId="20018"/>
    <cellStyle name="Обычный 18 7 7 2" xfId="20019"/>
    <cellStyle name="Обычный 18 7 8" xfId="20020"/>
    <cellStyle name="Обычный 18 7 8 2" xfId="20021"/>
    <cellStyle name="Обычный 18 7 9" xfId="20022"/>
    <cellStyle name="Обычный 18 7 9 2" xfId="20023"/>
    <cellStyle name="Обычный 18 8" xfId="388"/>
    <cellStyle name="Обычный 18 8 10" xfId="20025"/>
    <cellStyle name="Обычный 18 8 10 2" xfId="20026"/>
    <cellStyle name="Обычный 18 8 11" xfId="20027"/>
    <cellStyle name="Обычный 18 8 11 2" xfId="20028"/>
    <cellStyle name="Обычный 18 8 12" xfId="20029"/>
    <cellStyle name="Обычный 18 8 12 2" xfId="20030"/>
    <cellStyle name="Обычный 18 8 13" xfId="20031"/>
    <cellStyle name="Обычный 18 8 14" xfId="20024"/>
    <cellStyle name="Обычный 18 8 2" xfId="20032"/>
    <cellStyle name="Обычный 18 8 2 10" xfId="20033"/>
    <cellStyle name="Обычный 18 8 2 10 2" xfId="20034"/>
    <cellStyle name="Обычный 18 8 2 11" xfId="20035"/>
    <cellStyle name="Обычный 18 8 2 2" xfId="20036"/>
    <cellStyle name="Обычный 18 8 2 2 10" xfId="20037"/>
    <cellStyle name="Обычный 18 8 2 2 2" xfId="20038"/>
    <cellStyle name="Обычный 18 8 2 2 2 2" xfId="20039"/>
    <cellStyle name="Обычный 18 8 2 2 2 2 2" xfId="20040"/>
    <cellStyle name="Обычный 18 8 2 2 2 3" xfId="20041"/>
    <cellStyle name="Обычный 18 8 2 2 2 3 2" xfId="20042"/>
    <cellStyle name="Обычный 18 8 2 2 2 4" xfId="20043"/>
    <cellStyle name="Обычный 18 8 2 2 2 4 2" xfId="20044"/>
    <cellStyle name="Обычный 18 8 2 2 2 5" xfId="20045"/>
    <cellStyle name="Обычный 18 8 2 2 2 5 2" xfId="20046"/>
    <cellStyle name="Обычный 18 8 2 2 2 6" xfId="20047"/>
    <cellStyle name="Обычный 18 8 2 2 3" xfId="20048"/>
    <cellStyle name="Обычный 18 8 2 2 3 2" xfId="20049"/>
    <cellStyle name="Обычный 18 8 2 2 3 2 2" xfId="20050"/>
    <cellStyle name="Обычный 18 8 2 2 3 3" xfId="20051"/>
    <cellStyle name="Обычный 18 8 2 2 3 3 2" xfId="20052"/>
    <cellStyle name="Обычный 18 8 2 2 3 4" xfId="20053"/>
    <cellStyle name="Обычный 18 8 2 2 3 4 2" xfId="20054"/>
    <cellStyle name="Обычный 18 8 2 2 3 5" xfId="20055"/>
    <cellStyle name="Обычный 18 8 2 2 4" xfId="20056"/>
    <cellStyle name="Обычный 18 8 2 2 4 2" xfId="20057"/>
    <cellStyle name="Обычный 18 8 2 2 5" xfId="20058"/>
    <cellStyle name="Обычный 18 8 2 2 5 2" xfId="20059"/>
    <cellStyle name="Обычный 18 8 2 2 6" xfId="20060"/>
    <cellStyle name="Обычный 18 8 2 2 6 2" xfId="20061"/>
    <cellStyle name="Обычный 18 8 2 2 7" xfId="20062"/>
    <cellStyle name="Обычный 18 8 2 2 7 2" xfId="20063"/>
    <cellStyle name="Обычный 18 8 2 2 8" xfId="20064"/>
    <cellStyle name="Обычный 18 8 2 2 8 2" xfId="20065"/>
    <cellStyle name="Обычный 18 8 2 2 9" xfId="20066"/>
    <cellStyle name="Обычный 18 8 2 2 9 2" xfId="20067"/>
    <cellStyle name="Обычный 18 8 2 3" xfId="20068"/>
    <cellStyle name="Обычный 18 8 2 3 2" xfId="20069"/>
    <cellStyle name="Обычный 18 8 2 3 2 2" xfId="20070"/>
    <cellStyle name="Обычный 18 8 2 3 3" xfId="20071"/>
    <cellStyle name="Обычный 18 8 2 3 3 2" xfId="20072"/>
    <cellStyle name="Обычный 18 8 2 3 4" xfId="20073"/>
    <cellStyle name="Обычный 18 8 2 3 4 2" xfId="20074"/>
    <cellStyle name="Обычный 18 8 2 3 5" xfId="20075"/>
    <cellStyle name="Обычный 18 8 2 3 5 2" xfId="20076"/>
    <cellStyle name="Обычный 18 8 2 3 6" xfId="20077"/>
    <cellStyle name="Обычный 18 8 2 4" xfId="20078"/>
    <cellStyle name="Обычный 18 8 2 4 2" xfId="20079"/>
    <cellStyle name="Обычный 18 8 2 4 2 2" xfId="20080"/>
    <cellStyle name="Обычный 18 8 2 4 3" xfId="20081"/>
    <cellStyle name="Обычный 18 8 2 4 3 2" xfId="20082"/>
    <cellStyle name="Обычный 18 8 2 4 4" xfId="20083"/>
    <cellStyle name="Обычный 18 8 2 4 4 2" xfId="20084"/>
    <cellStyle name="Обычный 18 8 2 4 5" xfId="20085"/>
    <cellStyle name="Обычный 18 8 2 5" xfId="20086"/>
    <cellStyle name="Обычный 18 8 2 5 2" xfId="20087"/>
    <cellStyle name="Обычный 18 8 2 6" xfId="20088"/>
    <cellStyle name="Обычный 18 8 2 6 2" xfId="20089"/>
    <cellStyle name="Обычный 18 8 2 7" xfId="20090"/>
    <cellStyle name="Обычный 18 8 2 7 2" xfId="20091"/>
    <cellStyle name="Обычный 18 8 2 8" xfId="20092"/>
    <cellStyle name="Обычный 18 8 2 8 2" xfId="20093"/>
    <cellStyle name="Обычный 18 8 2 9" xfId="20094"/>
    <cellStyle name="Обычный 18 8 2 9 2" xfId="20095"/>
    <cellStyle name="Обычный 18 8 3" xfId="20096"/>
    <cellStyle name="Обычный 18 8 3 10" xfId="20097"/>
    <cellStyle name="Обычный 18 8 3 2" xfId="20098"/>
    <cellStyle name="Обычный 18 8 3 2 2" xfId="20099"/>
    <cellStyle name="Обычный 18 8 3 2 2 2" xfId="20100"/>
    <cellStyle name="Обычный 18 8 3 2 3" xfId="20101"/>
    <cellStyle name="Обычный 18 8 3 2 3 2" xfId="20102"/>
    <cellStyle name="Обычный 18 8 3 2 4" xfId="20103"/>
    <cellStyle name="Обычный 18 8 3 2 4 2" xfId="20104"/>
    <cellStyle name="Обычный 18 8 3 2 5" xfId="20105"/>
    <cellStyle name="Обычный 18 8 3 2 5 2" xfId="20106"/>
    <cellStyle name="Обычный 18 8 3 2 6" xfId="20107"/>
    <cellStyle name="Обычный 18 8 3 3" xfId="20108"/>
    <cellStyle name="Обычный 18 8 3 3 2" xfId="20109"/>
    <cellStyle name="Обычный 18 8 3 3 2 2" xfId="20110"/>
    <cellStyle name="Обычный 18 8 3 3 3" xfId="20111"/>
    <cellStyle name="Обычный 18 8 3 3 3 2" xfId="20112"/>
    <cellStyle name="Обычный 18 8 3 3 4" xfId="20113"/>
    <cellStyle name="Обычный 18 8 3 3 4 2" xfId="20114"/>
    <cellStyle name="Обычный 18 8 3 3 5" xfId="20115"/>
    <cellStyle name="Обычный 18 8 3 4" xfId="20116"/>
    <cellStyle name="Обычный 18 8 3 4 2" xfId="20117"/>
    <cellStyle name="Обычный 18 8 3 5" xfId="20118"/>
    <cellStyle name="Обычный 18 8 3 5 2" xfId="20119"/>
    <cellStyle name="Обычный 18 8 3 6" xfId="20120"/>
    <cellStyle name="Обычный 18 8 3 6 2" xfId="20121"/>
    <cellStyle name="Обычный 18 8 3 7" xfId="20122"/>
    <cellStyle name="Обычный 18 8 3 7 2" xfId="20123"/>
    <cellStyle name="Обычный 18 8 3 8" xfId="20124"/>
    <cellStyle name="Обычный 18 8 3 8 2" xfId="20125"/>
    <cellStyle name="Обычный 18 8 3 9" xfId="20126"/>
    <cellStyle name="Обычный 18 8 3 9 2" xfId="20127"/>
    <cellStyle name="Обычный 18 8 4" xfId="20128"/>
    <cellStyle name="Обычный 18 8 4 2" xfId="20129"/>
    <cellStyle name="Обычный 18 8 4 2 2" xfId="20130"/>
    <cellStyle name="Обычный 18 8 4 2 2 2" xfId="20131"/>
    <cellStyle name="Обычный 18 8 4 2 3" xfId="20132"/>
    <cellStyle name="Обычный 18 8 4 2 3 2" xfId="20133"/>
    <cellStyle name="Обычный 18 8 4 2 4" xfId="20134"/>
    <cellStyle name="Обычный 18 8 4 2 4 2" xfId="20135"/>
    <cellStyle name="Обычный 18 8 4 2 5" xfId="20136"/>
    <cellStyle name="Обычный 18 8 4 2 5 2" xfId="20137"/>
    <cellStyle name="Обычный 18 8 4 2 6" xfId="20138"/>
    <cellStyle name="Обычный 18 8 4 3" xfId="20139"/>
    <cellStyle name="Обычный 18 8 4 3 2" xfId="20140"/>
    <cellStyle name="Обычный 18 8 4 4" xfId="20141"/>
    <cellStyle name="Обычный 18 8 4 4 2" xfId="20142"/>
    <cellStyle name="Обычный 18 8 4 5" xfId="20143"/>
    <cellStyle name="Обычный 18 8 4 5 2" xfId="20144"/>
    <cellStyle name="Обычный 18 8 4 6" xfId="20145"/>
    <cellStyle name="Обычный 18 8 4 6 2" xfId="20146"/>
    <cellStyle name="Обычный 18 8 4 7" xfId="20147"/>
    <cellStyle name="Обычный 18 8 5" xfId="20148"/>
    <cellStyle name="Обычный 18 8 5 2" xfId="20149"/>
    <cellStyle name="Обычный 18 8 5 2 2" xfId="20150"/>
    <cellStyle name="Обычный 18 8 5 3" xfId="20151"/>
    <cellStyle name="Обычный 18 8 5 3 2" xfId="20152"/>
    <cellStyle name="Обычный 18 8 5 4" xfId="20153"/>
    <cellStyle name="Обычный 18 8 5 4 2" xfId="20154"/>
    <cellStyle name="Обычный 18 8 5 5" xfId="20155"/>
    <cellStyle name="Обычный 18 8 5 5 2" xfId="20156"/>
    <cellStyle name="Обычный 18 8 5 6" xfId="20157"/>
    <cellStyle name="Обычный 18 8 6" xfId="20158"/>
    <cellStyle name="Обычный 18 8 6 2" xfId="20159"/>
    <cellStyle name="Обычный 18 8 6 2 2" xfId="20160"/>
    <cellStyle name="Обычный 18 8 6 3" xfId="20161"/>
    <cellStyle name="Обычный 18 8 6 3 2" xfId="20162"/>
    <cellStyle name="Обычный 18 8 6 4" xfId="20163"/>
    <cellStyle name="Обычный 18 8 6 4 2" xfId="20164"/>
    <cellStyle name="Обычный 18 8 6 5" xfId="20165"/>
    <cellStyle name="Обычный 18 8 7" xfId="20166"/>
    <cellStyle name="Обычный 18 8 7 2" xfId="20167"/>
    <cellStyle name="Обычный 18 8 8" xfId="20168"/>
    <cellStyle name="Обычный 18 8 8 2" xfId="20169"/>
    <cellStyle name="Обычный 18 8 9" xfId="20170"/>
    <cellStyle name="Обычный 18 8 9 2" xfId="20171"/>
    <cellStyle name="Обычный 18 9" xfId="389"/>
    <cellStyle name="Обычный 18 9 10" xfId="20173"/>
    <cellStyle name="Обычный 18 9 10 2" xfId="20174"/>
    <cellStyle name="Обычный 18 9 11" xfId="20175"/>
    <cellStyle name="Обычный 18 9 11 2" xfId="20176"/>
    <cellStyle name="Обычный 18 9 12" xfId="20177"/>
    <cellStyle name="Обычный 18 9 13" xfId="20172"/>
    <cellStyle name="Обычный 18 9 2" xfId="20178"/>
    <cellStyle name="Обычный 18 9 2 10" xfId="20179"/>
    <cellStyle name="Обычный 18 9 2 10 2" xfId="20180"/>
    <cellStyle name="Обычный 18 9 2 11" xfId="20181"/>
    <cellStyle name="Обычный 18 9 2 2" xfId="20182"/>
    <cellStyle name="Обычный 18 9 2 2 10" xfId="20183"/>
    <cellStyle name="Обычный 18 9 2 2 2" xfId="20184"/>
    <cellStyle name="Обычный 18 9 2 2 2 2" xfId="20185"/>
    <cellStyle name="Обычный 18 9 2 2 2 2 2" xfId="20186"/>
    <cellStyle name="Обычный 18 9 2 2 2 3" xfId="20187"/>
    <cellStyle name="Обычный 18 9 2 2 2 3 2" xfId="20188"/>
    <cellStyle name="Обычный 18 9 2 2 2 4" xfId="20189"/>
    <cellStyle name="Обычный 18 9 2 2 2 4 2" xfId="20190"/>
    <cellStyle name="Обычный 18 9 2 2 2 5" xfId="20191"/>
    <cellStyle name="Обычный 18 9 2 2 2 5 2" xfId="20192"/>
    <cellStyle name="Обычный 18 9 2 2 2 6" xfId="20193"/>
    <cellStyle name="Обычный 18 9 2 2 3" xfId="20194"/>
    <cellStyle name="Обычный 18 9 2 2 3 2" xfId="20195"/>
    <cellStyle name="Обычный 18 9 2 2 3 2 2" xfId="20196"/>
    <cellStyle name="Обычный 18 9 2 2 3 3" xfId="20197"/>
    <cellStyle name="Обычный 18 9 2 2 3 3 2" xfId="20198"/>
    <cellStyle name="Обычный 18 9 2 2 3 4" xfId="20199"/>
    <cellStyle name="Обычный 18 9 2 2 3 4 2" xfId="20200"/>
    <cellStyle name="Обычный 18 9 2 2 3 5" xfId="20201"/>
    <cellStyle name="Обычный 18 9 2 2 4" xfId="20202"/>
    <cellStyle name="Обычный 18 9 2 2 4 2" xfId="20203"/>
    <cellStyle name="Обычный 18 9 2 2 5" xfId="20204"/>
    <cellStyle name="Обычный 18 9 2 2 5 2" xfId="20205"/>
    <cellStyle name="Обычный 18 9 2 2 6" xfId="20206"/>
    <cellStyle name="Обычный 18 9 2 2 6 2" xfId="20207"/>
    <cellStyle name="Обычный 18 9 2 2 7" xfId="20208"/>
    <cellStyle name="Обычный 18 9 2 2 7 2" xfId="20209"/>
    <cellStyle name="Обычный 18 9 2 2 8" xfId="20210"/>
    <cellStyle name="Обычный 18 9 2 2 8 2" xfId="20211"/>
    <cellStyle name="Обычный 18 9 2 2 9" xfId="20212"/>
    <cellStyle name="Обычный 18 9 2 2 9 2" xfId="20213"/>
    <cellStyle name="Обычный 18 9 2 3" xfId="20214"/>
    <cellStyle name="Обычный 18 9 2 3 2" xfId="20215"/>
    <cellStyle name="Обычный 18 9 2 3 2 2" xfId="20216"/>
    <cellStyle name="Обычный 18 9 2 3 3" xfId="20217"/>
    <cellStyle name="Обычный 18 9 2 3 3 2" xfId="20218"/>
    <cellStyle name="Обычный 18 9 2 3 4" xfId="20219"/>
    <cellStyle name="Обычный 18 9 2 3 4 2" xfId="20220"/>
    <cellStyle name="Обычный 18 9 2 3 5" xfId="20221"/>
    <cellStyle name="Обычный 18 9 2 3 5 2" xfId="20222"/>
    <cellStyle name="Обычный 18 9 2 3 6" xfId="20223"/>
    <cellStyle name="Обычный 18 9 2 4" xfId="20224"/>
    <cellStyle name="Обычный 18 9 2 4 2" xfId="20225"/>
    <cellStyle name="Обычный 18 9 2 4 2 2" xfId="20226"/>
    <cellStyle name="Обычный 18 9 2 4 3" xfId="20227"/>
    <cellStyle name="Обычный 18 9 2 4 3 2" xfId="20228"/>
    <cellStyle name="Обычный 18 9 2 4 4" xfId="20229"/>
    <cellStyle name="Обычный 18 9 2 4 4 2" xfId="20230"/>
    <cellStyle name="Обычный 18 9 2 4 5" xfId="20231"/>
    <cellStyle name="Обычный 18 9 2 5" xfId="20232"/>
    <cellStyle name="Обычный 18 9 2 5 2" xfId="20233"/>
    <cellStyle name="Обычный 18 9 2 6" xfId="20234"/>
    <cellStyle name="Обычный 18 9 2 6 2" xfId="20235"/>
    <cellStyle name="Обычный 18 9 2 7" xfId="20236"/>
    <cellStyle name="Обычный 18 9 2 7 2" xfId="20237"/>
    <cellStyle name="Обычный 18 9 2 8" xfId="20238"/>
    <cellStyle name="Обычный 18 9 2 8 2" xfId="20239"/>
    <cellStyle name="Обычный 18 9 2 9" xfId="20240"/>
    <cellStyle name="Обычный 18 9 2 9 2" xfId="20241"/>
    <cellStyle name="Обычный 18 9 3" xfId="20242"/>
    <cellStyle name="Обычный 18 9 3 10" xfId="20243"/>
    <cellStyle name="Обычный 18 9 3 2" xfId="20244"/>
    <cellStyle name="Обычный 18 9 3 2 2" xfId="20245"/>
    <cellStyle name="Обычный 18 9 3 2 2 2" xfId="20246"/>
    <cellStyle name="Обычный 18 9 3 2 3" xfId="20247"/>
    <cellStyle name="Обычный 18 9 3 2 3 2" xfId="20248"/>
    <cellStyle name="Обычный 18 9 3 2 4" xfId="20249"/>
    <cellStyle name="Обычный 18 9 3 2 4 2" xfId="20250"/>
    <cellStyle name="Обычный 18 9 3 2 5" xfId="20251"/>
    <cellStyle name="Обычный 18 9 3 2 5 2" xfId="20252"/>
    <cellStyle name="Обычный 18 9 3 2 6" xfId="20253"/>
    <cellStyle name="Обычный 18 9 3 3" xfId="20254"/>
    <cellStyle name="Обычный 18 9 3 3 2" xfId="20255"/>
    <cellStyle name="Обычный 18 9 3 3 2 2" xfId="20256"/>
    <cellStyle name="Обычный 18 9 3 3 3" xfId="20257"/>
    <cellStyle name="Обычный 18 9 3 3 3 2" xfId="20258"/>
    <cellStyle name="Обычный 18 9 3 3 4" xfId="20259"/>
    <cellStyle name="Обычный 18 9 3 3 4 2" xfId="20260"/>
    <cellStyle name="Обычный 18 9 3 3 5" xfId="20261"/>
    <cellStyle name="Обычный 18 9 3 4" xfId="20262"/>
    <cellStyle name="Обычный 18 9 3 4 2" xfId="20263"/>
    <cellStyle name="Обычный 18 9 3 5" xfId="20264"/>
    <cellStyle name="Обычный 18 9 3 5 2" xfId="20265"/>
    <cellStyle name="Обычный 18 9 3 6" xfId="20266"/>
    <cellStyle name="Обычный 18 9 3 6 2" xfId="20267"/>
    <cellStyle name="Обычный 18 9 3 7" xfId="20268"/>
    <cellStyle name="Обычный 18 9 3 7 2" xfId="20269"/>
    <cellStyle name="Обычный 18 9 3 8" xfId="20270"/>
    <cellStyle name="Обычный 18 9 3 8 2" xfId="20271"/>
    <cellStyle name="Обычный 18 9 3 9" xfId="20272"/>
    <cellStyle name="Обычный 18 9 3 9 2" xfId="20273"/>
    <cellStyle name="Обычный 18 9 4" xfId="20274"/>
    <cellStyle name="Обычный 18 9 4 2" xfId="20275"/>
    <cellStyle name="Обычный 18 9 4 2 2" xfId="20276"/>
    <cellStyle name="Обычный 18 9 4 3" xfId="20277"/>
    <cellStyle name="Обычный 18 9 4 3 2" xfId="20278"/>
    <cellStyle name="Обычный 18 9 4 4" xfId="20279"/>
    <cellStyle name="Обычный 18 9 4 4 2" xfId="20280"/>
    <cellStyle name="Обычный 18 9 4 5" xfId="20281"/>
    <cellStyle name="Обычный 18 9 4 5 2" xfId="20282"/>
    <cellStyle name="Обычный 18 9 4 6" xfId="20283"/>
    <cellStyle name="Обычный 18 9 5" xfId="20284"/>
    <cellStyle name="Обычный 18 9 5 2" xfId="20285"/>
    <cellStyle name="Обычный 18 9 5 2 2" xfId="20286"/>
    <cellStyle name="Обычный 18 9 5 3" xfId="20287"/>
    <cellStyle name="Обычный 18 9 5 3 2" xfId="20288"/>
    <cellStyle name="Обычный 18 9 5 4" xfId="20289"/>
    <cellStyle name="Обычный 18 9 5 4 2" xfId="20290"/>
    <cellStyle name="Обычный 18 9 5 5" xfId="20291"/>
    <cellStyle name="Обычный 18 9 6" xfId="20292"/>
    <cellStyle name="Обычный 18 9 6 2" xfId="20293"/>
    <cellStyle name="Обычный 18 9 7" xfId="20294"/>
    <cellStyle name="Обычный 18 9 7 2" xfId="20295"/>
    <cellStyle name="Обычный 18 9 8" xfId="20296"/>
    <cellStyle name="Обычный 18 9 8 2" xfId="20297"/>
    <cellStyle name="Обычный 18 9 9" xfId="20298"/>
    <cellStyle name="Обычный 18 9 9 2" xfId="20299"/>
    <cellStyle name="Обычный 19" xfId="390"/>
    <cellStyle name="Обычный 19 10" xfId="391"/>
    <cellStyle name="Обычный 19 11" xfId="392"/>
    <cellStyle name="Обычный 19 12" xfId="393"/>
    <cellStyle name="Обычный 19 13" xfId="394"/>
    <cellStyle name="Обычный 19 14" xfId="395"/>
    <cellStyle name="Обычный 19 15" xfId="396"/>
    <cellStyle name="Обычный 19 16" xfId="397"/>
    <cellStyle name="Обычный 19 17" xfId="398"/>
    <cellStyle name="Обычный 19 18" xfId="399"/>
    <cellStyle name="Обычный 19 19" xfId="400"/>
    <cellStyle name="Обычный 19 2" xfId="401"/>
    <cellStyle name="Обычный 19 2 2" xfId="20300"/>
    <cellStyle name="Обычный 19 2 3" xfId="2755"/>
    <cellStyle name="Обычный 19 20" xfId="402"/>
    <cellStyle name="Обычный 19 21" xfId="403"/>
    <cellStyle name="Обычный 19 22" xfId="404"/>
    <cellStyle name="Обычный 19 23" xfId="405"/>
    <cellStyle name="Обычный 19 24" xfId="406"/>
    <cellStyle name="Обычный 19 25" xfId="407"/>
    <cellStyle name="Обычный 19 26" xfId="408"/>
    <cellStyle name="Обычный 19 27" xfId="409"/>
    <cellStyle name="Обычный 19 28" xfId="410"/>
    <cellStyle name="Обычный 19 29" xfId="411"/>
    <cellStyle name="Обычный 19 3" xfId="412"/>
    <cellStyle name="Обычный 19 3 2" xfId="20301"/>
    <cellStyle name="Обычный 19 30" xfId="413"/>
    <cellStyle name="Обычный 19 31" xfId="414"/>
    <cellStyle name="Обычный 19 32" xfId="415"/>
    <cellStyle name="Обычный 19 33" xfId="416"/>
    <cellStyle name="Обычный 19 34" xfId="417"/>
    <cellStyle name="Обычный 19 35" xfId="418"/>
    <cellStyle name="Обычный 19 36" xfId="419"/>
    <cellStyle name="Обычный 19 37" xfId="420"/>
    <cellStyle name="Обычный 19 38" xfId="421"/>
    <cellStyle name="Обычный 19 39" xfId="422"/>
    <cellStyle name="Обычный 19 4" xfId="423"/>
    <cellStyle name="Обычный 19 40" xfId="424"/>
    <cellStyle name="Обычный 19 41" xfId="425"/>
    <cellStyle name="Обычный 19 42" xfId="426"/>
    <cellStyle name="Обычный 19 43" xfId="427"/>
    <cellStyle name="Обычный 19 44" xfId="2756"/>
    <cellStyle name="Обычный 19 5" xfId="428"/>
    <cellStyle name="Обычный 19 6" xfId="429"/>
    <cellStyle name="Обычный 19 7" xfId="430"/>
    <cellStyle name="Обычный 19 8" xfId="431"/>
    <cellStyle name="Обычный 19 9" xfId="432"/>
    <cellStyle name="Обычный 2" xfId="3261"/>
    <cellStyle name="Обычный 2 10" xfId="2754"/>
    <cellStyle name="Обычный 2 10 2" xfId="2753"/>
    <cellStyle name="Обычный 2 10 3" xfId="20302"/>
    <cellStyle name="Обычный 2 10 4" xfId="20303"/>
    <cellStyle name="Обычный 2 11" xfId="2752"/>
    <cellStyle name="Обычный 2 11 2" xfId="20304"/>
    <cellStyle name="Обычный 2 12" xfId="2751"/>
    <cellStyle name="Обычный 2 13" xfId="2750"/>
    <cellStyle name="Обычный 2 14" xfId="2749"/>
    <cellStyle name="Обычный 2 15" xfId="2748"/>
    <cellStyle name="Обычный 2 16" xfId="2747"/>
    <cellStyle name="Обычный 2 17" xfId="2746"/>
    <cellStyle name="Обычный 2 18" xfId="2745"/>
    <cellStyle name="Обычный 2 19" xfId="2744"/>
    <cellStyle name="Обычный 2 2" xfId="433"/>
    <cellStyle name="Обычный 2 2 10" xfId="434"/>
    <cellStyle name="Обычный 2 2 10 2" xfId="20305"/>
    <cellStyle name="Обычный 2 2 11" xfId="435"/>
    <cellStyle name="Обычный 2 2 11 2" xfId="20306"/>
    <cellStyle name="Обычный 2 2 12" xfId="436"/>
    <cellStyle name="Обычный 2 2 12 2" xfId="20307"/>
    <cellStyle name="Обычный 2 2 13" xfId="437"/>
    <cellStyle name="Обычный 2 2 13 2" xfId="20308"/>
    <cellStyle name="Обычный 2 2 14" xfId="438"/>
    <cellStyle name="Обычный 2 2 14 2" xfId="20309"/>
    <cellStyle name="Обычный 2 2 15" xfId="439"/>
    <cellStyle name="Обычный 2 2 15 2" xfId="20310"/>
    <cellStyle name="Обычный 2 2 16" xfId="440"/>
    <cellStyle name="Обычный 2 2 16 2" xfId="20311"/>
    <cellStyle name="Обычный 2 2 17" xfId="441"/>
    <cellStyle name="Обычный 2 2 17 2" xfId="20312"/>
    <cellStyle name="Обычный 2 2 18" xfId="442"/>
    <cellStyle name="Обычный 2 2 18 2" xfId="20313"/>
    <cellStyle name="Обычный 2 2 19" xfId="20314"/>
    <cellStyle name="Обычный 2 2 2" xfId="443"/>
    <cellStyle name="Обычный 2 2 2 10" xfId="20315"/>
    <cellStyle name="Обычный 2 2 2 11" xfId="20316"/>
    <cellStyle name="Обычный 2 2 2 12" xfId="20317"/>
    <cellStyle name="Обычный 2 2 2 13" xfId="20318"/>
    <cellStyle name="Обычный 2 2 2 14" xfId="20319"/>
    <cellStyle name="Обычный 2 2 2 15" xfId="20320"/>
    <cellStyle name="Обычный 2 2 2 16" xfId="20321"/>
    <cellStyle name="Обычный 2 2 2 17" xfId="20322"/>
    <cellStyle name="Обычный 2 2 2 18" xfId="20323"/>
    <cellStyle name="Обычный 2 2 2 19" xfId="20324"/>
    <cellStyle name="Обычный 2 2 2 2" xfId="444"/>
    <cellStyle name="Обычный 2 2 2 2 2" xfId="445"/>
    <cellStyle name="Обычный 2 2 2 2 2 2" xfId="2487"/>
    <cellStyle name="Обычный 2 2 2 2 3" xfId="446"/>
    <cellStyle name="Обычный 2 2 2 2 3 2" xfId="20326"/>
    <cellStyle name="Обычный 2 2 2 2 4" xfId="447"/>
    <cellStyle name="Обычный 2 2 2 2 5" xfId="20325"/>
    <cellStyle name="Обычный 2 2 2 3" xfId="448"/>
    <cellStyle name="Обычный 2 2 2 3 2" xfId="20327"/>
    <cellStyle name="Обычный 2 2 2 4" xfId="20328"/>
    <cellStyle name="Обычный 2 2 2 5" xfId="20329"/>
    <cellStyle name="Обычный 2 2 2 6" xfId="20330"/>
    <cellStyle name="Обычный 2 2 2 7" xfId="20331"/>
    <cellStyle name="Обычный 2 2 2 8" xfId="20332"/>
    <cellStyle name="Обычный 2 2 2 9" xfId="20333"/>
    <cellStyle name="Обычный 2 2 20" xfId="2743"/>
    <cellStyle name="Обычный 2 2 3" xfId="449"/>
    <cellStyle name="Обычный 2 2 3 2" xfId="20335"/>
    <cellStyle name="Обычный 2 2 3 2 2" xfId="20336"/>
    <cellStyle name="Обычный 2 2 3 3" xfId="20337"/>
    <cellStyle name="Обычный 2 2 3 4" xfId="20338"/>
    <cellStyle name="Обычный 2 2 3 5" xfId="20334"/>
    <cellStyle name="Обычный 2 2 4" xfId="450"/>
    <cellStyle name="Обычный 2 2 4 2" xfId="20339"/>
    <cellStyle name="Обычный 2 2 4 2 2" xfId="20340"/>
    <cellStyle name="Обычный 2 2 4 3" xfId="20341"/>
    <cellStyle name="Обычный 2 2 4 4" xfId="20342"/>
    <cellStyle name="Обычный 2 2 5" xfId="451"/>
    <cellStyle name="Обычный 2 2 5 2" xfId="20344"/>
    <cellStyle name="Обычный 2 2 5 3" xfId="20343"/>
    <cellStyle name="Обычный 2 2 6" xfId="452"/>
    <cellStyle name="Обычный 2 2 6 2" xfId="20345"/>
    <cellStyle name="Обычный 2 2 7" xfId="453"/>
    <cellStyle name="Обычный 2 2 7 2" xfId="20346"/>
    <cellStyle name="Обычный 2 2 8" xfId="454"/>
    <cellStyle name="Обычный 2 2 8 2" xfId="20347"/>
    <cellStyle name="Обычный 2 2 9" xfId="455"/>
    <cellStyle name="Обычный 2 2 9 2" xfId="20348"/>
    <cellStyle name="Обычный 2 2_Xl0000648" xfId="20349"/>
    <cellStyle name="Обычный 2 20" xfId="2742"/>
    <cellStyle name="Обычный 2 21" xfId="2741"/>
    <cellStyle name="Обычный 2 22" xfId="2740"/>
    <cellStyle name="Обычный 2 23" xfId="2739"/>
    <cellStyle name="Обычный 2 24" xfId="2738"/>
    <cellStyle name="Обычный 2 25" xfId="2737"/>
    <cellStyle name="Обычный 2 26" xfId="2736"/>
    <cellStyle name="Обычный 2 27" xfId="2735"/>
    <cellStyle name="Обычный 2 28" xfId="2734"/>
    <cellStyle name="Обычный 2 29" xfId="2733"/>
    <cellStyle name="Обычный 2 3" xfId="456"/>
    <cellStyle name="Обычный 2 3 2" xfId="2732"/>
    <cellStyle name="Обычный 2 3 2 2" xfId="20350"/>
    <cellStyle name="Обычный 2 3 2 2 2" xfId="20351"/>
    <cellStyle name="Обычный 2 3 2 3" xfId="20352"/>
    <cellStyle name="Обычный 2 3 2 4" xfId="20353"/>
    <cellStyle name="Обычный 2 3 3" xfId="20354"/>
    <cellStyle name="Обычный 2 3 3 2" xfId="20355"/>
    <cellStyle name="Обычный 2 3 3 2 2" xfId="20356"/>
    <cellStyle name="Обычный 2 3 3 2 3" xfId="20357"/>
    <cellStyle name="Обычный 2 3 3 3" xfId="20358"/>
    <cellStyle name="Обычный 2 3 3 4" xfId="20359"/>
    <cellStyle name="Обычный 2 3 4" xfId="20360"/>
    <cellStyle name="Обычный 2 3 5" xfId="20361"/>
    <cellStyle name="Обычный 2 30" xfId="2731"/>
    <cellStyle name="Обычный 2 31" xfId="2730"/>
    <cellStyle name="Обычный 2 32" xfId="2729"/>
    <cellStyle name="Обычный 2 33" xfId="2728"/>
    <cellStyle name="Обычный 2 34" xfId="2727"/>
    <cellStyle name="Обычный 2 35" xfId="2726"/>
    <cellStyle name="Обычный 2 36" xfId="2725"/>
    <cellStyle name="Обычный 2 37" xfId="2724"/>
    <cellStyle name="Обычный 2 38" xfId="2723"/>
    <cellStyle name="Обычный 2 39" xfId="2722"/>
    <cellStyle name="Обычный 2 4" xfId="457"/>
    <cellStyle name="Обычный 2 4 2" xfId="2721"/>
    <cellStyle name="Обычный 2 4 2 2" xfId="20362"/>
    <cellStyle name="Обычный 2 4 3" xfId="20363"/>
    <cellStyle name="Обычный 2 4 4" xfId="46891"/>
    <cellStyle name="Обычный 2 40" xfId="2720"/>
    <cellStyle name="Обычный 2 41" xfId="2719"/>
    <cellStyle name="Обычный 2 42" xfId="2718"/>
    <cellStyle name="Обычный 2 43" xfId="2717"/>
    <cellStyle name="Обычный 2 44" xfId="2716"/>
    <cellStyle name="Обычный 2 45" xfId="2715"/>
    <cellStyle name="Обычный 2 46" xfId="2714"/>
    <cellStyle name="Обычный 2 47" xfId="2713"/>
    <cellStyle name="Обычный 2 48" xfId="2712"/>
    <cellStyle name="Обычный 2 49" xfId="2711"/>
    <cellStyle name="Обычный 2 5" xfId="458"/>
    <cellStyle name="Обычный 2 5 2" xfId="20364"/>
    <cellStyle name="Обычный 2 5 2 2" xfId="20365"/>
    <cellStyle name="Обычный 2 5 2 2 2" xfId="20366"/>
    <cellStyle name="Обычный 2 5 2 3" xfId="20367"/>
    <cellStyle name="Обычный 2 5 3" xfId="20368"/>
    <cellStyle name="Обычный 2 5 3 2" xfId="20369"/>
    <cellStyle name="Обычный 2 5 3 2 2" xfId="20370"/>
    <cellStyle name="Обычный 2 5 3 3" xfId="20371"/>
    <cellStyle name="Обычный 2 5 4" xfId="20372"/>
    <cellStyle name="Обычный 2 5 4 2" xfId="20373"/>
    <cellStyle name="Обычный 2 5 5" xfId="20374"/>
    <cellStyle name="Обычный 2 5 6" xfId="20375"/>
    <cellStyle name="Обычный 2 5 7" xfId="2710"/>
    <cellStyle name="Обычный 2 50" xfId="2709"/>
    <cellStyle name="Обычный 2 51" xfId="2708"/>
    <cellStyle name="Обычный 2 52" xfId="2707"/>
    <cellStyle name="Обычный 2 53" xfId="2706"/>
    <cellStyle name="Обычный 2 54" xfId="2705"/>
    <cellStyle name="Обычный 2 55" xfId="2704"/>
    <cellStyle name="Обычный 2 56" xfId="2703"/>
    <cellStyle name="Обычный 2 57" xfId="2702"/>
    <cellStyle name="Обычный 2 58" xfId="2701"/>
    <cellStyle name="Обычный 2 59" xfId="2700"/>
    <cellStyle name="Обычный 2 6" xfId="459"/>
    <cellStyle name="Обычный 2 6 2" xfId="2698"/>
    <cellStyle name="Обычный 2 6 3" xfId="2697"/>
    <cellStyle name="Обычный 2 6 4" xfId="2699"/>
    <cellStyle name="Обычный 2 60" xfId="2696"/>
    <cellStyle name="Обычный 2 61" xfId="2695"/>
    <cellStyle name="Обычный 2 62" xfId="2694"/>
    <cellStyle name="Обычный 2 63" xfId="2693"/>
    <cellStyle name="Обычный 2 64" xfId="2692"/>
    <cellStyle name="Обычный 2 65" xfId="2691"/>
    <cellStyle name="Обычный 2 66" xfId="2690"/>
    <cellStyle name="Обычный 2 67" xfId="2689"/>
    <cellStyle name="Обычный 2 7" xfId="460"/>
    <cellStyle name="Обычный 2 7 2" xfId="2688"/>
    <cellStyle name="Обычный 2 7 3" xfId="20376"/>
    <cellStyle name="Обычный 2 8" xfId="461"/>
    <cellStyle name="Обычный 2 8 2" xfId="2687"/>
    <cellStyle name="Обычный 2 9" xfId="462"/>
    <cellStyle name="Обычный 2 9 2" xfId="2686"/>
    <cellStyle name="Обычный 2 9 2 2" xfId="20377"/>
    <cellStyle name="Обычный 2 9 2 2 2" xfId="20378"/>
    <cellStyle name="Обычный 2 9 2 2 2 2" xfId="20379"/>
    <cellStyle name="Обычный 2 9 2 2 2 2 2" xfId="20380"/>
    <cellStyle name="Обычный 2 9 2 2 2 2 3" xfId="20381"/>
    <cellStyle name="Обычный 2 9 3" xfId="20382"/>
    <cellStyle name="Обычный 2_11.10.11 К дог.Очистные Сырзавод ПС Борисоглеб" xfId="20383"/>
    <cellStyle name="Обычный 20" xfId="463"/>
    <cellStyle name="Обычный 20 10" xfId="464"/>
    <cellStyle name="Обычный 20 11" xfId="465"/>
    <cellStyle name="Обычный 20 12" xfId="466"/>
    <cellStyle name="Обычный 20 13" xfId="467"/>
    <cellStyle name="Обычный 20 14" xfId="468"/>
    <cellStyle name="Обычный 20 15" xfId="469"/>
    <cellStyle name="Обычный 20 16" xfId="470"/>
    <cellStyle name="Обычный 20 17" xfId="471"/>
    <cellStyle name="Обычный 20 18" xfId="472"/>
    <cellStyle name="Обычный 20 19" xfId="473"/>
    <cellStyle name="Обычный 20 2" xfId="474"/>
    <cellStyle name="Обычный 20 2 2" xfId="20384"/>
    <cellStyle name="Обычный 20 2 3" xfId="2684"/>
    <cellStyle name="Обычный 20 20" xfId="475"/>
    <cellStyle name="Обычный 20 21" xfId="476"/>
    <cellStyle name="Обычный 20 22" xfId="477"/>
    <cellStyle name="Обычный 20 23" xfId="478"/>
    <cellStyle name="Обычный 20 24" xfId="479"/>
    <cellStyle name="Обычный 20 25" xfId="480"/>
    <cellStyle name="Обычный 20 26" xfId="481"/>
    <cellStyle name="Обычный 20 27" xfId="482"/>
    <cellStyle name="Обычный 20 28" xfId="483"/>
    <cellStyle name="Обычный 20 29" xfId="484"/>
    <cellStyle name="Обычный 20 3" xfId="485"/>
    <cellStyle name="Обычный 20 3 2" xfId="20385"/>
    <cellStyle name="Обычный 20 3 2 10" xfId="20386"/>
    <cellStyle name="Обычный 20 3 2 10 2" xfId="20387"/>
    <cellStyle name="Обычный 20 3 2 11" xfId="20388"/>
    <cellStyle name="Обычный 20 3 2 11 2" xfId="20389"/>
    <cellStyle name="Обычный 20 3 2 12" xfId="20390"/>
    <cellStyle name="Обычный 20 3 2 2" xfId="20391"/>
    <cellStyle name="Обычный 20 3 2 2 10" xfId="20392"/>
    <cellStyle name="Обычный 20 3 2 2 10 2" xfId="20393"/>
    <cellStyle name="Обычный 20 3 2 2 11" xfId="20394"/>
    <cellStyle name="Обычный 20 3 2 2 2" xfId="20395"/>
    <cellStyle name="Обычный 20 3 2 2 2 10" xfId="20396"/>
    <cellStyle name="Обычный 20 3 2 2 2 2" xfId="20397"/>
    <cellStyle name="Обычный 20 3 2 2 2 2 2" xfId="20398"/>
    <cellStyle name="Обычный 20 3 2 2 2 2 2 2" xfId="20399"/>
    <cellStyle name="Обычный 20 3 2 2 2 2 3" xfId="20400"/>
    <cellStyle name="Обычный 20 3 2 2 2 2 3 2" xfId="20401"/>
    <cellStyle name="Обычный 20 3 2 2 2 2 4" xfId="20402"/>
    <cellStyle name="Обычный 20 3 2 2 2 2 4 2" xfId="20403"/>
    <cellStyle name="Обычный 20 3 2 2 2 2 5" xfId="20404"/>
    <cellStyle name="Обычный 20 3 2 2 2 2 5 2" xfId="20405"/>
    <cellStyle name="Обычный 20 3 2 2 2 2 6" xfId="20406"/>
    <cellStyle name="Обычный 20 3 2 2 2 3" xfId="20407"/>
    <cellStyle name="Обычный 20 3 2 2 2 3 2" xfId="20408"/>
    <cellStyle name="Обычный 20 3 2 2 2 3 2 2" xfId="20409"/>
    <cellStyle name="Обычный 20 3 2 2 2 3 3" xfId="20410"/>
    <cellStyle name="Обычный 20 3 2 2 2 3 3 2" xfId="20411"/>
    <cellStyle name="Обычный 20 3 2 2 2 3 4" xfId="20412"/>
    <cellStyle name="Обычный 20 3 2 2 2 3 4 2" xfId="20413"/>
    <cellStyle name="Обычный 20 3 2 2 2 3 5" xfId="20414"/>
    <cellStyle name="Обычный 20 3 2 2 2 4" xfId="20415"/>
    <cellStyle name="Обычный 20 3 2 2 2 4 2" xfId="20416"/>
    <cellStyle name="Обычный 20 3 2 2 2 5" xfId="20417"/>
    <cellStyle name="Обычный 20 3 2 2 2 5 2" xfId="20418"/>
    <cellStyle name="Обычный 20 3 2 2 2 6" xfId="20419"/>
    <cellStyle name="Обычный 20 3 2 2 2 6 2" xfId="20420"/>
    <cellStyle name="Обычный 20 3 2 2 2 7" xfId="20421"/>
    <cellStyle name="Обычный 20 3 2 2 2 7 2" xfId="20422"/>
    <cellStyle name="Обычный 20 3 2 2 2 8" xfId="20423"/>
    <cellStyle name="Обычный 20 3 2 2 2 8 2" xfId="20424"/>
    <cellStyle name="Обычный 20 3 2 2 2 9" xfId="20425"/>
    <cellStyle name="Обычный 20 3 2 2 2 9 2" xfId="20426"/>
    <cellStyle name="Обычный 20 3 2 2 3" xfId="20427"/>
    <cellStyle name="Обычный 20 3 2 2 3 2" xfId="20428"/>
    <cellStyle name="Обычный 20 3 2 2 3 2 2" xfId="20429"/>
    <cellStyle name="Обычный 20 3 2 2 3 3" xfId="20430"/>
    <cellStyle name="Обычный 20 3 2 2 3 3 2" xfId="20431"/>
    <cellStyle name="Обычный 20 3 2 2 3 4" xfId="20432"/>
    <cellStyle name="Обычный 20 3 2 2 3 4 2" xfId="20433"/>
    <cellStyle name="Обычный 20 3 2 2 3 5" xfId="20434"/>
    <cellStyle name="Обычный 20 3 2 2 3 5 2" xfId="20435"/>
    <cellStyle name="Обычный 20 3 2 2 3 6" xfId="20436"/>
    <cellStyle name="Обычный 20 3 2 2 4" xfId="20437"/>
    <cellStyle name="Обычный 20 3 2 2 4 2" xfId="20438"/>
    <cellStyle name="Обычный 20 3 2 2 4 2 2" xfId="20439"/>
    <cellStyle name="Обычный 20 3 2 2 4 3" xfId="20440"/>
    <cellStyle name="Обычный 20 3 2 2 4 3 2" xfId="20441"/>
    <cellStyle name="Обычный 20 3 2 2 4 4" xfId="20442"/>
    <cellStyle name="Обычный 20 3 2 2 4 4 2" xfId="20443"/>
    <cellStyle name="Обычный 20 3 2 2 4 5" xfId="20444"/>
    <cellStyle name="Обычный 20 3 2 2 5" xfId="20445"/>
    <cellStyle name="Обычный 20 3 2 2 5 2" xfId="20446"/>
    <cellStyle name="Обычный 20 3 2 2 6" xfId="20447"/>
    <cellStyle name="Обычный 20 3 2 2 6 2" xfId="20448"/>
    <cellStyle name="Обычный 20 3 2 2 7" xfId="20449"/>
    <cellStyle name="Обычный 20 3 2 2 7 2" xfId="20450"/>
    <cellStyle name="Обычный 20 3 2 2 8" xfId="20451"/>
    <cellStyle name="Обычный 20 3 2 2 8 2" xfId="20452"/>
    <cellStyle name="Обычный 20 3 2 2 9" xfId="20453"/>
    <cellStyle name="Обычный 20 3 2 2 9 2" xfId="20454"/>
    <cellStyle name="Обычный 20 3 2 3" xfId="20455"/>
    <cellStyle name="Обычный 20 3 2 3 10" xfId="20456"/>
    <cellStyle name="Обычный 20 3 2 3 2" xfId="20457"/>
    <cellStyle name="Обычный 20 3 2 3 2 2" xfId="20458"/>
    <cellStyle name="Обычный 20 3 2 3 2 2 2" xfId="20459"/>
    <cellStyle name="Обычный 20 3 2 3 2 3" xfId="20460"/>
    <cellStyle name="Обычный 20 3 2 3 2 3 2" xfId="20461"/>
    <cellStyle name="Обычный 20 3 2 3 2 4" xfId="20462"/>
    <cellStyle name="Обычный 20 3 2 3 2 4 2" xfId="20463"/>
    <cellStyle name="Обычный 20 3 2 3 2 5" xfId="20464"/>
    <cellStyle name="Обычный 20 3 2 3 2 5 2" xfId="20465"/>
    <cellStyle name="Обычный 20 3 2 3 2 6" xfId="20466"/>
    <cellStyle name="Обычный 20 3 2 3 3" xfId="20467"/>
    <cellStyle name="Обычный 20 3 2 3 3 2" xfId="20468"/>
    <cellStyle name="Обычный 20 3 2 3 3 2 2" xfId="20469"/>
    <cellStyle name="Обычный 20 3 2 3 3 3" xfId="20470"/>
    <cellStyle name="Обычный 20 3 2 3 3 3 2" xfId="20471"/>
    <cellStyle name="Обычный 20 3 2 3 3 4" xfId="20472"/>
    <cellStyle name="Обычный 20 3 2 3 3 4 2" xfId="20473"/>
    <cellStyle name="Обычный 20 3 2 3 3 5" xfId="20474"/>
    <cellStyle name="Обычный 20 3 2 3 4" xfId="20475"/>
    <cellStyle name="Обычный 20 3 2 3 4 2" xfId="20476"/>
    <cellStyle name="Обычный 20 3 2 3 5" xfId="20477"/>
    <cellStyle name="Обычный 20 3 2 3 5 2" xfId="20478"/>
    <cellStyle name="Обычный 20 3 2 3 6" xfId="20479"/>
    <cellStyle name="Обычный 20 3 2 3 6 2" xfId="20480"/>
    <cellStyle name="Обычный 20 3 2 3 7" xfId="20481"/>
    <cellStyle name="Обычный 20 3 2 3 7 2" xfId="20482"/>
    <cellStyle name="Обычный 20 3 2 3 8" xfId="20483"/>
    <cellStyle name="Обычный 20 3 2 3 8 2" xfId="20484"/>
    <cellStyle name="Обычный 20 3 2 3 9" xfId="20485"/>
    <cellStyle name="Обычный 20 3 2 3 9 2" xfId="20486"/>
    <cellStyle name="Обычный 20 3 2 4" xfId="20487"/>
    <cellStyle name="Обычный 20 3 2 4 2" xfId="20488"/>
    <cellStyle name="Обычный 20 3 2 4 2 2" xfId="20489"/>
    <cellStyle name="Обычный 20 3 2 4 3" xfId="20490"/>
    <cellStyle name="Обычный 20 3 2 4 3 2" xfId="20491"/>
    <cellStyle name="Обычный 20 3 2 4 4" xfId="20492"/>
    <cellStyle name="Обычный 20 3 2 4 4 2" xfId="20493"/>
    <cellStyle name="Обычный 20 3 2 4 5" xfId="20494"/>
    <cellStyle name="Обычный 20 3 2 4 5 2" xfId="20495"/>
    <cellStyle name="Обычный 20 3 2 4 6" xfId="20496"/>
    <cellStyle name="Обычный 20 3 2 5" xfId="20497"/>
    <cellStyle name="Обычный 20 3 2 5 2" xfId="20498"/>
    <cellStyle name="Обычный 20 3 2 5 2 2" xfId="20499"/>
    <cellStyle name="Обычный 20 3 2 5 3" xfId="20500"/>
    <cellStyle name="Обычный 20 3 2 5 3 2" xfId="20501"/>
    <cellStyle name="Обычный 20 3 2 5 4" xfId="20502"/>
    <cellStyle name="Обычный 20 3 2 5 4 2" xfId="20503"/>
    <cellStyle name="Обычный 20 3 2 5 5" xfId="20504"/>
    <cellStyle name="Обычный 20 3 2 6" xfId="20505"/>
    <cellStyle name="Обычный 20 3 2 6 2" xfId="20506"/>
    <cellStyle name="Обычный 20 3 2 7" xfId="20507"/>
    <cellStyle name="Обычный 20 3 2 7 2" xfId="20508"/>
    <cellStyle name="Обычный 20 3 2 8" xfId="20509"/>
    <cellStyle name="Обычный 20 3 2 8 2" xfId="20510"/>
    <cellStyle name="Обычный 20 3 2 9" xfId="20511"/>
    <cellStyle name="Обычный 20 3 2 9 2" xfId="20512"/>
    <cellStyle name="Обычный 20 3 3" xfId="20513"/>
    <cellStyle name="Обычный 20 30" xfId="486"/>
    <cellStyle name="Обычный 20 31" xfId="487"/>
    <cellStyle name="Обычный 20 32" xfId="488"/>
    <cellStyle name="Обычный 20 33" xfId="489"/>
    <cellStyle name="Обычный 20 34" xfId="490"/>
    <cellStyle name="Обычный 20 35" xfId="491"/>
    <cellStyle name="Обычный 20 36" xfId="492"/>
    <cellStyle name="Обычный 20 37" xfId="493"/>
    <cellStyle name="Обычный 20 38" xfId="494"/>
    <cellStyle name="Обычный 20 39" xfId="495"/>
    <cellStyle name="Обычный 20 4" xfId="496"/>
    <cellStyle name="Обычный 20 4 2" xfId="20514"/>
    <cellStyle name="Обычный 20 40" xfId="497"/>
    <cellStyle name="Обычный 20 41" xfId="498"/>
    <cellStyle name="Обычный 20 42" xfId="499"/>
    <cellStyle name="Обычный 20 43" xfId="500"/>
    <cellStyle name="Обычный 20 44" xfId="2685"/>
    <cellStyle name="Обычный 20 5" xfId="501"/>
    <cellStyle name="Обычный 20 5 2" xfId="20515"/>
    <cellStyle name="Обычный 20 6" xfId="502"/>
    <cellStyle name="Обычный 20 7" xfId="503"/>
    <cellStyle name="Обычный 20 8" xfId="504"/>
    <cellStyle name="Обычный 20 9" xfId="505"/>
    <cellStyle name="Обычный 21" xfId="506"/>
    <cellStyle name="Обычный 21 10" xfId="507"/>
    <cellStyle name="Обычный 21 11" xfId="508"/>
    <cellStyle name="Обычный 21 12" xfId="509"/>
    <cellStyle name="Обычный 21 13" xfId="510"/>
    <cellStyle name="Обычный 21 14" xfId="511"/>
    <cellStyle name="Обычный 21 15" xfId="512"/>
    <cellStyle name="Обычный 21 16" xfId="513"/>
    <cellStyle name="Обычный 21 17" xfId="514"/>
    <cellStyle name="Обычный 21 18" xfId="515"/>
    <cellStyle name="Обычный 21 19" xfId="516"/>
    <cellStyle name="Обычный 21 2" xfId="517"/>
    <cellStyle name="Обычный 21 2 2" xfId="20516"/>
    <cellStyle name="Обычный 21 2 3" xfId="2682"/>
    <cellStyle name="Обычный 21 20" xfId="518"/>
    <cellStyle name="Обычный 21 21" xfId="519"/>
    <cellStyle name="Обычный 21 22" xfId="520"/>
    <cellStyle name="Обычный 21 23" xfId="521"/>
    <cellStyle name="Обычный 21 24" xfId="522"/>
    <cellStyle name="Обычный 21 25" xfId="523"/>
    <cellStyle name="Обычный 21 26" xfId="524"/>
    <cellStyle name="Обычный 21 27" xfId="525"/>
    <cellStyle name="Обычный 21 28" xfId="526"/>
    <cellStyle name="Обычный 21 29" xfId="527"/>
    <cellStyle name="Обычный 21 3" xfId="528"/>
    <cellStyle name="Обычный 21 3 2" xfId="20518"/>
    <cellStyle name="Обычный 21 3 2 2" xfId="20519"/>
    <cellStyle name="Обычный 21 3 3" xfId="20520"/>
    <cellStyle name="Обычный 21 3 3 2" xfId="20521"/>
    <cellStyle name="Обычный 21 3 4" xfId="20522"/>
    <cellStyle name="Обычный 21 3 4 2" xfId="20523"/>
    <cellStyle name="Обычный 21 3 5" xfId="20524"/>
    <cellStyle name="Обычный 21 3 5 2" xfId="20525"/>
    <cellStyle name="Обычный 21 3 6" xfId="20526"/>
    <cellStyle name="Обычный 21 3 7" xfId="20517"/>
    <cellStyle name="Обычный 21 30" xfId="529"/>
    <cellStyle name="Обычный 21 31" xfId="530"/>
    <cellStyle name="Обычный 21 32" xfId="531"/>
    <cellStyle name="Обычный 21 33" xfId="532"/>
    <cellStyle name="Обычный 21 34" xfId="533"/>
    <cellStyle name="Обычный 21 35" xfId="534"/>
    <cellStyle name="Обычный 21 36" xfId="535"/>
    <cellStyle name="Обычный 21 37" xfId="536"/>
    <cellStyle name="Обычный 21 38" xfId="537"/>
    <cellStyle name="Обычный 21 39" xfId="538"/>
    <cellStyle name="Обычный 21 4" xfId="539"/>
    <cellStyle name="Обычный 21 4 2" xfId="20528"/>
    <cellStyle name="Обычный 21 4 2 2" xfId="20529"/>
    <cellStyle name="Обычный 21 4 3" xfId="20530"/>
    <cellStyle name="Обычный 21 4 3 2" xfId="20531"/>
    <cellStyle name="Обычный 21 4 4" xfId="20532"/>
    <cellStyle name="Обычный 21 4 4 2" xfId="20533"/>
    <cellStyle name="Обычный 21 4 5" xfId="20534"/>
    <cellStyle name="Обычный 21 4 6" xfId="20527"/>
    <cellStyle name="Обычный 21 40" xfId="540"/>
    <cellStyle name="Обычный 21 41" xfId="541"/>
    <cellStyle name="Обычный 21 42" xfId="542"/>
    <cellStyle name="Обычный 21 43" xfId="543"/>
    <cellStyle name="Обычный 21 44" xfId="2683"/>
    <cellStyle name="Обычный 21 5" xfId="544"/>
    <cellStyle name="Обычный 21 5 2" xfId="20536"/>
    <cellStyle name="Обычный 21 5 3" xfId="20535"/>
    <cellStyle name="Обычный 21 6" xfId="545"/>
    <cellStyle name="Обычный 21 6 2" xfId="20537"/>
    <cellStyle name="Обычный 21 7" xfId="546"/>
    <cellStyle name="Обычный 21 8" xfId="547"/>
    <cellStyle name="Обычный 21 9" xfId="548"/>
    <cellStyle name="Обычный 22" xfId="549"/>
    <cellStyle name="Обычный 22 10" xfId="550"/>
    <cellStyle name="Обычный 22 11" xfId="551"/>
    <cellStyle name="Обычный 22 12" xfId="552"/>
    <cellStyle name="Обычный 22 13" xfId="553"/>
    <cellStyle name="Обычный 22 14" xfId="554"/>
    <cellStyle name="Обычный 22 15" xfId="555"/>
    <cellStyle name="Обычный 22 16" xfId="556"/>
    <cellStyle name="Обычный 22 17" xfId="557"/>
    <cellStyle name="Обычный 22 18" xfId="558"/>
    <cellStyle name="Обычный 22 19" xfId="559"/>
    <cellStyle name="Обычный 22 2" xfId="560"/>
    <cellStyle name="Обычный 22 2 2" xfId="20538"/>
    <cellStyle name="Обычный 22 2 3" xfId="2680"/>
    <cellStyle name="Обычный 22 20" xfId="561"/>
    <cellStyle name="Обычный 22 21" xfId="562"/>
    <cellStyle name="Обычный 22 22" xfId="563"/>
    <cellStyle name="Обычный 22 23" xfId="564"/>
    <cellStyle name="Обычный 22 24" xfId="565"/>
    <cellStyle name="Обычный 22 25" xfId="566"/>
    <cellStyle name="Обычный 22 26" xfId="567"/>
    <cellStyle name="Обычный 22 27" xfId="568"/>
    <cellStyle name="Обычный 22 28" xfId="569"/>
    <cellStyle name="Обычный 22 29" xfId="570"/>
    <cellStyle name="Обычный 22 3" xfId="571"/>
    <cellStyle name="Обычный 22 3 2" xfId="20539"/>
    <cellStyle name="Обычный 22 3 2 2" xfId="20540"/>
    <cellStyle name="Обычный 22 3 3" xfId="20541"/>
    <cellStyle name="Обычный 22 3 3 2" xfId="20542"/>
    <cellStyle name="Обычный 22 3 4" xfId="20543"/>
    <cellStyle name="Обычный 22 3 4 2" xfId="20544"/>
    <cellStyle name="Обычный 22 3 5" xfId="20545"/>
    <cellStyle name="Обычный 22 3 5 2" xfId="20546"/>
    <cellStyle name="Обычный 22 3 6" xfId="20547"/>
    <cellStyle name="Обычный 22 3 7" xfId="20548"/>
    <cellStyle name="Обычный 22 30" xfId="572"/>
    <cellStyle name="Обычный 22 31" xfId="573"/>
    <cellStyle name="Обычный 22 32" xfId="574"/>
    <cellStyle name="Обычный 22 33" xfId="575"/>
    <cellStyle name="Обычный 22 34" xfId="576"/>
    <cellStyle name="Обычный 22 35" xfId="577"/>
    <cellStyle name="Обычный 22 36" xfId="578"/>
    <cellStyle name="Обычный 22 37" xfId="579"/>
    <cellStyle name="Обычный 22 38" xfId="580"/>
    <cellStyle name="Обычный 22 39" xfId="581"/>
    <cellStyle name="Обычный 22 4" xfId="582"/>
    <cellStyle name="Обычный 22 4 2" xfId="20549"/>
    <cellStyle name="Обычный 22 4 2 2" xfId="20550"/>
    <cellStyle name="Обычный 22 4 3" xfId="20551"/>
    <cellStyle name="Обычный 22 4 3 2" xfId="20552"/>
    <cellStyle name="Обычный 22 4 4" xfId="20553"/>
    <cellStyle name="Обычный 22 4 4 2" xfId="20554"/>
    <cellStyle name="Обычный 22 4 5" xfId="20555"/>
    <cellStyle name="Обычный 22 4 6" xfId="20556"/>
    <cellStyle name="Обычный 22 40" xfId="583"/>
    <cellStyle name="Обычный 22 41" xfId="584"/>
    <cellStyle name="Обычный 22 42" xfId="585"/>
    <cellStyle name="Обычный 22 43" xfId="586"/>
    <cellStyle name="Обычный 22 44" xfId="2681"/>
    <cellStyle name="Обычный 22 5" xfId="587"/>
    <cellStyle name="Обычный 22 5 2" xfId="20558"/>
    <cellStyle name="Обычный 22 5 3" xfId="20557"/>
    <cellStyle name="Обычный 22 6" xfId="588"/>
    <cellStyle name="Обычный 22 6 2" xfId="20559"/>
    <cellStyle name="Обычный 22 7" xfId="589"/>
    <cellStyle name="Обычный 22 8" xfId="590"/>
    <cellStyle name="Обычный 22 9" xfId="591"/>
    <cellStyle name="Обычный 23" xfId="592"/>
    <cellStyle name="Обычный 23 10" xfId="593"/>
    <cellStyle name="Обычный 23 11" xfId="594"/>
    <cellStyle name="Обычный 23 12" xfId="595"/>
    <cellStyle name="Обычный 23 13" xfId="596"/>
    <cellStyle name="Обычный 23 14" xfId="597"/>
    <cellStyle name="Обычный 23 15" xfId="598"/>
    <cellStyle name="Обычный 23 16" xfId="599"/>
    <cellStyle name="Обычный 23 17" xfId="600"/>
    <cellStyle name="Обычный 23 18" xfId="601"/>
    <cellStyle name="Обычный 23 19" xfId="602"/>
    <cellStyle name="Обычный 23 2" xfId="603"/>
    <cellStyle name="Обычный 23 2 2" xfId="2678"/>
    <cellStyle name="Обычный 23 20" xfId="604"/>
    <cellStyle name="Обычный 23 21" xfId="605"/>
    <cellStyle name="Обычный 23 22" xfId="606"/>
    <cellStyle name="Обычный 23 23" xfId="607"/>
    <cellStyle name="Обычный 23 24" xfId="608"/>
    <cellStyle name="Обычный 23 25" xfId="609"/>
    <cellStyle name="Обычный 23 26" xfId="610"/>
    <cellStyle name="Обычный 23 27" xfId="611"/>
    <cellStyle name="Обычный 23 28" xfId="612"/>
    <cellStyle name="Обычный 23 29" xfId="613"/>
    <cellStyle name="Обычный 23 3" xfId="614"/>
    <cellStyle name="Обычный 23 30" xfId="615"/>
    <cellStyle name="Обычный 23 31" xfId="616"/>
    <cellStyle name="Обычный 23 32" xfId="617"/>
    <cellStyle name="Обычный 23 33" xfId="618"/>
    <cellStyle name="Обычный 23 34" xfId="619"/>
    <cellStyle name="Обычный 23 35" xfId="620"/>
    <cellStyle name="Обычный 23 36" xfId="621"/>
    <cellStyle name="Обычный 23 37" xfId="622"/>
    <cellStyle name="Обычный 23 38" xfId="623"/>
    <cellStyle name="Обычный 23 39" xfId="624"/>
    <cellStyle name="Обычный 23 4" xfId="625"/>
    <cellStyle name="Обычный 23 40" xfId="626"/>
    <cellStyle name="Обычный 23 41" xfId="627"/>
    <cellStyle name="Обычный 23 42" xfId="628"/>
    <cellStyle name="Обычный 23 43" xfId="629"/>
    <cellStyle name="Обычный 23 44" xfId="2679"/>
    <cellStyle name="Обычный 23 5" xfId="630"/>
    <cellStyle name="Обычный 23 6" xfId="631"/>
    <cellStyle name="Обычный 23 7" xfId="632"/>
    <cellStyle name="Обычный 23 8" xfId="633"/>
    <cellStyle name="Обычный 23 9" xfId="634"/>
    <cellStyle name="Обычный 24" xfId="635"/>
    <cellStyle name="Обычный 24 10" xfId="20560"/>
    <cellStyle name="Обычный 24 10 2" xfId="20561"/>
    <cellStyle name="Обычный 24 11" xfId="20562"/>
    <cellStyle name="Обычный 24 11 2" xfId="20563"/>
    <cellStyle name="Обычный 24 12" xfId="20564"/>
    <cellStyle name="Обычный 24 13" xfId="20565"/>
    <cellStyle name="Обычный 24 14" xfId="2677"/>
    <cellStyle name="Обычный 24 2" xfId="636"/>
    <cellStyle name="Обычный 24 2 10" xfId="20566"/>
    <cellStyle name="Обычный 24 2 10 2" xfId="20567"/>
    <cellStyle name="Обычный 24 2 11" xfId="20568"/>
    <cellStyle name="Обычный 24 2 12" xfId="20569"/>
    <cellStyle name="Обычный 24 2 13" xfId="2676"/>
    <cellStyle name="Обычный 24 2 2" xfId="20570"/>
    <cellStyle name="Обычный 24 2 2 10" xfId="20571"/>
    <cellStyle name="Обычный 24 2 2 2" xfId="20572"/>
    <cellStyle name="Обычный 24 2 2 2 2" xfId="20573"/>
    <cellStyle name="Обычный 24 2 2 2 2 2" xfId="20574"/>
    <cellStyle name="Обычный 24 2 2 2 3" xfId="20575"/>
    <cellStyle name="Обычный 24 2 2 2 3 2" xfId="20576"/>
    <cellStyle name="Обычный 24 2 2 2 4" xfId="20577"/>
    <cellStyle name="Обычный 24 2 2 2 4 2" xfId="20578"/>
    <cellStyle name="Обычный 24 2 2 2 5" xfId="20579"/>
    <cellStyle name="Обычный 24 2 2 2 5 2" xfId="20580"/>
    <cellStyle name="Обычный 24 2 2 2 6" xfId="20581"/>
    <cellStyle name="Обычный 24 2 2 3" xfId="20582"/>
    <cellStyle name="Обычный 24 2 2 3 2" xfId="20583"/>
    <cellStyle name="Обычный 24 2 2 3 2 2" xfId="20584"/>
    <cellStyle name="Обычный 24 2 2 3 3" xfId="20585"/>
    <cellStyle name="Обычный 24 2 2 3 3 2" xfId="20586"/>
    <cellStyle name="Обычный 24 2 2 3 4" xfId="20587"/>
    <cellStyle name="Обычный 24 2 2 3 4 2" xfId="20588"/>
    <cellStyle name="Обычный 24 2 2 3 5" xfId="20589"/>
    <cellStyle name="Обычный 24 2 2 4" xfId="20590"/>
    <cellStyle name="Обычный 24 2 2 4 2" xfId="20591"/>
    <cellStyle name="Обычный 24 2 2 5" xfId="20592"/>
    <cellStyle name="Обычный 24 2 2 5 2" xfId="20593"/>
    <cellStyle name="Обычный 24 2 2 6" xfId="20594"/>
    <cellStyle name="Обычный 24 2 2 6 2" xfId="20595"/>
    <cellStyle name="Обычный 24 2 2 7" xfId="20596"/>
    <cellStyle name="Обычный 24 2 2 7 2" xfId="20597"/>
    <cellStyle name="Обычный 24 2 2 8" xfId="20598"/>
    <cellStyle name="Обычный 24 2 2 8 2" xfId="20599"/>
    <cellStyle name="Обычный 24 2 2 9" xfId="20600"/>
    <cellStyle name="Обычный 24 2 2 9 2" xfId="20601"/>
    <cellStyle name="Обычный 24 2 3" xfId="20602"/>
    <cellStyle name="Обычный 24 2 3 2" xfId="20603"/>
    <cellStyle name="Обычный 24 2 3 2 2" xfId="20604"/>
    <cellStyle name="Обычный 24 2 3 3" xfId="20605"/>
    <cellStyle name="Обычный 24 2 3 3 2" xfId="20606"/>
    <cellStyle name="Обычный 24 2 3 4" xfId="20607"/>
    <cellStyle name="Обычный 24 2 3 4 2" xfId="20608"/>
    <cellStyle name="Обычный 24 2 3 5" xfId="20609"/>
    <cellStyle name="Обычный 24 2 3 5 2" xfId="20610"/>
    <cellStyle name="Обычный 24 2 3 6" xfId="20611"/>
    <cellStyle name="Обычный 24 2 4" xfId="20612"/>
    <cellStyle name="Обычный 24 2 4 2" xfId="20613"/>
    <cellStyle name="Обычный 24 2 4 2 2" xfId="20614"/>
    <cellStyle name="Обычный 24 2 4 3" xfId="20615"/>
    <cellStyle name="Обычный 24 2 4 3 2" xfId="20616"/>
    <cellStyle name="Обычный 24 2 4 4" xfId="20617"/>
    <cellStyle name="Обычный 24 2 4 4 2" xfId="20618"/>
    <cellStyle name="Обычный 24 2 4 5" xfId="20619"/>
    <cellStyle name="Обычный 24 2 5" xfId="20620"/>
    <cellStyle name="Обычный 24 2 5 2" xfId="20621"/>
    <cellStyle name="Обычный 24 2 6" xfId="20622"/>
    <cellStyle name="Обычный 24 2 6 2" xfId="20623"/>
    <cellStyle name="Обычный 24 2 7" xfId="20624"/>
    <cellStyle name="Обычный 24 2 7 2" xfId="20625"/>
    <cellStyle name="Обычный 24 2 8" xfId="20626"/>
    <cellStyle name="Обычный 24 2 8 2" xfId="20627"/>
    <cellStyle name="Обычный 24 2 9" xfId="20628"/>
    <cellStyle name="Обычный 24 2 9 2" xfId="20629"/>
    <cellStyle name="Обычный 24 3" xfId="637"/>
    <cellStyle name="Обычный 24 3 10" xfId="20630"/>
    <cellStyle name="Обычный 24 3 11" xfId="20631"/>
    <cellStyle name="Обычный 24 3 2" xfId="20632"/>
    <cellStyle name="Обычный 24 3 2 2" xfId="20633"/>
    <cellStyle name="Обычный 24 3 2 2 2" xfId="20634"/>
    <cellStyle name="Обычный 24 3 2 3" xfId="20635"/>
    <cellStyle name="Обычный 24 3 2 3 2" xfId="20636"/>
    <cellStyle name="Обычный 24 3 2 4" xfId="20637"/>
    <cellStyle name="Обычный 24 3 2 4 2" xfId="20638"/>
    <cellStyle name="Обычный 24 3 2 5" xfId="20639"/>
    <cellStyle name="Обычный 24 3 2 5 2" xfId="20640"/>
    <cellStyle name="Обычный 24 3 2 6" xfId="20641"/>
    <cellStyle name="Обычный 24 3 3" xfId="20642"/>
    <cellStyle name="Обычный 24 3 3 2" xfId="20643"/>
    <cellStyle name="Обычный 24 3 3 2 2" xfId="20644"/>
    <cellStyle name="Обычный 24 3 3 3" xfId="20645"/>
    <cellStyle name="Обычный 24 3 3 3 2" xfId="20646"/>
    <cellStyle name="Обычный 24 3 3 4" xfId="20647"/>
    <cellStyle name="Обычный 24 3 3 4 2" xfId="20648"/>
    <cellStyle name="Обычный 24 3 3 5" xfId="20649"/>
    <cellStyle name="Обычный 24 3 4" xfId="20650"/>
    <cellStyle name="Обычный 24 3 4 2" xfId="20651"/>
    <cellStyle name="Обычный 24 3 5" xfId="20652"/>
    <cellStyle name="Обычный 24 3 5 2" xfId="20653"/>
    <cellStyle name="Обычный 24 3 6" xfId="20654"/>
    <cellStyle name="Обычный 24 3 6 2" xfId="20655"/>
    <cellStyle name="Обычный 24 3 7" xfId="20656"/>
    <cellStyle name="Обычный 24 3 7 2" xfId="20657"/>
    <cellStyle name="Обычный 24 3 8" xfId="20658"/>
    <cellStyle name="Обычный 24 3 8 2" xfId="20659"/>
    <cellStyle name="Обычный 24 3 9" xfId="20660"/>
    <cellStyle name="Обычный 24 3 9 2" xfId="20661"/>
    <cellStyle name="Обычный 24 4" xfId="638"/>
    <cellStyle name="Обычный 24 4 2" xfId="20662"/>
    <cellStyle name="Обычный 24 4 2 2" xfId="20663"/>
    <cellStyle name="Обычный 24 4 3" xfId="20664"/>
    <cellStyle name="Обычный 24 4 3 2" xfId="20665"/>
    <cellStyle name="Обычный 24 4 4" xfId="20666"/>
    <cellStyle name="Обычный 24 4 4 2" xfId="20667"/>
    <cellStyle name="Обычный 24 4 5" xfId="20668"/>
    <cellStyle name="Обычный 24 4 5 2" xfId="20669"/>
    <cellStyle name="Обычный 24 4 6" xfId="20670"/>
    <cellStyle name="Обычный 24 4 7" xfId="20671"/>
    <cellStyle name="Обычный 24 5" xfId="20672"/>
    <cellStyle name="Обычный 24 5 2" xfId="20673"/>
    <cellStyle name="Обычный 24 5 2 2" xfId="20674"/>
    <cellStyle name="Обычный 24 5 3" xfId="20675"/>
    <cellStyle name="Обычный 24 5 3 2" xfId="20676"/>
    <cellStyle name="Обычный 24 5 4" xfId="20677"/>
    <cellStyle name="Обычный 24 5 4 2" xfId="20678"/>
    <cellStyle name="Обычный 24 5 5" xfId="20679"/>
    <cellStyle name="Обычный 24 6" xfId="20680"/>
    <cellStyle name="Обычный 24 6 2" xfId="20681"/>
    <cellStyle name="Обычный 24 7" xfId="20682"/>
    <cellStyle name="Обычный 24 7 2" xfId="20683"/>
    <cellStyle name="Обычный 24 8" xfId="20684"/>
    <cellStyle name="Обычный 24 8 2" xfId="20685"/>
    <cellStyle name="Обычный 24 9" xfId="20686"/>
    <cellStyle name="Обычный 24 9 2" xfId="20687"/>
    <cellStyle name="Обычный 25" xfId="2675"/>
    <cellStyle name="Обычный 25 10" xfId="20688"/>
    <cellStyle name="Обычный 25 11" xfId="20689"/>
    <cellStyle name="Обычный 25 2" xfId="2674"/>
    <cellStyle name="Обычный 25 2 2" xfId="20690"/>
    <cellStyle name="Обычный 25 2 2 2" xfId="20691"/>
    <cellStyle name="Обычный 25 2 3" xfId="20692"/>
    <cellStyle name="Обычный 25 2 3 2" xfId="20693"/>
    <cellStyle name="Обычный 25 2 4" xfId="20694"/>
    <cellStyle name="Обычный 25 2 4 2" xfId="20695"/>
    <cellStyle name="Обычный 25 2 5" xfId="20696"/>
    <cellStyle name="Обычный 25 2 5 2" xfId="20697"/>
    <cellStyle name="Обычный 25 2 6" xfId="20698"/>
    <cellStyle name="Обычный 25 2 6 2" xfId="20699"/>
    <cellStyle name="Обычный 25 2 7" xfId="20700"/>
    <cellStyle name="Обычный 25 2 8" xfId="20701"/>
    <cellStyle name="Обычный 25 3" xfId="20702"/>
    <cellStyle name="Обычный 25 3 2" xfId="20703"/>
    <cellStyle name="Обычный 25 3 2 2" xfId="20704"/>
    <cellStyle name="Обычный 25 3 3" xfId="20705"/>
    <cellStyle name="Обычный 25 3 3 2" xfId="20706"/>
    <cellStyle name="Обычный 25 3 4" xfId="20707"/>
    <cellStyle name="Обычный 25 3 4 2" xfId="20708"/>
    <cellStyle name="Обычный 25 3 5" xfId="20709"/>
    <cellStyle name="Обычный 25 4" xfId="20710"/>
    <cellStyle name="Обычный 25 4 2" xfId="20711"/>
    <cellStyle name="Обычный 25 5" xfId="20712"/>
    <cellStyle name="Обычный 25 5 2" xfId="20713"/>
    <cellStyle name="Обычный 25 6" xfId="20714"/>
    <cellStyle name="Обычный 25 6 2" xfId="20715"/>
    <cellStyle name="Обычный 25 7" xfId="20716"/>
    <cellStyle name="Обычный 25 7 2" xfId="20717"/>
    <cellStyle name="Обычный 25 8" xfId="20718"/>
    <cellStyle name="Обычный 25 8 2" xfId="20719"/>
    <cellStyle name="Обычный 25 9" xfId="20720"/>
    <cellStyle name="Обычный 25 9 2" xfId="20721"/>
    <cellStyle name="Обычный 256" xfId="639"/>
    <cellStyle name="Обычный 26" xfId="2673"/>
    <cellStyle name="Обычный 26 10" xfId="20722"/>
    <cellStyle name="Обычный 26 2" xfId="2672"/>
    <cellStyle name="Обычный 26 2 2" xfId="20723"/>
    <cellStyle name="Обычный 26 3" xfId="20724"/>
    <cellStyle name="Обычный 26 3 2" xfId="20725"/>
    <cellStyle name="Обычный 26 4" xfId="20726"/>
    <cellStyle name="Обычный 26 4 2" xfId="20727"/>
    <cellStyle name="Обычный 26 5" xfId="20728"/>
    <cellStyle name="Обычный 26 5 2" xfId="20729"/>
    <cellStyle name="Обычный 26 6" xfId="20730"/>
    <cellStyle name="Обычный 26 6 2" xfId="20731"/>
    <cellStyle name="Обычный 26 7" xfId="20732"/>
    <cellStyle name="Обычный 26 7 2" xfId="20733"/>
    <cellStyle name="Обычный 26 8" xfId="20734"/>
    <cellStyle name="Обычный 26 8 2" xfId="20735"/>
    <cellStyle name="Обычный 26 9" xfId="20736"/>
    <cellStyle name="Обычный 27" xfId="2671"/>
    <cellStyle name="Обычный 27 2" xfId="2670"/>
    <cellStyle name="Обычный 27 2 2" xfId="20737"/>
    <cellStyle name="Обычный 27 3" xfId="20738"/>
    <cellStyle name="Обычный 27 4" xfId="20739"/>
    <cellStyle name="Обычный 28" xfId="2669"/>
    <cellStyle name="Обычный 28 2" xfId="2668"/>
    <cellStyle name="Обычный 28 2 2" xfId="20740"/>
    <cellStyle name="Обычный 28 3" xfId="20741"/>
    <cellStyle name="Обычный 28 4" xfId="20742"/>
    <cellStyle name="Обычный 28 5" xfId="20743"/>
    <cellStyle name="Обычный 29" xfId="2667"/>
    <cellStyle name="Обычный 29 2" xfId="2666"/>
    <cellStyle name="Обычный 29 3" xfId="20744"/>
    <cellStyle name="Обычный 29 4" xfId="20745"/>
    <cellStyle name="Обычный 3" xfId="640"/>
    <cellStyle name="Обычный 3 10" xfId="641"/>
    <cellStyle name="Обычный 3 10 2" xfId="20746"/>
    <cellStyle name="Обычный 3 11" xfId="642"/>
    <cellStyle name="Обычный 3 11 2" xfId="20747"/>
    <cellStyle name="Обычный 3 12" xfId="643"/>
    <cellStyle name="Обычный 3 12 2" xfId="20748"/>
    <cellStyle name="Обычный 3 13" xfId="644"/>
    <cellStyle name="Обычный 3 13 2" xfId="20749"/>
    <cellStyle name="Обычный 3 14" xfId="645"/>
    <cellStyle name="Обычный 3 14 2" xfId="20750"/>
    <cellStyle name="Обычный 3 15" xfId="646"/>
    <cellStyle name="Обычный 3 15 2" xfId="20751"/>
    <cellStyle name="Обычный 3 16" xfId="647"/>
    <cellStyle name="Обычный 3 16 2" xfId="20752"/>
    <cellStyle name="Обычный 3 17" xfId="648"/>
    <cellStyle name="Обычный 3 17 2" xfId="20753"/>
    <cellStyle name="Обычный 3 18" xfId="649"/>
    <cellStyle name="Обычный 3 18 2" xfId="20754"/>
    <cellStyle name="Обычный 3 19" xfId="650"/>
    <cellStyle name="Обычный 3 19 2" xfId="20755"/>
    <cellStyle name="Обычный 3 2" xfId="651"/>
    <cellStyle name="Обычный 3 2 2" xfId="652"/>
    <cellStyle name="Обычный 3 2 2 2" xfId="20757"/>
    <cellStyle name="Обычный 3 2 2 2 2" xfId="20758"/>
    <cellStyle name="Обычный 3 2 2 3" xfId="20759"/>
    <cellStyle name="Обычный 3 2 2 4" xfId="20760"/>
    <cellStyle name="Обычный 3 2 2 5" xfId="20761"/>
    <cellStyle name="Обычный 3 2 2 6" xfId="20756"/>
    <cellStyle name="Обычный 3 2 3" xfId="20762"/>
    <cellStyle name="Обычный 3 2 3 2" xfId="20763"/>
    <cellStyle name="Обычный 3 2 3 3" xfId="20764"/>
    <cellStyle name="Обычный 3 2 4" xfId="20765"/>
    <cellStyle name="Обычный 3 2 5" xfId="20766"/>
    <cellStyle name="Обычный 3 20" xfId="20767"/>
    <cellStyle name="Обычный 3 21" xfId="20768"/>
    <cellStyle name="Обычный 3 23" xfId="46892"/>
    <cellStyle name="Обычный 3 24" xfId="46899"/>
    <cellStyle name="Обычный 3 3" xfId="653"/>
    <cellStyle name="Обычный 3 3 2" xfId="20770"/>
    <cellStyle name="Обычный 3 3 2 2" xfId="20771"/>
    <cellStyle name="Обычный 3 3 3" xfId="20772"/>
    <cellStyle name="Обычный 3 3 4" xfId="20769"/>
    <cellStyle name="Обычный 3 4" xfId="654"/>
    <cellStyle name="Обычный 3 4 2" xfId="20774"/>
    <cellStyle name="Обычный 3 4 2 2" xfId="20775"/>
    <cellStyle name="Обычный 3 4 3" xfId="20776"/>
    <cellStyle name="Обычный 3 4 4" xfId="20773"/>
    <cellStyle name="Обычный 3 5" xfId="655"/>
    <cellStyle name="Обычный 3 5 2" xfId="20777"/>
    <cellStyle name="Обычный 3 5 2 2" xfId="20778"/>
    <cellStyle name="Обычный 3 5 2 2 2" xfId="20779"/>
    <cellStyle name="Обычный 3 5 2 3" xfId="20780"/>
    <cellStyle name="Обычный 3 5 2 4" xfId="20781"/>
    <cellStyle name="Обычный 3 5 3" xfId="20782"/>
    <cellStyle name="Обычный 3 5 3 2" xfId="20783"/>
    <cellStyle name="Обычный 3 5 3 3" xfId="20784"/>
    <cellStyle name="Обычный 3 5 4" xfId="20785"/>
    <cellStyle name="Обычный 3 5 4 2" xfId="20786"/>
    <cellStyle name="Обычный 3 5 5" xfId="20787"/>
    <cellStyle name="Обычный 3 6" xfId="656"/>
    <cellStyle name="Обычный 3 6 2" xfId="20788"/>
    <cellStyle name="Обычный 3 6 3" xfId="20789"/>
    <cellStyle name="Обычный 3 7" xfId="657"/>
    <cellStyle name="Обычный 3 7 2" xfId="20790"/>
    <cellStyle name="Обычный 3 8" xfId="658"/>
    <cellStyle name="Обычный 3 8 2" xfId="20792"/>
    <cellStyle name="Обычный 3 8 3" xfId="20791"/>
    <cellStyle name="Обычный 3 9" xfId="659"/>
    <cellStyle name="Обычный 3 9 2" xfId="20793"/>
    <cellStyle name="Обычный 3_13.07.2011 Сметы к договору Сарафоново1" xfId="20794"/>
    <cellStyle name="Обычный 30" xfId="2665"/>
    <cellStyle name="Обычный 30 2" xfId="2664"/>
    <cellStyle name="Обычный 31" xfId="2663"/>
    <cellStyle name="Обычный 31 2" xfId="2662"/>
    <cellStyle name="Обычный 32" xfId="2661"/>
    <cellStyle name="Обычный 32 2" xfId="2660"/>
    <cellStyle name="Обычный 33" xfId="2659"/>
    <cellStyle name="Обычный 33 2" xfId="2658"/>
    <cellStyle name="Обычный 33 3" xfId="20795"/>
    <cellStyle name="Обычный 33 4" xfId="20796"/>
    <cellStyle name="Обычный 34" xfId="2657"/>
    <cellStyle name="Обычный 34 2" xfId="2656"/>
    <cellStyle name="Обычный 34 3" xfId="20797"/>
    <cellStyle name="Обычный 35" xfId="2655"/>
    <cellStyle name="Обычный 35 2" xfId="2654"/>
    <cellStyle name="Обычный 36" xfId="2653"/>
    <cellStyle name="Обычный 36 2" xfId="2652"/>
    <cellStyle name="Обычный 36 3" xfId="20798"/>
    <cellStyle name="Обычный 37" xfId="2651"/>
    <cellStyle name="Обычный 37 2" xfId="20799"/>
    <cellStyle name="Обычный 37 3" xfId="20800"/>
    <cellStyle name="Обычный 38" xfId="2650"/>
    <cellStyle name="Обычный 38 2" xfId="2649"/>
    <cellStyle name="Обычный 39" xfId="2648"/>
    <cellStyle name="Обычный 39 2" xfId="2647"/>
    <cellStyle name="Обычный 39 3" xfId="20801"/>
    <cellStyle name="Обычный 4" xfId="660"/>
    <cellStyle name="Обычный 4 10" xfId="661"/>
    <cellStyle name="Обычный 4 10 2" xfId="20802"/>
    <cellStyle name="Обычный 4 11" xfId="662"/>
    <cellStyle name="Обычный 4 11 2" xfId="20803"/>
    <cellStyle name="Обычный 4 12" xfId="663"/>
    <cellStyle name="Обычный 4 12 2" xfId="20804"/>
    <cellStyle name="Обычный 4 13" xfId="664"/>
    <cellStyle name="Обычный 4 13 2" xfId="20805"/>
    <cellStyle name="Обычный 4 14" xfId="665"/>
    <cellStyle name="Обычный 4 14 2" xfId="20806"/>
    <cellStyle name="Обычный 4 15" xfId="666"/>
    <cellStyle name="Обычный 4 15 2" xfId="20807"/>
    <cellStyle name="Обычный 4 16" xfId="667"/>
    <cellStyle name="Обычный 4 16 2" xfId="20808"/>
    <cellStyle name="Обычный 4 17" xfId="668"/>
    <cellStyle name="Обычный 4 17 2" xfId="20809"/>
    <cellStyle name="Обычный 4 18" xfId="669"/>
    <cellStyle name="Обычный 4 18 2" xfId="20810"/>
    <cellStyle name="Обычный 4 19" xfId="20811"/>
    <cellStyle name="Обычный 4 2" xfId="670"/>
    <cellStyle name="Обычный 4 2 2" xfId="20812"/>
    <cellStyle name="Обычный 4 2 2 2" xfId="20813"/>
    <cellStyle name="Обычный 4 2 2 2 2" xfId="20814"/>
    <cellStyle name="Обычный 4 2 2 3" xfId="20815"/>
    <cellStyle name="Обычный 4 2 2 4" xfId="20816"/>
    <cellStyle name="Обычный 4 2 2_12.08.2014г. ССР ПС Левобережная +коэф июль++++" xfId="20817"/>
    <cellStyle name="Обычный 4 2 3" xfId="20818"/>
    <cellStyle name="Обычный 4 2 3 2" xfId="20819"/>
    <cellStyle name="Обычный 4 2 3 2 2" xfId="20820"/>
    <cellStyle name="Обычный 4 2 3 3" xfId="20821"/>
    <cellStyle name="Обычный 4 2 4" xfId="20822"/>
    <cellStyle name="Обычный 4 2 4 2" xfId="20823"/>
    <cellStyle name="Обычный 4 2 5" xfId="20824"/>
    <cellStyle name="Обычный 4 2 6" xfId="20825"/>
    <cellStyle name="Обычный 4 2 7" xfId="46894"/>
    <cellStyle name="Обычный 4 20" xfId="20826"/>
    <cellStyle name="Обычный 4 21" xfId="20827"/>
    <cellStyle name="Обычный 4 22" xfId="20828"/>
    <cellStyle name="Обычный 4 23" xfId="20829"/>
    <cellStyle name="Обычный 4 3" xfId="671"/>
    <cellStyle name="Обычный 4 3 2" xfId="20830"/>
    <cellStyle name="Обычный 4 3 3" xfId="46895"/>
    <cellStyle name="Обычный 4 3 3 2" xfId="46898"/>
    <cellStyle name="Обычный 4 4" xfId="672"/>
    <cellStyle name="Обычный 4 4 2" xfId="20831"/>
    <cellStyle name="Обычный 4 4 2 2" xfId="20832"/>
    <cellStyle name="Обычный 4 4 3" xfId="20833"/>
    <cellStyle name="Обычный 4 4 4" xfId="20834"/>
    <cellStyle name="Обычный 4 5" xfId="673"/>
    <cellStyle name="Обычный 4 5 2" xfId="20835"/>
    <cellStyle name="Обычный 4 5 2 2" xfId="20836"/>
    <cellStyle name="Обычный 4 5 3" xfId="20837"/>
    <cellStyle name="Обычный 4 5 4" xfId="20838"/>
    <cellStyle name="Обычный 4 6" xfId="674"/>
    <cellStyle name="Обычный 4 6 2" xfId="20839"/>
    <cellStyle name="Обычный 4 7" xfId="675"/>
    <cellStyle name="Обычный 4 7 2" xfId="20840"/>
    <cellStyle name="Обычный 4 8" xfId="676"/>
    <cellStyle name="Обычный 4 8 2" xfId="20841"/>
    <cellStyle name="Обычный 4 9" xfId="677"/>
    <cellStyle name="Обычный 4 9 2" xfId="20842"/>
    <cellStyle name="Обычный 4_12.08.2014г. ССР ПС Левобережная +коэф июль++++" xfId="20843"/>
    <cellStyle name="Обычный 40" xfId="2646"/>
    <cellStyle name="Обычный 40 2" xfId="2645"/>
    <cellStyle name="Обычный 40 3" xfId="20844"/>
    <cellStyle name="Обычный 41" xfId="2644"/>
    <cellStyle name="Обычный 41 2" xfId="2643"/>
    <cellStyle name="Обычный 41 3" xfId="20845"/>
    <cellStyle name="Обычный 42" xfId="2642"/>
    <cellStyle name="Обычный 42 2" xfId="2641"/>
    <cellStyle name="Обычный 43" xfId="2640"/>
    <cellStyle name="Обычный 43 2" xfId="2639"/>
    <cellStyle name="Обычный 44" xfId="2638"/>
    <cellStyle name="Обычный 44 2" xfId="2637"/>
    <cellStyle name="Обычный 45" xfId="2636"/>
    <cellStyle name="Обычный 45 2" xfId="2635"/>
    <cellStyle name="Обычный 46" xfId="2634"/>
    <cellStyle name="Обычный 46 2" xfId="2633"/>
    <cellStyle name="Обычный 47" xfId="2632"/>
    <cellStyle name="Обычный 47 2" xfId="2631"/>
    <cellStyle name="Обычный 48" xfId="2630"/>
    <cellStyle name="Обычный 48 2" xfId="2629"/>
    <cellStyle name="Обычный 49" xfId="2628"/>
    <cellStyle name="Обычный 49 2" xfId="2627"/>
    <cellStyle name="Обычный 5" xfId="678"/>
    <cellStyle name="Обычный 5 10" xfId="679"/>
    <cellStyle name="Обычный 5 10 10" xfId="20846"/>
    <cellStyle name="Обычный 5 10 10 2" xfId="20847"/>
    <cellStyle name="Обычный 5 10 11" xfId="20848"/>
    <cellStyle name="Обычный 5 10 11 2" xfId="20849"/>
    <cellStyle name="Обычный 5 10 12" xfId="20850"/>
    <cellStyle name="Обычный 5 10 2" xfId="20851"/>
    <cellStyle name="Обычный 5 10 2 10" xfId="20852"/>
    <cellStyle name="Обычный 5 10 2 10 2" xfId="20853"/>
    <cellStyle name="Обычный 5 10 2 11" xfId="20854"/>
    <cellStyle name="Обычный 5 10 2 2" xfId="20855"/>
    <cellStyle name="Обычный 5 10 2 2 10" xfId="20856"/>
    <cellStyle name="Обычный 5 10 2 2 2" xfId="20857"/>
    <cellStyle name="Обычный 5 10 2 2 2 2" xfId="20858"/>
    <cellStyle name="Обычный 5 10 2 2 2 2 2" xfId="20859"/>
    <cellStyle name="Обычный 5 10 2 2 2 3" xfId="20860"/>
    <cellStyle name="Обычный 5 10 2 2 2 3 2" xfId="20861"/>
    <cellStyle name="Обычный 5 10 2 2 2 4" xfId="20862"/>
    <cellStyle name="Обычный 5 10 2 2 2 4 2" xfId="20863"/>
    <cellStyle name="Обычный 5 10 2 2 2 5" xfId="20864"/>
    <cellStyle name="Обычный 5 10 2 2 2 5 2" xfId="20865"/>
    <cellStyle name="Обычный 5 10 2 2 2 6" xfId="20866"/>
    <cellStyle name="Обычный 5 10 2 2 3" xfId="20867"/>
    <cellStyle name="Обычный 5 10 2 2 3 2" xfId="20868"/>
    <cellStyle name="Обычный 5 10 2 2 3 2 2" xfId="20869"/>
    <cellStyle name="Обычный 5 10 2 2 3 3" xfId="20870"/>
    <cellStyle name="Обычный 5 10 2 2 3 3 2" xfId="20871"/>
    <cellStyle name="Обычный 5 10 2 2 3 4" xfId="20872"/>
    <cellStyle name="Обычный 5 10 2 2 3 4 2" xfId="20873"/>
    <cellStyle name="Обычный 5 10 2 2 3 5" xfId="20874"/>
    <cellStyle name="Обычный 5 10 2 2 4" xfId="20875"/>
    <cellStyle name="Обычный 5 10 2 2 4 2" xfId="20876"/>
    <cellStyle name="Обычный 5 10 2 2 5" xfId="20877"/>
    <cellStyle name="Обычный 5 10 2 2 5 2" xfId="20878"/>
    <cellStyle name="Обычный 5 10 2 2 6" xfId="20879"/>
    <cellStyle name="Обычный 5 10 2 2 6 2" xfId="20880"/>
    <cellStyle name="Обычный 5 10 2 2 7" xfId="20881"/>
    <cellStyle name="Обычный 5 10 2 2 7 2" xfId="20882"/>
    <cellStyle name="Обычный 5 10 2 2 8" xfId="20883"/>
    <cellStyle name="Обычный 5 10 2 2 8 2" xfId="20884"/>
    <cellStyle name="Обычный 5 10 2 2 9" xfId="20885"/>
    <cellStyle name="Обычный 5 10 2 2 9 2" xfId="20886"/>
    <cellStyle name="Обычный 5 10 2 3" xfId="20887"/>
    <cellStyle name="Обычный 5 10 2 3 2" xfId="20888"/>
    <cellStyle name="Обычный 5 10 2 3 2 2" xfId="20889"/>
    <cellStyle name="Обычный 5 10 2 3 3" xfId="20890"/>
    <cellStyle name="Обычный 5 10 2 3 3 2" xfId="20891"/>
    <cellStyle name="Обычный 5 10 2 3 4" xfId="20892"/>
    <cellStyle name="Обычный 5 10 2 3 4 2" xfId="20893"/>
    <cellStyle name="Обычный 5 10 2 3 5" xfId="20894"/>
    <cellStyle name="Обычный 5 10 2 3 5 2" xfId="20895"/>
    <cellStyle name="Обычный 5 10 2 3 6" xfId="20896"/>
    <cellStyle name="Обычный 5 10 2 4" xfId="20897"/>
    <cellStyle name="Обычный 5 10 2 4 2" xfId="20898"/>
    <cellStyle name="Обычный 5 10 2 4 2 2" xfId="20899"/>
    <cellStyle name="Обычный 5 10 2 4 3" xfId="20900"/>
    <cellStyle name="Обычный 5 10 2 4 3 2" xfId="20901"/>
    <cellStyle name="Обычный 5 10 2 4 4" xfId="20902"/>
    <cellStyle name="Обычный 5 10 2 4 4 2" xfId="20903"/>
    <cellStyle name="Обычный 5 10 2 4 5" xfId="20904"/>
    <cellStyle name="Обычный 5 10 2 5" xfId="20905"/>
    <cellStyle name="Обычный 5 10 2 5 2" xfId="20906"/>
    <cellStyle name="Обычный 5 10 2 6" xfId="20907"/>
    <cellStyle name="Обычный 5 10 2 6 2" xfId="20908"/>
    <cellStyle name="Обычный 5 10 2 7" xfId="20909"/>
    <cellStyle name="Обычный 5 10 2 7 2" xfId="20910"/>
    <cellStyle name="Обычный 5 10 2 8" xfId="20911"/>
    <cellStyle name="Обычный 5 10 2 8 2" xfId="20912"/>
    <cellStyle name="Обычный 5 10 2 9" xfId="20913"/>
    <cellStyle name="Обычный 5 10 2 9 2" xfId="20914"/>
    <cellStyle name="Обычный 5 10 3" xfId="20915"/>
    <cellStyle name="Обычный 5 10 3 10" xfId="20916"/>
    <cellStyle name="Обычный 5 10 3 2" xfId="20917"/>
    <cellStyle name="Обычный 5 10 3 2 2" xfId="20918"/>
    <cellStyle name="Обычный 5 10 3 2 2 2" xfId="20919"/>
    <cellStyle name="Обычный 5 10 3 2 3" xfId="20920"/>
    <cellStyle name="Обычный 5 10 3 2 3 2" xfId="20921"/>
    <cellStyle name="Обычный 5 10 3 2 4" xfId="20922"/>
    <cellStyle name="Обычный 5 10 3 2 4 2" xfId="20923"/>
    <cellStyle name="Обычный 5 10 3 2 5" xfId="20924"/>
    <cellStyle name="Обычный 5 10 3 2 5 2" xfId="20925"/>
    <cellStyle name="Обычный 5 10 3 2 6" xfId="20926"/>
    <cellStyle name="Обычный 5 10 3 3" xfId="20927"/>
    <cellStyle name="Обычный 5 10 3 3 2" xfId="20928"/>
    <cellStyle name="Обычный 5 10 3 3 2 2" xfId="20929"/>
    <cellStyle name="Обычный 5 10 3 3 3" xfId="20930"/>
    <cellStyle name="Обычный 5 10 3 3 3 2" xfId="20931"/>
    <cellStyle name="Обычный 5 10 3 3 4" xfId="20932"/>
    <cellStyle name="Обычный 5 10 3 3 4 2" xfId="20933"/>
    <cellStyle name="Обычный 5 10 3 3 5" xfId="20934"/>
    <cellStyle name="Обычный 5 10 3 4" xfId="20935"/>
    <cellStyle name="Обычный 5 10 3 4 2" xfId="20936"/>
    <cellStyle name="Обычный 5 10 3 5" xfId="20937"/>
    <cellStyle name="Обычный 5 10 3 5 2" xfId="20938"/>
    <cellStyle name="Обычный 5 10 3 6" xfId="20939"/>
    <cellStyle name="Обычный 5 10 3 6 2" xfId="20940"/>
    <cellStyle name="Обычный 5 10 3 7" xfId="20941"/>
    <cellStyle name="Обычный 5 10 3 7 2" xfId="20942"/>
    <cellStyle name="Обычный 5 10 3 8" xfId="20943"/>
    <cellStyle name="Обычный 5 10 3 8 2" xfId="20944"/>
    <cellStyle name="Обычный 5 10 3 9" xfId="20945"/>
    <cellStyle name="Обычный 5 10 3 9 2" xfId="20946"/>
    <cellStyle name="Обычный 5 10 4" xfId="20947"/>
    <cellStyle name="Обычный 5 10 4 2" xfId="20948"/>
    <cellStyle name="Обычный 5 10 4 2 2" xfId="20949"/>
    <cellStyle name="Обычный 5 10 4 3" xfId="20950"/>
    <cellStyle name="Обычный 5 10 4 3 2" xfId="20951"/>
    <cellStyle name="Обычный 5 10 4 4" xfId="20952"/>
    <cellStyle name="Обычный 5 10 4 4 2" xfId="20953"/>
    <cellStyle name="Обычный 5 10 4 5" xfId="20954"/>
    <cellStyle name="Обычный 5 10 4 5 2" xfId="20955"/>
    <cellStyle name="Обычный 5 10 4 6" xfId="20956"/>
    <cellStyle name="Обычный 5 10 5" xfId="20957"/>
    <cellStyle name="Обычный 5 10 5 2" xfId="20958"/>
    <cellStyle name="Обычный 5 10 5 2 2" xfId="20959"/>
    <cellStyle name="Обычный 5 10 5 3" xfId="20960"/>
    <cellStyle name="Обычный 5 10 5 3 2" xfId="20961"/>
    <cellStyle name="Обычный 5 10 5 4" xfId="20962"/>
    <cellStyle name="Обычный 5 10 5 4 2" xfId="20963"/>
    <cellStyle name="Обычный 5 10 5 5" xfId="20964"/>
    <cellStyle name="Обычный 5 10 6" xfId="20965"/>
    <cellStyle name="Обычный 5 10 6 2" xfId="20966"/>
    <cellStyle name="Обычный 5 10 7" xfId="20967"/>
    <cellStyle name="Обычный 5 10 7 2" xfId="20968"/>
    <cellStyle name="Обычный 5 10 8" xfId="20969"/>
    <cellStyle name="Обычный 5 10 8 2" xfId="20970"/>
    <cellStyle name="Обычный 5 10 9" xfId="20971"/>
    <cellStyle name="Обычный 5 10 9 2" xfId="20972"/>
    <cellStyle name="Обычный 5 11" xfId="680"/>
    <cellStyle name="Обычный 5 11 10" xfId="681"/>
    <cellStyle name="Обычный 5 11 10 2" xfId="20973"/>
    <cellStyle name="Обычный 5 11 11" xfId="682"/>
    <cellStyle name="Обычный 5 11 11 2" xfId="20974"/>
    <cellStyle name="Обычный 5 11 12" xfId="683"/>
    <cellStyle name="Обычный 5 11 13" xfId="684"/>
    <cellStyle name="Обычный 5 11 14" xfId="685"/>
    <cellStyle name="Обычный 5 11 15" xfId="686"/>
    <cellStyle name="Обычный 5 11 16" xfId="687"/>
    <cellStyle name="Обычный 5 11 17" xfId="688"/>
    <cellStyle name="Обычный 5 11 18" xfId="689"/>
    <cellStyle name="Обычный 5 11 19" xfId="690"/>
    <cellStyle name="Обычный 5 11 2" xfId="691"/>
    <cellStyle name="Обычный 5 11 2 10" xfId="20975"/>
    <cellStyle name="Обычный 5 11 2 10 2" xfId="20976"/>
    <cellStyle name="Обычный 5 11 2 11" xfId="20977"/>
    <cellStyle name="Обычный 5 11 2 2" xfId="20978"/>
    <cellStyle name="Обычный 5 11 2 2 10" xfId="20979"/>
    <cellStyle name="Обычный 5 11 2 2 2" xfId="20980"/>
    <cellStyle name="Обычный 5 11 2 2 2 2" xfId="20981"/>
    <cellStyle name="Обычный 5 11 2 2 2 2 2" xfId="20982"/>
    <cellStyle name="Обычный 5 11 2 2 2 3" xfId="20983"/>
    <cellStyle name="Обычный 5 11 2 2 2 3 2" xfId="20984"/>
    <cellStyle name="Обычный 5 11 2 2 2 4" xfId="20985"/>
    <cellStyle name="Обычный 5 11 2 2 2 4 2" xfId="20986"/>
    <cellStyle name="Обычный 5 11 2 2 2 5" xfId="20987"/>
    <cellStyle name="Обычный 5 11 2 2 2 5 2" xfId="20988"/>
    <cellStyle name="Обычный 5 11 2 2 2 6" xfId="20989"/>
    <cellStyle name="Обычный 5 11 2 2 3" xfId="20990"/>
    <cellStyle name="Обычный 5 11 2 2 3 2" xfId="20991"/>
    <cellStyle name="Обычный 5 11 2 2 3 2 2" xfId="20992"/>
    <cellStyle name="Обычный 5 11 2 2 3 3" xfId="20993"/>
    <cellStyle name="Обычный 5 11 2 2 3 3 2" xfId="20994"/>
    <cellStyle name="Обычный 5 11 2 2 3 4" xfId="20995"/>
    <cellStyle name="Обычный 5 11 2 2 3 4 2" xfId="20996"/>
    <cellStyle name="Обычный 5 11 2 2 3 5" xfId="20997"/>
    <cellStyle name="Обычный 5 11 2 2 4" xfId="20998"/>
    <cellStyle name="Обычный 5 11 2 2 4 2" xfId="20999"/>
    <cellStyle name="Обычный 5 11 2 2 5" xfId="21000"/>
    <cellStyle name="Обычный 5 11 2 2 5 2" xfId="21001"/>
    <cellStyle name="Обычный 5 11 2 2 6" xfId="21002"/>
    <cellStyle name="Обычный 5 11 2 2 6 2" xfId="21003"/>
    <cellStyle name="Обычный 5 11 2 2 7" xfId="21004"/>
    <cellStyle name="Обычный 5 11 2 2 7 2" xfId="21005"/>
    <cellStyle name="Обычный 5 11 2 2 8" xfId="21006"/>
    <cellStyle name="Обычный 5 11 2 2 8 2" xfId="21007"/>
    <cellStyle name="Обычный 5 11 2 2 9" xfId="21008"/>
    <cellStyle name="Обычный 5 11 2 2 9 2" xfId="21009"/>
    <cellStyle name="Обычный 5 11 2 3" xfId="21010"/>
    <cellStyle name="Обычный 5 11 2 3 2" xfId="21011"/>
    <cellStyle name="Обычный 5 11 2 3 2 2" xfId="21012"/>
    <cellStyle name="Обычный 5 11 2 3 3" xfId="21013"/>
    <cellStyle name="Обычный 5 11 2 3 3 2" xfId="21014"/>
    <cellStyle name="Обычный 5 11 2 3 4" xfId="21015"/>
    <cellStyle name="Обычный 5 11 2 3 4 2" xfId="21016"/>
    <cellStyle name="Обычный 5 11 2 3 5" xfId="21017"/>
    <cellStyle name="Обычный 5 11 2 3 5 2" xfId="21018"/>
    <cellStyle name="Обычный 5 11 2 3 6" xfId="21019"/>
    <cellStyle name="Обычный 5 11 2 4" xfId="21020"/>
    <cellStyle name="Обычный 5 11 2 4 2" xfId="21021"/>
    <cellStyle name="Обычный 5 11 2 4 2 2" xfId="21022"/>
    <cellStyle name="Обычный 5 11 2 4 3" xfId="21023"/>
    <cellStyle name="Обычный 5 11 2 4 3 2" xfId="21024"/>
    <cellStyle name="Обычный 5 11 2 4 4" xfId="21025"/>
    <cellStyle name="Обычный 5 11 2 4 4 2" xfId="21026"/>
    <cellStyle name="Обычный 5 11 2 4 5" xfId="21027"/>
    <cellStyle name="Обычный 5 11 2 5" xfId="21028"/>
    <cellStyle name="Обычный 5 11 2 5 2" xfId="21029"/>
    <cellStyle name="Обычный 5 11 2 6" xfId="21030"/>
    <cellStyle name="Обычный 5 11 2 6 2" xfId="21031"/>
    <cellStyle name="Обычный 5 11 2 7" xfId="21032"/>
    <cellStyle name="Обычный 5 11 2 7 2" xfId="21033"/>
    <cellStyle name="Обычный 5 11 2 8" xfId="21034"/>
    <cellStyle name="Обычный 5 11 2 8 2" xfId="21035"/>
    <cellStyle name="Обычный 5 11 2 9" xfId="21036"/>
    <cellStyle name="Обычный 5 11 2 9 2" xfId="21037"/>
    <cellStyle name="Обычный 5 11 20" xfId="692"/>
    <cellStyle name="Обычный 5 11 21" xfId="693"/>
    <cellStyle name="Обычный 5 11 22" xfId="694"/>
    <cellStyle name="Обычный 5 11 23" xfId="695"/>
    <cellStyle name="Обычный 5 11 24" xfId="696"/>
    <cellStyle name="Обычный 5 11 25" xfId="697"/>
    <cellStyle name="Обычный 5 11 3" xfId="698"/>
    <cellStyle name="Обычный 5 11 3 10" xfId="21038"/>
    <cellStyle name="Обычный 5 11 3 2" xfId="21039"/>
    <cellStyle name="Обычный 5 11 3 2 2" xfId="21040"/>
    <cellStyle name="Обычный 5 11 3 2 2 2" xfId="21041"/>
    <cellStyle name="Обычный 5 11 3 2 3" xfId="21042"/>
    <cellStyle name="Обычный 5 11 3 2 3 2" xfId="21043"/>
    <cellStyle name="Обычный 5 11 3 2 4" xfId="21044"/>
    <cellStyle name="Обычный 5 11 3 2 4 2" xfId="21045"/>
    <cellStyle name="Обычный 5 11 3 2 5" xfId="21046"/>
    <cellStyle name="Обычный 5 11 3 2 5 2" xfId="21047"/>
    <cellStyle name="Обычный 5 11 3 2 6" xfId="21048"/>
    <cellStyle name="Обычный 5 11 3 3" xfId="21049"/>
    <cellStyle name="Обычный 5 11 3 3 2" xfId="21050"/>
    <cellStyle name="Обычный 5 11 3 3 2 2" xfId="21051"/>
    <cellStyle name="Обычный 5 11 3 3 3" xfId="21052"/>
    <cellStyle name="Обычный 5 11 3 3 3 2" xfId="21053"/>
    <cellStyle name="Обычный 5 11 3 3 4" xfId="21054"/>
    <cellStyle name="Обычный 5 11 3 3 4 2" xfId="21055"/>
    <cellStyle name="Обычный 5 11 3 3 5" xfId="21056"/>
    <cellStyle name="Обычный 5 11 3 4" xfId="21057"/>
    <cellStyle name="Обычный 5 11 3 4 2" xfId="21058"/>
    <cellStyle name="Обычный 5 11 3 5" xfId="21059"/>
    <cellStyle name="Обычный 5 11 3 5 2" xfId="21060"/>
    <cellStyle name="Обычный 5 11 3 6" xfId="21061"/>
    <cellStyle name="Обычный 5 11 3 6 2" xfId="21062"/>
    <cellStyle name="Обычный 5 11 3 7" xfId="21063"/>
    <cellStyle name="Обычный 5 11 3 7 2" xfId="21064"/>
    <cellStyle name="Обычный 5 11 3 8" xfId="21065"/>
    <cellStyle name="Обычный 5 11 3 8 2" xfId="21066"/>
    <cellStyle name="Обычный 5 11 3 9" xfId="21067"/>
    <cellStyle name="Обычный 5 11 3 9 2" xfId="21068"/>
    <cellStyle name="Обычный 5 11 4" xfId="699"/>
    <cellStyle name="Обычный 5 11 4 2" xfId="21069"/>
    <cellStyle name="Обычный 5 11 4 2 2" xfId="21070"/>
    <cellStyle name="Обычный 5 11 4 3" xfId="21071"/>
    <cellStyle name="Обычный 5 11 4 3 2" xfId="21072"/>
    <cellStyle name="Обычный 5 11 4 4" xfId="21073"/>
    <cellStyle name="Обычный 5 11 4 4 2" xfId="21074"/>
    <cellStyle name="Обычный 5 11 4 5" xfId="21075"/>
    <cellStyle name="Обычный 5 11 4 5 2" xfId="21076"/>
    <cellStyle name="Обычный 5 11 4 6" xfId="21077"/>
    <cellStyle name="Обычный 5 11 5" xfId="700"/>
    <cellStyle name="Обычный 5 11 5 2" xfId="21078"/>
    <cellStyle name="Обычный 5 11 5 2 2" xfId="21079"/>
    <cellStyle name="Обычный 5 11 5 3" xfId="21080"/>
    <cellStyle name="Обычный 5 11 5 3 2" xfId="21081"/>
    <cellStyle name="Обычный 5 11 5 4" xfId="21082"/>
    <cellStyle name="Обычный 5 11 5 4 2" xfId="21083"/>
    <cellStyle name="Обычный 5 11 5 5" xfId="21084"/>
    <cellStyle name="Обычный 5 11 6" xfId="701"/>
    <cellStyle name="Обычный 5 11 6 2" xfId="21085"/>
    <cellStyle name="Обычный 5 11 7" xfId="702"/>
    <cellStyle name="Обычный 5 11 7 2" xfId="21086"/>
    <cellStyle name="Обычный 5 11 8" xfId="703"/>
    <cellStyle name="Обычный 5 11 8 2" xfId="21087"/>
    <cellStyle name="Обычный 5 11 9" xfId="704"/>
    <cellStyle name="Обычный 5 11 9 2" xfId="21088"/>
    <cellStyle name="Обычный 5 12" xfId="705"/>
    <cellStyle name="Обычный 5 12 10" xfId="706"/>
    <cellStyle name="Обычный 5 12 10 2" xfId="21089"/>
    <cellStyle name="Обычный 5 12 11" xfId="707"/>
    <cellStyle name="Обычный 5 12 11 2" xfId="21090"/>
    <cellStyle name="Обычный 5 12 12" xfId="708"/>
    <cellStyle name="Обычный 5 12 13" xfId="709"/>
    <cellStyle name="Обычный 5 12 14" xfId="710"/>
    <cellStyle name="Обычный 5 12 15" xfId="711"/>
    <cellStyle name="Обычный 5 12 16" xfId="712"/>
    <cellStyle name="Обычный 5 12 17" xfId="713"/>
    <cellStyle name="Обычный 5 12 18" xfId="714"/>
    <cellStyle name="Обычный 5 12 19" xfId="715"/>
    <cellStyle name="Обычный 5 12 2" xfId="716"/>
    <cellStyle name="Обычный 5 12 2 10" xfId="21091"/>
    <cellStyle name="Обычный 5 12 2 10 2" xfId="21092"/>
    <cellStyle name="Обычный 5 12 2 11" xfId="21093"/>
    <cellStyle name="Обычный 5 12 2 2" xfId="21094"/>
    <cellStyle name="Обычный 5 12 2 2 10" xfId="21095"/>
    <cellStyle name="Обычный 5 12 2 2 2" xfId="21096"/>
    <cellStyle name="Обычный 5 12 2 2 2 2" xfId="21097"/>
    <cellStyle name="Обычный 5 12 2 2 2 2 2" xfId="21098"/>
    <cellStyle name="Обычный 5 12 2 2 2 3" xfId="21099"/>
    <cellStyle name="Обычный 5 12 2 2 2 3 2" xfId="21100"/>
    <cellStyle name="Обычный 5 12 2 2 2 4" xfId="21101"/>
    <cellStyle name="Обычный 5 12 2 2 2 4 2" xfId="21102"/>
    <cellStyle name="Обычный 5 12 2 2 2 5" xfId="21103"/>
    <cellStyle name="Обычный 5 12 2 2 2 5 2" xfId="21104"/>
    <cellStyle name="Обычный 5 12 2 2 2 6" xfId="21105"/>
    <cellStyle name="Обычный 5 12 2 2 3" xfId="21106"/>
    <cellStyle name="Обычный 5 12 2 2 3 2" xfId="21107"/>
    <cellStyle name="Обычный 5 12 2 2 3 2 2" xfId="21108"/>
    <cellStyle name="Обычный 5 12 2 2 3 3" xfId="21109"/>
    <cellStyle name="Обычный 5 12 2 2 3 3 2" xfId="21110"/>
    <cellStyle name="Обычный 5 12 2 2 3 4" xfId="21111"/>
    <cellStyle name="Обычный 5 12 2 2 3 4 2" xfId="21112"/>
    <cellStyle name="Обычный 5 12 2 2 3 5" xfId="21113"/>
    <cellStyle name="Обычный 5 12 2 2 4" xfId="21114"/>
    <cellStyle name="Обычный 5 12 2 2 4 2" xfId="21115"/>
    <cellStyle name="Обычный 5 12 2 2 5" xfId="21116"/>
    <cellStyle name="Обычный 5 12 2 2 5 2" xfId="21117"/>
    <cellStyle name="Обычный 5 12 2 2 6" xfId="21118"/>
    <cellStyle name="Обычный 5 12 2 2 6 2" xfId="21119"/>
    <cellStyle name="Обычный 5 12 2 2 7" xfId="21120"/>
    <cellStyle name="Обычный 5 12 2 2 7 2" xfId="21121"/>
    <cellStyle name="Обычный 5 12 2 2 8" xfId="21122"/>
    <cellStyle name="Обычный 5 12 2 2 8 2" xfId="21123"/>
    <cellStyle name="Обычный 5 12 2 2 9" xfId="21124"/>
    <cellStyle name="Обычный 5 12 2 2 9 2" xfId="21125"/>
    <cellStyle name="Обычный 5 12 2 3" xfId="21126"/>
    <cellStyle name="Обычный 5 12 2 3 2" xfId="21127"/>
    <cellStyle name="Обычный 5 12 2 3 2 2" xfId="21128"/>
    <cellStyle name="Обычный 5 12 2 3 3" xfId="21129"/>
    <cellStyle name="Обычный 5 12 2 3 3 2" xfId="21130"/>
    <cellStyle name="Обычный 5 12 2 3 4" xfId="21131"/>
    <cellStyle name="Обычный 5 12 2 3 4 2" xfId="21132"/>
    <cellStyle name="Обычный 5 12 2 3 5" xfId="21133"/>
    <cellStyle name="Обычный 5 12 2 3 5 2" xfId="21134"/>
    <cellStyle name="Обычный 5 12 2 3 6" xfId="21135"/>
    <cellStyle name="Обычный 5 12 2 4" xfId="21136"/>
    <cellStyle name="Обычный 5 12 2 4 2" xfId="21137"/>
    <cellStyle name="Обычный 5 12 2 4 2 2" xfId="21138"/>
    <cellStyle name="Обычный 5 12 2 4 3" xfId="21139"/>
    <cellStyle name="Обычный 5 12 2 4 3 2" xfId="21140"/>
    <cellStyle name="Обычный 5 12 2 4 4" xfId="21141"/>
    <cellStyle name="Обычный 5 12 2 4 4 2" xfId="21142"/>
    <cellStyle name="Обычный 5 12 2 4 5" xfId="21143"/>
    <cellStyle name="Обычный 5 12 2 5" xfId="21144"/>
    <cellStyle name="Обычный 5 12 2 5 2" xfId="21145"/>
    <cellStyle name="Обычный 5 12 2 6" xfId="21146"/>
    <cellStyle name="Обычный 5 12 2 6 2" xfId="21147"/>
    <cellStyle name="Обычный 5 12 2 7" xfId="21148"/>
    <cellStyle name="Обычный 5 12 2 7 2" xfId="21149"/>
    <cellStyle name="Обычный 5 12 2 8" xfId="21150"/>
    <cellStyle name="Обычный 5 12 2 8 2" xfId="21151"/>
    <cellStyle name="Обычный 5 12 2 9" xfId="21152"/>
    <cellStyle name="Обычный 5 12 2 9 2" xfId="21153"/>
    <cellStyle name="Обычный 5 12 20" xfId="717"/>
    <cellStyle name="Обычный 5 12 21" xfId="718"/>
    <cellStyle name="Обычный 5 12 22" xfId="719"/>
    <cellStyle name="Обычный 5 12 23" xfId="720"/>
    <cellStyle name="Обычный 5 12 24" xfId="721"/>
    <cellStyle name="Обычный 5 12 25" xfId="722"/>
    <cellStyle name="Обычный 5 12 3" xfId="723"/>
    <cellStyle name="Обычный 5 12 3 10" xfId="21154"/>
    <cellStyle name="Обычный 5 12 3 2" xfId="21155"/>
    <cellStyle name="Обычный 5 12 3 2 2" xfId="21156"/>
    <cellStyle name="Обычный 5 12 3 2 2 2" xfId="21157"/>
    <cellStyle name="Обычный 5 12 3 2 3" xfId="21158"/>
    <cellStyle name="Обычный 5 12 3 2 3 2" xfId="21159"/>
    <cellStyle name="Обычный 5 12 3 2 4" xfId="21160"/>
    <cellStyle name="Обычный 5 12 3 2 4 2" xfId="21161"/>
    <cellStyle name="Обычный 5 12 3 2 5" xfId="21162"/>
    <cellStyle name="Обычный 5 12 3 2 5 2" xfId="21163"/>
    <cellStyle name="Обычный 5 12 3 2 6" xfId="21164"/>
    <cellStyle name="Обычный 5 12 3 3" xfId="21165"/>
    <cellStyle name="Обычный 5 12 3 3 2" xfId="21166"/>
    <cellStyle name="Обычный 5 12 3 3 2 2" xfId="21167"/>
    <cellStyle name="Обычный 5 12 3 3 3" xfId="21168"/>
    <cellStyle name="Обычный 5 12 3 3 3 2" xfId="21169"/>
    <cellStyle name="Обычный 5 12 3 3 4" xfId="21170"/>
    <cellStyle name="Обычный 5 12 3 3 4 2" xfId="21171"/>
    <cellStyle name="Обычный 5 12 3 3 5" xfId="21172"/>
    <cellStyle name="Обычный 5 12 3 4" xfId="21173"/>
    <cellStyle name="Обычный 5 12 3 4 2" xfId="21174"/>
    <cellStyle name="Обычный 5 12 3 5" xfId="21175"/>
    <cellStyle name="Обычный 5 12 3 5 2" xfId="21176"/>
    <cellStyle name="Обычный 5 12 3 6" xfId="21177"/>
    <cellStyle name="Обычный 5 12 3 6 2" xfId="21178"/>
    <cellStyle name="Обычный 5 12 3 7" xfId="21179"/>
    <cellStyle name="Обычный 5 12 3 7 2" xfId="21180"/>
    <cellStyle name="Обычный 5 12 3 8" xfId="21181"/>
    <cellStyle name="Обычный 5 12 3 8 2" xfId="21182"/>
    <cellStyle name="Обычный 5 12 3 9" xfId="21183"/>
    <cellStyle name="Обычный 5 12 3 9 2" xfId="21184"/>
    <cellStyle name="Обычный 5 12 4" xfId="724"/>
    <cellStyle name="Обычный 5 12 4 2" xfId="21185"/>
    <cellStyle name="Обычный 5 12 4 2 2" xfId="21186"/>
    <cellStyle name="Обычный 5 12 4 3" xfId="21187"/>
    <cellStyle name="Обычный 5 12 4 3 2" xfId="21188"/>
    <cellStyle name="Обычный 5 12 4 4" xfId="21189"/>
    <cellStyle name="Обычный 5 12 4 4 2" xfId="21190"/>
    <cellStyle name="Обычный 5 12 4 5" xfId="21191"/>
    <cellStyle name="Обычный 5 12 4 5 2" xfId="21192"/>
    <cellStyle name="Обычный 5 12 4 6" xfId="21193"/>
    <cellStyle name="Обычный 5 12 5" xfId="725"/>
    <cellStyle name="Обычный 5 12 5 2" xfId="21194"/>
    <cellStyle name="Обычный 5 12 5 2 2" xfId="21195"/>
    <cellStyle name="Обычный 5 12 5 3" xfId="21196"/>
    <cellStyle name="Обычный 5 12 5 3 2" xfId="21197"/>
    <cellStyle name="Обычный 5 12 5 4" xfId="21198"/>
    <cellStyle name="Обычный 5 12 5 4 2" xfId="21199"/>
    <cellStyle name="Обычный 5 12 5 5" xfId="21200"/>
    <cellStyle name="Обычный 5 12 6" xfId="726"/>
    <cellStyle name="Обычный 5 12 6 2" xfId="21201"/>
    <cellStyle name="Обычный 5 12 7" xfId="727"/>
    <cellStyle name="Обычный 5 12 7 2" xfId="21202"/>
    <cellStyle name="Обычный 5 12 8" xfId="728"/>
    <cellStyle name="Обычный 5 12 8 2" xfId="21203"/>
    <cellStyle name="Обычный 5 12 9" xfId="729"/>
    <cellStyle name="Обычный 5 12 9 2" xfId="21204"/>
    <cellStyle name="Обычный 5 13" xfId="730"/>
    <cellStyle name="Обычный 5 13 10" xfId="731"/>
    <cellStyle name="Обычный 5 13 10 2" xfId="21205"/>
    <cellStyle name="Обычный 5 13 11" xfId="732"/>
    <cellStyle name="Обычный 5 13 11 2" xfId="21206"/>
    <cellStyle name="Обычный 5 13 12" xfId="733"/>
    <cellStyle name="Обычный 5 13 13" xfId="734"/>
    <cellStyle name="Обычный 5 13 14" xfId="735"/>
    <cellStyle name="Обычный 5 13 15" xfId="736"/>
    <cellStyle name="Обычный 5 13 16" xfId="737"/>
    <cellStyle name="Обычный 5 13 17" xfId="738"/>
    <cellStyle name="Обычный 5 13 18" xfId="739"/>
    <cellStyle name="Обычный 5 13 19" xfId="740"/>
    <cellStyle name="Обычный 5 13 2" xfId="741"/>
    <cellStyle name="Обычный 5 13 2 10" xfId="21207"/>
    <cellStyle name="Обычный 5 13 2 10 2" xfId="21208"/>
    <cellStyle name="Обычный 5 13 2 11" xfId="21209"/>
    <cellStyle name="Обычный 5 13 2 2" xfId="21210"/>
    <cellStyle name="Обычный 5 13 2 2 10" xfId="21211"/>
    <cellStyle name="Обычный 5 13 2 2 2" xfId="21212"/>
    <cellStyle name="Обычный 5 13 2 2 2 2" xfId="21213"/>
    <cellStyle name="Обычный 5 13 2 2 2 2 2" xfId="21214"/>
    <cellStyle name="Обычный 5 13 2 2 2 3" xfId="21215"/>
    <cellStyle name="Обычный 5 13 2 2 2 3 2" xfId="21216"/>
    <cellStyle name="Обычный 5 13 2 2 2 4" xfId="21217"/>
    <cellStyle name="Обычный 5 13 2 2 2 4 2" xfId="21218"/>
    <cellStyle name="Обычный 5 13 2 2 2 5" xfId="21219"/>
    <cellStyle name="Обычный 5 13 2 2 2 5 2" xfId="21220"/>
    <cellStyle name="Обычный 5 13 2 2 2 6" xfId="21221"/>
    <cellStyle name="Обычный 5 13 2 2 3" xfId="21222"/>
    <cellStyle name="Обычный 5 13 2 2 3 2" xfId="21223"/>
    <cellStyle name="Обычный 5 13 2 2 3 2 2" xfId="21224"/>
    <cellStyle name="Обычный 5 13 2 2 3 3" xfId="21225"/>
    <cellStyle name="Обычный 5 13 2 2 3 3 2" xfId="21226"/>
    <cellStyle name="Обычный 5 13 2 2 3 4" xfId="21227"/>
    <cellStyle name="Обычный 5 13 2 2 3 4 2" xfId="21228"/>
    <cellStyle name="Обычный 5 13 2 2 3 5" xfId="21229"/>
    <cellStyle name="Обычный 5 13 2 2 4" xfId="21230"/>
    <cellStyle name="Обычный 5 13 2 2 4 2" xfId="21231"/>
    <cellStyle name="Обычный 5 13 2 2 5" xfId="21232"/>
    <cellStyle name="Обычный 5 13 2 2 5 2" xfId="21233"/>
    <cellStyle name="Обычный 5 13 2 2 6" xfId="21234"/>
    <cellStyle name="Обычный 5 13 2 2 6 2" xfId="21235"/>
    <cellStyle name="Обычный 5 13 2 2 7" xfId="21236"/>
    <cellStyle name="Обычный 5 13 2 2 7 2" xfId="21237"/>
    <cellStyle name="Обычный 5 13 2 2 8" xfId="21238"/>
    <cellStyle name="Обычный 5 13 2 2 8 2" xfId="21239"/>
    <cellStyle name="Обычный 5 13 2 2 9" xfId="21240"/>
    <cellStyle name="Обычный 5 13 2 2 9 2" xfId="21241"/>
    <cellStyle name="Обычный 5 13 2 3" xfId="21242"/>
    <cellStyle name="Обычный 5 13 2 3 2" xfId="21243"/>
    <cellStyle name="Обычный 5 13 2 3 2 2" xfId="21244"/>
    <cellStyle name="Обычный 5 13 2 3 3" xfId="21245"/>
    <cellStyle name="Обычный 5 13 2 3 3 2" xfId="21246"/>
    <cellStyle name="Обычный 5 13 2 3 4" xfId="21247"/>
    <cellStyle name="Обычный 5 13 2 3 4 2" xfId="21248"/>
    <cellStyle name="Обычный 5 13 2 3 5" xfId="21249"/>
    <cellStyle name="Обычный 5 13 2 3 5 2" xfId="21250"/>
    <cellStyle name="Обычный 5 13 2 3 6" xfId="21251"/>
    <cellStyle name="Обычный 5 13 2 4" xfId="21252"/>
    <cellStyle name="Обычный 5 13 2 4 2" xfId="21253"/>
    <cellStyle name="Обычный 5 13 2 4 2 2" xfId="21254"/>
    <cellStyle name="Обычный 5 13 2 4 3" xfId="21255"/>
    <cellStyle name="Обычный 5 13 2 4 3 2" xfId="21256"/>
    <cellStyle name="Обычный 5 13 2 4 4" xfId="21257"/>
    <cellStyle name="Обычный 5 13 2 4 4 2" xfId="21258"/>
    <cellStyle name="Обычный 5 13 2 4 5" xfId="21259"/>
    <cellStyle name="Обычный 5 13 2 5" xfId="21260"/>
    <cellStyle name="Обычный 5 13 2 5 2" xfId="21261"/>
    <cellStyle name="Обычный 5 13 2 6" xfId="21262"/>
    <cellStyle name="Обычный 5 13 2 6 2" xfId="21263"/>
    <cellStyle name="Обычный 5 13 2 7" xfId="21264"/>
    <cellStyle name="Обычный 5 13 2 7 2" xfId="21265"/>
    <cellStyle name="Обычный 5 13 2 8" xfId="21266"/>
    <cellStyle name="Обычный 5 13 2 8 2" xfId="21267"/>
    <cellStyle name="Обычный 5 13 2 9" xfId="21268"/>
    <cellStyle name="Обычный 5 13 2 9 2" xfId="21269"/>
    <cellStyle name="Обычный 5 13 20" xfId="742"/>
    <cellStyle name="Обычный 5 13 21" xfId="743"/>
    <cellStyle name="Обычный 5 13 22" xfId="744"/>
    <cellStyle name="Обычный 5 13 23" xfId="745"/>
    <cellStyle name="Обычный 5 13 24" xfId="746"/>
    <cellStyle name="Обычный 5 13 25" xfId="747"/>
    <cellStyle name="Обычный 5 13 3" xfId="748"/>
    <cellStyle name="Обычный 5 13 3 10" xfId="21270"/>
    <cellStyle name="Обычный 5 13 3 2" xfId="21271"/>
    <cellStyle name="Обычный 5 13 3 2 2" xfId="21272"/>
    <cellStyle name="Обычный 5 13 3 2 2 2" xfId="21273"/>
    <cellStyle name="Обычный 5 13 3 2 3" xfId="21274"/>
    <cellStyle name="Обычный 5 13 3 2 3 2" xfId="21275"/>
    <cellStyle name="Обычный 5 13 3 2 4" xfId="21276"/>
    <cellStyle name="Обычный 5 13 3 2 4 2" xfId="21277"/>
    <cellStyle name="Обычный 5 13 3 2 5" xfId="21278"/>
    <cellStyle name="Обычный 5 13 3 2 5 2" xfId="21279"/>
    <cellStyle name="Обычный 5 13 3 2 6" xfId="21280"/>
    <cellStyle name="Обычный 5 13 3 3" xfId="21281"/>
    <cellStyle name="Обычный 5 13 3 3 2" xfId="21282"/>
    <cellStyle name="Обычный 5 13 3 3 2 2" xfId="21283"/>
    <cellStyle name="Обычный 5 13 3 3 3" xfId="21284"/>
    <cellStyle name="Обычный 5 13 3 3 3 2" xfId="21285"/>
    <cellStyle name="Обычный 5 13 3 3 4" xfId="21286"/>
    <cellStyle name="Обычный 5 13 3 3 4 2" xfId="21287"/>
    <cellStyle name="Обычный 5 13 3 3 5" xfId="21288"/>
    <cellStyle name="Обычный 5 13 3 4" xfId="21289"/>
    <cellStyle name="Обычный 5 13 3 4 2" xfId="21290"/>
    <cellStyle name="Обычный 5 13 3 5" xfId="21291"/>
    <cellStyle name="Обычный 5 13 3 5 2" xfId="21292"/>
    <cellStyle name="Обычный 5 13 3 6" xfId="21293"/>
    <cellStyle name="Обычный 5 13 3 6 2" xfId="21294"/>
    <cellStyle name="Обычный 5 13 3 7" xfId="21295"/>
    <cellStyle name="Обычный 5 13 3 7 2" xfId="21296"/>
    <cellStyle name="Обычный 5 13 3 8" xfId="21297"/>
    <cellStyle name="Обычный 5 13 3 8 2" xfId="21298"/>
    <cellStyle name="Обычный 5 13 3 9" xfId="21299"/>
    <cellStyle name="Обычный 5 13 3 9 2" xfId="21300"/>
    <cellStyle name="Обычный 5 13 4" xfId="749"/>
    <cellStyle name="Обычный 5 13 4 2" xfId="21301"/>
    <cellStyle name="Обычный 5 13 4 2 2" xfId="21302"/>
    <cellStyle name="Обычный 5 13 4 3" xfId="21303"/>
    <cellStyle name="Обычный 5 13 4 3 2" xfId="21304"/>
    <cellStyle name="Обычный 5 13 4 4" xfId="21305"/>
    <cellStyle name="Обычный 5 13 4 4 2" xfId="21306"/>
    <cellStyle name="Обычный 5 13 4 5" xfId="21307"/>
    <cellStyle name="Обычный 5 13 4 5 2" xfId="21308"/>
    <cellStyle name="Обычный 5 13 4 6" xfId="21309"/>
    <cellStyle name="Обычный 5 13 5" xfId="750"/>
    <cellStyle name="Обычный 5 13 5 2" xfId="21310"/>
    <cellStyle name="Обычный 5 13 5 2 2" xfId="21311"/>
    <cellStyle name="Обычный 5 13 5 3" xfId="21312"/>
    <cellStyle name="Обычный 5 13 5 3 2" xfId="21313"/>
    <cellStyle name="Обычный 5 13 5 4" xfId="21314"/>
    <cellStyle name="Обычный 5 13 5 4 2" xfId="21315"/>
    <cellStyle name="Обычный 5 13 5 5" xfId="21316"/>
    <cellStyle name="Обычный 5 13 6" xfId="751"/>
    <cellStyle name="Обычный 5 13 6 2" xfId="21317"/>
    <cellStyle name="Обычный 5 13 7" xfId="752"/>
    <cellStyle name="Обычный 5 13 7 2" xfId="21318"/>
    <cellStyle name="Обычный 5 13 8" xfId="753"/>
    <cellStyle name="Обычный 5 13 8 2" xfId="21319"/>
    <cellStyle name="Обычный 5 13 9" xfId="754"/>
    <cellStyle name="Обычный 5 13 9 2" xfId="21320"/>
    <cellStyle name="Обычный 5 14" xfId="755"/>
    <cellStyle name="Обычный 5 14 10" xfId="756"/>
    <cellStyle name="Обычный 5 14 10 2" xfId="21321"/>
    <cellStyle name="Обычный 5 14 11" xfId="757"/>
    <cellStyle name="Обычный 5 14 11 2" xfId="21322"/>
    <cellStyle name="Обычный 5 14 12" xfId="758"/>
    <cellStyle name="Обычный 5 14 13" xfId="759"/>
    <cellStyle name="Обычный 5 14 14" xfId="760"/>
    <cellStyle name="Обычный 5 14 15" xfId="761"/>
    <cellStyle name="Обычный 5 14 16" xfId="762"/>
    <cellStyle name="Обычный 5 14 17" xfId="763"/>
    <cellStyle name="Обычный 5 14 18" xfId="764"/>
    <cellStyle name="Обычный 5 14 19" xfId="765"/>
    <cellStyle name="Обычный 5 14 2" xfId="766"/>
    <cellStyle name="Обычный 5 14 2 10" xfId="21323"/>
    <cellStyle name="Обычный 5 14 2 10 2" xfId="21324"/>
    <cellStyle name="Обычный 5 14 2 11" xfId="21325"/>
    <cellStyle name="Обычный 5 14 2 2" xfId="21326"/>
    <cellStyle name="Обычный 5 14 2 2 10" xfId="21327"/>
    <cellStyle name="Обычный 5 14 2 2 2" xfId="21328"/>
    <cellStyle name="Обычный 5 14 2 2 2 2" xfId="21329"/>
    <cellStyle name="Обычный 5 14 2 2 2 2 2" xfId="21330"/>
    <cellStyle name="Обычный 5 14 2 2 2 3" xfId="21331"/>
    <cellStyle name="Обычный 5 14 2 2 2 3 2" xfId="21332"/>
    <cellStyle name="Обычный 5 14 2 2 2 4" xfId="21333"/>
    <cellStyle name="Обычный 5 14 2 2 2 4 2" xfId="21334"/>
    <cellStyle name="Обычный 5 14 2 2 2 5" xfId="21335"/>
    <cellStyle name="Обычный 5 14 2 2 2 5 2" xfId="21336"/>
    <cellStyle name="Обычный 5 14 2 2 2 6" xfId="21337"/>
    <cellStyle name="Обычный 5 14 2 2 3" xfId="21338"/>
    <cellStyle name="Обычный 5 14 2 2 3 2" xfId="21339"/>
    <cellStyle name="Обычный 5 14 2 2 3 2 2" xfId="21340"/>
    <cellStyle name="Обычный 5 14 2 2 3 3" xfId="21341"/>
    <cellStyle name="Обычный 5 14 2 2 3 3 2" xfId="21342"/>
    <cellStyle name="Обычный 5 14 2 2 3 4" xfId="21343"/>
    <cellStyle name="Обычный 5 14 2 2 3 4 2" xfId="21344"/>
    <cellStyle name="Обычный 5 14 2 2 3 5" xfId="21345"/>
    <cellStyle name="Обычный 5 14 2 2 4" xfId="21346"/>
    <cellStyle name="Обычный 5 14 2 2 4 2" xfId="21347"/>
    <cellStyle name="Обычный 5 14 2 2 5" xfId="21348"/>
    <cellStyle name="Обычный 5 14 2 2 5 2" xfId="21349"/>
    <cellStyle name="Обычный 5 14 2 2 6" xfId="21350"/>
    <cellStyle name="Обычный 5 14 2 2 6 2" xfId="21351"/>
    <cellStyle name="Обычный 5 14 2 2 7" xfId="21352"/>
    <cellStyle name="Обычный 5 14 2 2 7 2" xfId="21353"/>
    <cellStyle name="Обычный 5 14 2 2 8" xfId="21354"/>
    <cellStyle name="Обычный 5 14 2 2 8 2" xfId="21355"/>
    <cellStyle name="Обычный 5 14 2 2 9" xfId="21356"/>
    <cellStyle name="Обычный 5 14 2 2 9 2" xfId="21357"/>
    <cellStyle name="Обычный 5 14 2 3" xfId="21358"/>
    <cellStyle name="Обычный 5 14 2 3 2" xfId="21359"/>
    <cellStyle name="Обычный 5 14 2 3 2 2" xfId="21360"/>
    <cellStyle name="Обычный 5 14 2 3 3" xfId="21361"/>
    <cellStyle name="Обычный 5 14 2 3 3 2" xfId="21362"/>
    <cellStyle name="Обычный 5 14 2 3 4" xfId="21363"/>
    <cellStyle name="Обычный 5 14 2 3 4 2" xfId="21364"/>
    <cellStyle name="Обычный 5 14 2 3 5" xfId="21365"/>
    <cellStyle name="Обычный 5 14 2 3 5 2" xfId="21366"/>
    <cellStyle name="Обычный 5 14 2 3 6" xfId="21367"/>
    <cellStyle name="Обычный 5 14 2 4" xfId="21368"/>
    <cellStyle name="Обычный 5 14 2 4 2" xfId="21369"/>
    <cellStyle name="Обычный 5 14 2 4 2 2" xfId="21370"/>
    <cellStyle name="Обычный 5 14 2 4 3" xfId="21371"/>
    <cellStyle name="Обычный 5 14 2 4 3 2" xfId="21372"/>
    <cellStyle name="Обычный 5 14 2 4 4" xfId="21373"/>
    <cellStyle name="Обычный 5 14 2 4 4 2" xfId="21374"/>
    <cellStyle name="Обычный 5 14 2 4 5" xfId="21375"/>
    <cellStyle name="Обычный 5 14 2 5" xfId="21376"/>
    <cellStyle name="Обычный 5 14 2 5 2" xfId="21377"/>
    <cellStyle name="Обычный 5 14 2 6" xfId="21378"/>
    <cellStyle name="Обычный 5 14 2 6 2" xfId="21379"/>
    <cellStyle name="Обычный 5 14 2 7" xfId="21380"/>
    <cellStyle name="Обычный 5 14 2 7 2" xfId="21381"/>
    <cellStyle name="Обычный 5 14 2 8" xfId="21382"/>
    <cellStyle name="Обычный 5 14 2 8 2" xfId="21383"/>
    <cellStyle name="Обычный 5 14 2 9" xfId="21384"/>
    <cellStyle name="Обычный 5 14 2 9 2" xfId="21385"/>
    <cellStyle name="Обычный 5 14 20" xfId="767"/>
    <cellStyle name="Обычный 5 14 21" xfId="768"/>
    <cellStyle name="Обычный 5 14 22" xfId="769"/>
    <cellStyle name="Обычный 5 14 23" xfId="770"/>
    <cellStyle name="Обычный 5 14 24" xfId="771"/>
    <cellStyle name="Обычный 5 14 25" xfId="772"/>
    <cellStyle name="Обычный 5 14 3" xfId="773"/>
    <cellStyle name="Обычный 5 14 3 10" xfId="21386"/>
    <cellStyle name="Обычный 5 14 3 2" xfId="21387"/>
    <cellStyle name="Обычный 5 14 3 2 2" xfId="21388"/>
    <cellStyle name="Обычный 5 14 3 2 2 2" xfId="21389"/>
    <cellStyle name="Обычный 5 14 3 2 3" xfId="21390"/>
    <cellStyle name="Обычный 5 14 3 2 3 2" xfId="21391"/>
    <cellStyle name="Обычный 5 14 3 2 4" xfId="21392"/>
    <cellStyle name="Обычный 5 14 3 2 4 2" xfId="21393"/>
    <cellStyle name="Обычный 5 14 3 2 5" xfId="21394"/>
    <cellStyle name="Обычный 5 14 3 2 5 2" xfId="21395"/>
    <cellStyle name="Обычный 5 14 3 2 6" xfId="21396"/>
    <cellStyle name="Обычный 5 14 3 3" xfId="21397"/>
    <cellStyle name="Обычный 5 14 3 3 2" xfId="21398"/>
    <cellStyle name="Обычный 5 14 3 3 2 2" xfId="21399"/>
    <cellStyle name="Обычный 5 14 3 3 3" xfId="21400"/>
    <cellStyle name="Обычный 5 14 3 3 3 2" xfId="21401"/>
    <cellStyle name="Обычный 5 14 3 3 4" xfId="21402"/>
    <cellStyle name="Обычный 5 14 3 3 4 2" xfId="21403"/>
    <cellStyle name="Обычный 5 14 3 3 5" xfId="21404"/>
    <cellStyle name="Обычный 5 14 3 4" xfId="21405"/>
    <cellStyle name="Обычный 5 14 3 4 2" xfId="21406"/>
    <cellStyle name="Обычный 5 14 3 5" xfId="21407"/>
    <cellStyle name="Обычный 5 14 3 5 2" xfId="21408"/>
    <cellStyle name="Обычный 5 14 3 6" xfId="21409"/>
    <cellStyle name="Обычный 5 14 3 6 2" xfId="21410"/>
    <cellStyle name="Обычный 5 14 3 7" xfId="21411"/>
    <cellStyle name="Обычный 5 14 3 7 2" xfId="21412"/>
    <cellStyle name="Обычный 5 14 3 8" xfId="21413"/>
    <cellStyle name="Обычный 5 14 3 8 2" xfId="21414"/>
    <cellStyle name="Обычный 5 14 3 9" xfId="21415"/>
    <cellStyle name="Обычный 5 14 3 9 2" xfId="21416"/>
    <cellStyle name="Обычный 5 14 4" xfId="774"/>
    <cellStyle name="Обычный 5 14 4 2" xfId="21417"/>
    <cellStyle name="Обычный 5 14 4 2 2" xfId="21418"/>
    <cellStyle name="Обычный 5 14 4 3" xfId="21419"/>
    <cellStyle name="Обычный 5 14 4 3 2" xfId="21420"/>
    <cellStyle name="Обычный 5 14 4 4" xfId="21421"/>
    <cellStyle name="Обычный 5 14 4 4 2" xfId="21422"/>
    <cellStyle name="Обычный 5 14 4 5" xfId="21423"/>
    <cellStyle name="Обычный 5 14 4 5 2" xfId="21424"/>
    <cellStyle name="Обычный 5 14 4 6" xfId="21425"/>
    <cellStyle name="Обычный 5 14 5" xfId="775"/>
    <cellStyle name="Обычный 5 14 5 2" xfId="21426"/>
    <cellStyle name="Обычный 5 14 5 2 2" xfId="21427"/>
    <cellStyle name="Обычный 5 14 5 3" xfId="21428"/>
    <cellStyle name="Обычный 5 14 5 3 2" xfId="21429"/>
    <cellStyle name="Обычный 5 14 5 4" xfId="21430"/>
    <cellStyle name="Обычный 5 14 5 4 2" xfId="21431"/>
    <cellStyle name="Обычный 5 14 5 5" xfId="21432"/>
    <cellStyle name="Обычный 5 14 6" xfId="776"/>
    <cellStyle name="Обычный 5 14 6 2" xfId="21433"/>
    <cellStyle name="Обычный 5 14 7" xfId="777"/>
    <cellStyle name="Обычный 5 14 7 2" xfId="21434"/>
    <cellStyle name="Обычный 5 14 8" xfId="778"/>
    <cellStyle name="Обычный 5 14 8 2" xfId="21435"/>
    <cellStyle name="Обычный 5 14 9" xfId="779"/>
    <cellStyle name="Обычный 5 14 9 2" xfId="21436"/>
    <cellStyle name="Обычный 5 15" xfId="780"/>
    <cellStyle name="Обычный 5 15 10" xfId="781"/>
    <cellStyle name="Обычный 5 15 10 2" xfId="21437"/>
    <cellStyle name="Обычный 5 15 11" xfId="782"/>
    <cellStyle name="Обычный 5 15 11 2" xfId="21438"/>
    <cellStyle name="Обычный 5 15 12" xfId="783"/>
    <cellStyle name="Обычный 5 15 13" xfId="784"/>
    <cellStyle name="Обычный 5 15 14" xfId="785"/>
    <cellStyle name="Обычный 5 15 15" xfId="786"/>
    <cellStyle name="Обычный 5 15 16" xfId="787"/>
    <cellStyle name="Обычный 5 15 17" xfId="788"/>
    <cellStyle name="Обычный 5 15 18" xfId="789"/>
    <cellStyle name="Обычный 5 15 19" xfId="790"/>
    <cellStyle name="Обычный 5 15 2" xfId="791"/>
    <cellStyle name="Обычный 5 15 2 10" xfId="21439"/>
    <cellStyle name="Обычный 5 15 2 10 2" xfId="21440"/>
    <cellStyle name="Обычный 5 15 2 11" xfId="21441"/>
    <cellStyle name="Обычный 5 15 2 2" xfId="21442"/>
    <cellStyle name="Обычный 5 15 2 2 10" xfId="21443"/>
    <cellStyle name="Обычный 5 15 2 2 2" xfId="21444"/>
    <cellStyle name="Обычный 5 15 2 2 2 2" xfId="21445"/>
    <cellStyle name="Обычный 5 15 2 2 2 2 2" xfId="21446"/>
    <cellStyle name="Обычный 5 15 2 2 2 3" xfId="21447"/>
    <cellStyle name="Обычный 5 15 2 2 2 3 2" xfId="21448"/>
    <cellStyle name="Обычный 5 15 2 2 2 4" xfId="21449"/>
    <cellStyle name="Обычный 5 15 2 2 2 4 2" xfId="21450"/>
    <cellStyle name="Обычный 5 15 2 2 2 5" xfId="21451"/>
    <cellStyle name="Обычный 5 15 2 2 2 5 2" xfId="21452"/>
    <cellStyle name="Обычный 5 15 2 2 2 6" xfId="21453"/>
    <cellStyle name="Обычный 5 15 2 2 3" xfId="21454"/>
    <cellStyle name="Обычный 5 15 2 2 3 2" xfId="21455"/>
    <cellStyle name="Обычный 5 15 2 2 3 2 2" xfId="21456"/>
    <cellStyle name="Обычный 5 15 2 2 3 3" xfId="21457"/>
    <cellStyle name="Обычный 5 15 2 2 3 3 2" xfId="21458"/>
    <cellStyle name="Обычный 5 15 2 2 3 4" xfId="21459"/>
    <cellStyle name="Обычный 5 15 2 2 3 4 2" xfId="21460"/>
    <cellStyle name="Обычный 5 15 2 2 3 5" xfId="21461"/>
    <cellStyle name="Обычный 5 15 2 2 4" xfId="21462"/>
    <cellStyle name="Обычный 5 15 2 2 4 2" xfId="21463"/>
    <cellStyle name="Обычный 5 15 2 2 5" xfId="21464"/>
    <cellStyle name="Обычный 5 15 2 2 5 2" xfId="21465"/>
    <cellStyle name="Обычный 5 15 2 2 6" xfId="21466"/>
    <cellStyle name="Обычный 5 15 2 2 6 2" xfId="21467"/>
    <cellStyle name="Обычный 5 15 2 2 7" xfId="21468"/>
    <cellStyle name="Обычный 5 15 2 2 7 2" xfId="21469"/>
    <cellStyle name="Обычный 5 15 2 2 8" xfId="21470"/>
    <cellStyle name="Обычный 5 15 2 2 8 2" xfId="21471"/>
    <cellStyle name="Обычный 5 15 2 2 9" xfId="21472"/>
    <cellStyle name="Обычный 5 15 2 2 9 2" xfId="21473"/>
    <cellStyle name="Обычный 5 15 2 3" xfId="21474"/>
    <cellStyle name="Обычный 5 15 2 3 2" xfId="21475"/>
    <cellStyle name="Обычный 5 15 2 3 2 2" xfId="21476"/>
    <cellStyle name="Обычный 5 15 2 3 3" xfId="21477"/>
    <cellStyle name="Обычный 5 15 2 3 3 2" xfId="21478"/>
    <cellStyle name="Обычный 5 15 2 3 4" xfId="21479"/>
    <cellStyle name="Обычный 5 15 2 3 4 2" xfId="21480"/>
    <cellStyle name="Обычный 5 15 2 3 5" xfId="21481"/>
    <cellStyle name="Обычный 5 15 2 3 5 2" xfId="21482"/>
    <cellStyle name="Обычный 5 15 2 3 6" xfId="21483"/>
    <cellStyle name="Обычный 5 15 2 4" xfId="21484"/>
    <cellStyle name="Обычный 5 15 2 4 2" xfId="21485"/>
    <cellStyle name="Обычный 5 15 2 4 2 2" xfId="21486"/>
    <cellStyle name="Обычный 5 15 2 4 3" xfId="21487"/>
    <cellStyle name="Обычный 5 15 2 4 3 2" xfId="21488"/>
    <cellStyle name="Обычный 5 15 2 4 4" xfId="21489"/>
    <cellStyle name="Обычный 5 15 2 4 4 2" xfId="21490"/>
    <cellStyle name="Обычный 5 15 2 4 5" xfId="21491"/>
    <cellStyle name="Обычный 5 15 2 5" xfId="21492"/>
    <cellStyle name="Обычный 5 15 2 5 2" xfId="21493"/>
    <cellStyle name="Обычный 5 15 2 6" xfId="21494"/>
    <cellStyle name="Обычный 5 15 2 6 2" xfId="21495"/>
    <cellStyle name="Обычный 5 15 2 7" xfId="21496"/>
    <cellStyle name="Обычный 5 15 2 7 2" xfId="21497"/>
    <cellStyle name="Обычный 5 15 2 8" xfId="21498"/>
    <cellStyle name="Обычный 5 15 2 8 2" xfId="21499"/>
    <cellStyle name="Обычный 5 15 2 9" xfId="21500"/>
    <cellStyle name="Обычный 5 15 2 9 2" xfId="21501"/>
    <cellStyle name="Обычный 5 15 20" xfId="792"/>
    <cellStyle name="Обычный 5 15 21" xfId="793"/>
    <cellStyle name="Обычный 5 15 22" xfId="794"/>
    <cellStyle name="Обычный 5 15 23" xfId="795"/>
    <cellStyle name="Обычный 5 15 24" xfId="796"/>
    <cellStyle name="Обычный 5 15 25" xfId="797"/>
    <cellStyle name="Обычный 5 15 3" xfId="798"/>
    <cellStyle name="Обычный 5 15 3 10" xfId="21502"/>
    <cellStyle name="Обычный 5 15 3 2" xfId="21503"/>
    <cellStyle name="Обычный 5 15 3 2 2" xfId="21504"/>
    <cellStyle name="Обычный 5 15 3 2 2 2" xfId="21505"/>
    <cellStyle name="Обычный 5 15 3 2 3" xfId="21506"/>
    <cellStyle name="Обычный 5 15 3 2 3 2" xfId="21507"/>
    <cellStyle name="Обычный 5 15 3 2 4" xfId="21508"/>
    <cellStyle name="Обычный 5 15 3 2 4 2" xfId="21509"/>
    <cellStyle name="Обычный 5 15 3 2 5" xfId="21510"/>
    <cellStyle name="Обычный 5 15 3 2 5 2" xfId="21511"/>
    <cellStyle name="Обычный 5 15 3 2 6" xfId="21512"/>
    <cellStyle name="Обычный 5 15 3 3" xfId="21513"/>
    <cellStyle name="Обычный 5 15 3 3 2" xfId="21514"/>
    <cellStyle name="Обычный 5 15 3 3 2 2" xfId="21515"/>
    <cellStyle name="Обычный 5 15 3 3 3" xfId="21516"/>
    <cellStyle name="Обычный 5 15 3 3 3 2" xfId="21517"/>
    <cellStyle name="Обычный 5 15 3 3 4" xfId="21518"/>
    <cellStyle name="Обычный 5 15 3 3 4 2" xfId="21519"/>
    <cellStyle name="Обычный 5 15 3 3 5" xfId="21520"/>
    <cellStyle name="Обычный 5 15 3 4" xfId="21521"/>
    <cellStyle name="Обычный 5 15 3 4 2" xfId="21522"/>
    <cellStyle name="Обычный 5 15 3 5" xfId="21523"/>
    <cellStyle name="Обычный 5 15 3 5 2" xfId="21524"/>
    <cellStyle name="Обычный 5 15 3 6" xfId="21525"/>
    <cellStyle name="Обычный 5 15 3 6 2" xfId="21526"/>
    <cellStyle name="Обычный 5 15 3 7" xfId="21527"/>
    <cellStyle name="Обычный 5 15 3 7 2" xfId="21528"/>
    <cellStyle name="Обычный 5 15 3 8" xfId="21529"/>
    <cellStyle name="Обычный 5 15 3 8 2" xfId="21530"/>
    <cellStyle name="Обычный 5 15 3 9" xfId="21531"/>
    <cellStyle name="Обычный 5 15 3 9 2" xfId="21532"/>
    <cellStyle name="Обычный 5 15 4" xfId="799"/>
    <cellStyle name="Обычный 5 15 4 2" xfId="21533"/>
    <cellStyle name="Обычный 5 15 4 2 2" xfId="21534"/>
    <cellStyle name="Обычный 5 15 4 3" xfId="21535"/>
    <cellStyle name="Обычный 5 15 4 3 2" xfId="21536"/>
    <cellStyle name="Обычный 5 15 4 4" xfId="21537"/>
    <cellStyle name="Обычный 5 15 4 4 2" xfId="21538"/>
    <cellStyle name="Обычный 5 15 4 5" xfId="21539"/>
    <cellStyle name="Обычный 5 15 4 5 2" xfId="21540"/>
    <cellStyle name="Обычный 5 15 4 6" xfId="21541"/>
    <cellStyle name="Обычный 5 15 5" xfId="800"/>
    <cellStyle name="Обычный 5 15 5 2" xfId="21542"/>
    <cellStyle name="Обычный 5 15 5 2 2" xfId="21543"/>
    <cellStyle name="Обычный 5 15 5 3" xfId="21544"/>
    <cellStyle name="Обычный 5 15 5 3 2" xfId="21545"/>
    <cellStyle name="Обычный 5 15 5 4" xfId="21546"/>
    <cellStyle name="Обычный 5 15 5 4 2" xfId="21547"/>
    <cellStyle name="Обычный 5 15 5 5" xfId="21548"/>
    <cellStyle name="Обычный 5 15 6" xfId="801"/>
    <cellStyle name="Обычный 5 15 6 2" xfId="21549"/>
    <cellStyle name="Обычный 5 15 7" xfId="802"/>
    <cellStyle name="Обычный 5 15 7 2" xfId="21550"/>
    <cellStyle name="Обычный 5 15 8" xfId="803"/>
    <cellStyle name="Обычный 5 15 8 2" xfId="21551"/>
    <cellStyle name="Обычный 5 15 9" xfId="804"/>
    <cellStyle name="Обычный 5 15 9 2" xfId="21552"/>
    <cellStyle name="Обычный 5 16" xfId="805"/>
    <cellStyle name="Обычный 5 16 10" xfId="806"/>
    <cellStyle name="Обычный 5 16 10 2" xfId="21553"/>
    <cellStyle name="Обычный 5 16 11" xfId="807"/>
    <cellStyle name="Обычный 5 16 11 2" xfId="21554"/>
    <cellStyle name="Обычный 5 16 12" xfId="808"/>
    <cellStyle name="Обычный 5 16 13" xfId="809"/>
    <cellStyle name="Обычный 5 16 14" xfId="810"/>
    <cellStyle name="Обычный 5 16 15" xfId="811"/>
    <cellStyle name="Обычный 5 16 16" xfId="812"/>
    <cellStyle name="Обычный 5 16 17" xfId="813"/>
    <cellStyle name="Обычный 5 16 18" xfId="814"/>
    <cellStyle name="Обычный 5 16 19" xfId="815"/>
    <cellStyle name="Обычный 5 16 2" xfId="816"/>
    <cellStyle name="Обычный 5 16 2 10" xfId="21555"/>
    <cellStyle name="Обычный 5 16 2 10 2" xfId="21556"/>
    <cellStyle name="Обычный 5 16 2 11" xfId="21557"/>
    <cellStyle name="Обычный 5 16 2 2" xfId="21558"/>
    <cellStyle name="Обычный 5 16 2 2 10" xfId="21559"/>
    <cellStyle name="Обычный 5 16 2 2 2" xfId="21560"/>
    <cellStyle name="Обычный 5 16 2 2 2 2" xfId="21561"/>
    <cellStyle name="Обычный 5 16 2 2 2 2 2" xfId="21562"/>
    <cellStyle name="Обычный 5 16 2 2 2 3" xfId="21563"/>
    <cellStyle name="Обычный 5 16 2 2 2 3 2" xfId="21564"/>
    <cellStyle name="Обычный 5 16 2 2 2 4" xfId="21565"/>
    <cellStyle name="Обычный 5 16 2 2 2 4 2" xfId="21566"/>
    <cellStyle name="Обычный 5 16 2 2 2 5" xfId="21567"/>
    <cellStyle name="Обычный 5 16 2 2 2 5 2" xfId="21568"/>
    <cellStyle name="Обычный 5 16 2 2 2 6" xfId="21569"/>
    <cellStyle name="Обычный 5 16 2 2 3" xfId="21570"/>
    <cellStyle name="Обычный 5 16 2 2 3 2" xfId="21571"/>
    <cellStyle name="Обычный 5 16 2 2 3 2 2" xfId="21572"/>
    <cellStyle name="Обычный 5 16 2 2 3 3" xfId="21573"/>
    <cellStyle name="Обычный 5 16 2 2 3 3 2" xfId="21574"/>
    <cellStyle name="Обычный 5 16 2 2 3 4" xfId="21575"/>
    <cellStyle name="Обычный 5 16 2 2 3 4 2" xfId="21576"/>
    <cellStyle name="Обычный 5 16 2 2 3 5" xfId="21577"/>
    <cellStyle name="Обычный 5 16 2 2 4" xfId="21578"/>
    <cellStyle name="Обычный 5 16 2 2 4 2" xfId="21579"/>
    <cellStyle name="Обычный 5 16 2 2 5" xfId="21580"/>
    <cellStyle name="Обычный 5 16 2 2 5 2" xfId="21581"/>
    <cellStyle name="Обычный 5 16 2 2 6" xfId="21582"/>
    <cellStyle name="Обычный 5 16 2 2 6 2" xfId="21583"/>
    <cellStyle name="Обычный 5 16 2 2 7" xfId="21584"/>
    <cellStyle name="Обычный 5 16 2 2 7 2" xfId="21585"/>
    <cellStyle name="Обычный 5 16 2 2 8" xfId="21586"/>
    <cellStyle name="Обычный 5 16 2 2 8 2" xfId="21587"/>
    <cellStyle name="Обычный 5 16 2 2 9" xfId="21588"/>
    <cellStyle name="Обычный 5 16 2 2 9 2" xfId="21589"/>
    <cellStyle name="Обычный 5 16 2 3" xfId="21590"/>
    <cellStyle name="Обычный 5 16 2 3 2" xfId="21591"/>
    <cellStyle name="Обычный 5 16 2 3 2 2" xfId="21592"/>
    <cellStyle name="Обычный 5 16 2 3 3" xfId="21593"/>
    <cellStyle name="Обычный 5 16 2 3 3 2" xfId="21594"/>
    <cellStyle name="Обычный 5 16 2 3 4" xfId="21595"/>
    <cellStyle name="Обычный 5 16 2 3 4 2" xfId="21596"/>
    <cellStyle name="Обычный 5 16 2 3 5" xfId="21597"/>
    <cellStyle name="Обычный 5 16 2 3 5 2" xfId="21598"/>
    <cellStyle name="Обычный 5 16 2 3 6" xfId="21599"/>
    <cellStyle name="Обычный 5 16 2 4" xfId="21600"/>
    <cellStyle name="Обычный 5 16 2 4 2" xfId="21601"/>
    <cellStyle name="Обычный 5 16 2 4 2 2" xfId="21602"/>
    <cellStyle name="Обычный 5 16 2 4 3" xfId="21603"/>
    <cellStyle name="Обычный 5 16 2 4 3 2" xfId="21604"/>
    <cellStyle name="Обычный 5 16 2 4 4" xfId="21605"/>
    <cellStyle name="Обычный 5 16 2 4 4 2" xfId="21606"/>
    <cellStyle name="Обычный 5 16 2 4 5" xfId="21607"/>
    <cellStyle name="Обычный 5 16 2 5" xfId="21608"/>
    <cellStyle name="Обычный 5 16 2 5 2" xfId="21609"/>
    <cellStyle name="Обычный 5 16 2 6" xfId="21610"/>
    <cellStyle name="Обычный 5 16 2 6 2" xfId="21611"/>
    <cellStyle name="Обычный 5 16 2 7" xfId="21612"/>
    <cellStyle name="Обычный 5 16 2 7 2" xfId="21613"/>
    <cellStyle name="Обычный 5 16 2 8" xfId="21614"/>
    <cellStyle name="Обычный 5 16 2 8 2" xfId="21615"/>
    <cellStyle name="Обычный 5 16 2 9" xfId="21616"/>
    <cellStyle name="Обычный 5 16 2 9 2" xfId="21617"/>
    <cellStyle name="Обычный 5 16 20" xfId="817"/>
    <cellStyle name="Обычный 5 16 21" xfId="818"/>
    <cellStyle name="Обычный 5 16 22" xfId="819"/>
    <cellStyle name="Обычный 5 16 23" xfId="820"/>
    <cellStyle name="Обычный 5 16 24" xfId="821"/>
    <cellStyle name="Обычный 5 16 25" xfId="822"/>
    <cellStyle name="Обычный 5 16 3" xfId="823"/>
    <cellStyle name="Обычный 5 16 3 10" xfId="21618"/>
    <cellStyle name="Обычный 5 16 3 2" xfId="21619"/>
    <cellStyle name="Обычный 5 16 3 2 2" xfId="21620"/>
    <cellStyle name="Обычный 5 16 3 2 2 2" xfId="21621"/>
    <cellStyle name="Обычный 5 16 3 2 3" xfId="21622"/>
    <cellStyle name="Обычный 5 16 3 2 3 2" xfId="21623"/>
    <cellStyle name="Обычный 5 16 3 2 4" xfId="21624"/>
    <cellStyle name="Обычный 5 16 3 2 4 2" xfId="21625"/>
    <cellStyle name="Обычный 5 16 3 2 5" xfId="21626"/>
    <cellStyle name="Обычный 5 16 3 2 5 2" xfId="21627"/>
    <cellStyle name="Обычный 5 16 3 2 6" xfId="21628"/>
    <cellStyle name="Обычный 5 16 3 3" xfId="21629"/>
    <cellStyle name="Обычный 5 16 3 3 2" xfId="21630"/>
    <cellStyle name="Обычный 5 16 3 3 2 2" xfId="21631"/>
    <cellStyle name="Обычный 5 16 3 3 3" xfId="21632"/>
    <cellStyle name="Обычный 5 16 3 3 3 2" xfId="21633"/>
    <cellStyle name="Обычный 5 16 3 3 4" xfId="21634"/>
    <cellStyle name="Обычный 5 16 3 3 4 2" xfId="21635"/>
    <cellStyle name="Обычный 5 16 3 3 5" xfId="21636"/>
    <cellStyle name="Обычный 5 16 3 4" xfId="21637"/>
    <cellStyle name="Обычный 5 16 3 4 2" xfId="21638"/>
    <cellStyle name="Обычный 5 16 3 5" xfId="21639"/>
    <cellStyle name="Обычный 5 16 3 5 2" xfId="21640"/>
    <cellStyle name="Обычный 5 16 3 6" xfId="21641"/>
    <cellStyle name="Обычный 5 16 3 6 2" xfId="21642"/>
    <cellStyle name="Обычный 5 16 3 7" xfId="21643"/>
    <cellStyle name="Обычный 5 16 3 7 2" xfId="21644"/>
    <cellStyle name="Обычный 5 16 3 8" xfId="21645"/>
    <cellStyle name="Обычный 5 16 3 8 2" xfId="21646"/>
    <cellStyle name="Обычный 5 16 3 9" xfId="21647"/>
    <cellStyle name="Обычный 5 16 3 9 2" xfId="21648"/>
    <cellStyle name="Обычный 5 16 4" xfId="824"/>
    <cellStyle name="Обычный 5 16 4 2" xfId="21649"/>
    <cellStyle name="Обычный 5 16 4 2 2" xfId="21650"/>
    <cellStyle name="Обычный 5 16 4 3" xfId="21651"/>
    <cellStyle name="Обычный 5 16 4 3 2" xfId="21652"/>
    <cellStyle name="Обычный 5 16 4 4" xfId="21653"/>
    <cellStyle name="Обычный 5 16 4 4 2" xfId="21654"/>
    <cellStyle name="Обычный 5 16 4 5" xfId="21655"/>
    <cellStyle name="Обычный 5 16 4 5 2" xfId="21656"/>
    <cellStyle name="Обычный 5 16 4 6" xfId="21657"/>
    <cellStyle name="Обычный 5 16 5" xfId="825"/>
    <cellStyle name="Обычный 5 16 5 2" xfId="21658"/>
    <cellStyle name="Обычный 5 16 5 2 2" xfId="21659"/>
    <cellStyle name="Обычный 5 16 5 3" xfId="21660"/>
    <cellStyle name="Обычный 5 16 5 3 2" xfId="21661"/>
    <cellStyle name="Обычный 5 16 5 4" xfId="21662"/>
    <cellStyle name="Обычный 5 16 5 4 2" xfId="21663"/>
    <cellStyle name="Обычный 5 16 5 5" xfId="21664"/>
    <cellStyle name="Обычный 5 16 6" xfId="826"/>
    <cellStyle name="Обычный 5 16 6 2" xfId="21665"/>
    <cellStyle name="Обычный 5 16 7" xfId="827"/>
    <cellStyle name="Обычный 5 16 7 2" xfId="21666"/>
    <cellStyle name="Обычный 5 16 8" xfId="828"/>
    <cellStyle name="Обычный 5 16 8 2" xfId="21667"/>
    <cellStyle name="Обычный 5 16 9" xfId="829"/>
    <cellStyle name="Обычный 5 16 9 2" xfId="21668"/>
    <cellStyle name="Обычный 5 17" xfId="830"/>
    <cellStyle name="Обычный 5 17 10" xfId="831"/>
    <cellStyle name="Обычный 5 17 10 2" xfId="21669"/>
    <cellStyle name="Обычный 5 17 11" xfId="832"/>
    <cellStyle name="Обычный 5 17 11 2" xfId="21670"/>
    <cellStyle name="Обычный 5 17 12" xfId="833"/>
    <cellStyle name="Обычный 5 17 13" xfId="834"/>
    <cellStyle name="Обычный 5 17 14" xfId="835"/>
    <cellStyle name="Обычный 5 17 15" xfId="836"/>
    <cellStyle name="Обычный 5 17 16" xfId="837"/>
    <cellStyle name="Обычный 5 17 17" xfId="838"/>
    <cellStyle name="Обычный 5 17 18" xfId="839"/>
    <cellStyle name="Обычный 5 17 19" xfId="840"/>
    <cellStyle name="Обычный 5 17 2" xfId="841"/>
    <cellStyle name="Обычный 5 17 2 10" xfId="21671"/>
    <cellStyle name="Обычный 5 17 2 10 2" xfId="21672"/>
    <cellStyle name="Обычный 5 17 2 11" xfId="21673"/>
    <cellStyle name="Обычный 5 17 2 2" xfId="21674"/>
    <cellStyle name="Обычный 5 17 2 2 10" xfId="21675"/>
    <cellStyle name="Обычный 5 17 2 2 2" xfId="21676"/>
    <cellStyle name="Обычный 5 17 2 2 2 2" xfId="21677"/>
    <cellStyle name="Обычный 5 17 2 2 2 2 2" xfId="21678"/>
    <cellStyle name="Обычный 5 17 2 2 2 3" xfId="21679"/>
    <cellStyle name="Обычный 5 17 2 2 2 3 2" xfId="21680"/>
    <cellStyle name="Обычный 5 17 2 2 2 4" xfId="21681"/>
    <cellStyle name="Обычный 5 17 2 2 2 4 2" xfId="21682"/>
    <cellStyle name="Обычный 5 17 2 2 2 5" xfId="21683"/>
    <cellStyle name="Обычный 5 17 2 2 2 5 2" xfId="21684"/>
    <cellStyle name="Обычный 5 17 2 2 2 6" xfId="21685"/>
    <cellStyle name="Обычный 5 17 2 2 3" xfId="21686"/>
    <cellStyle name="Обычный 5 17 2 2 3 2" xfId="21687"/>
    <cellStyle name="Обычный 5 17 2 2 3 2 2" xfId="21688"/>
    <cellStyle name="Обычный 5 17 2 2 3 3" xfId="21689"/>
    <cellStyle name="Обычный 5 17 2 2 3 3 2" xfId="21690"/>
    <cellStyle name="Обычный 5 17 2 2 3 4" xfId="21691"/>
    <cellStyle name="Обычный 5 17 2 2 3 4 2" xfId="21692"/>
    <cellStyle name="Обычный 5 17 2 2 3 5" xfId="21693"/>
    <cellStyle name="Обычный 5 17 2 2 4" xfId="21694"/>
    <cellStyle name="Обычный 5 17 2 2 4 2" xfId="21695"/>
    <cellStyle name="Обычный 5 17 2 2 5" xfId="21696"/>
    <cellStyle name="Обычный 5 17 2 2 5 2" xfId="21697"/>
    <cellStyle name="Обычный 5 17 2 2 6" xfId="21698"/>
    <cellStyle name="Обычный 5 17 2 2 6 2" xfId="21699"/>
    <cellStyle name="Обычный 5 17 2 2 7" xfId="21700"/>
    <cellStyle name="Обычный 5 17 2 2 7 2" xfId="21701"/>
    <cellStyle name="Обычный 5 17 2 2 8" xfId="21702"/>
    <cellStyle name="Обычный 5 17 2 2 8 2" xfId="21703"/>
    <cellStyle name="Обычный 5 17 2 2 9" xfId="21704"/>
    <cellStyle name="Обычный 5 17 2 2 9 2" xfId="21705"/>
    <cellStyle name="Обычный 5 17 2 3" xfId="21706"/>
    <cellStyle name="Обычный 5 17 2 3 2" xfId="21707"/>
    <cellStyle name="Обычный 5 17 2 3 2 2" xfId="21708"/>
    <cellStyle name="Обычный 5 17 2 3 3" xfId="21709"/>
    <cellStyle name="Обычный 5 17 2 3 3 2" xfId="21710"/>
    <cellStyle name="Обычный 5 17 2 3 4" xfId="21711"/>
    <cellStyle name="Обычный 5 17 2 3 4 2" xfId="21712"/>
    <cellStyle name="Обычный 5 17 2 3 5" xfId="21713"/>
    <cellStyle name="Обычный 5 17 2 3 5 2" xfId="21714"/>
    <cellStyle name="Обычный 5 17 2 3 6" xfId="21715"/>
    <cellStyle name="Обычный 5 17 2 4" xfId="21716"/>
    <cellStyle name="Обычный 5 17 2 4 2" xfId="21717"/>
    <cellStyle name="Обычный 5 17 2 4 2 2" xfId="21718"/>
    <cellStyle name="Обычный 5 17 2 4 3" xfId="21719"/>
    <cellStyle name="Обычный 5 17 2 4 3 2" xfId="21720"/>
    <cellStyle name="Обычный 5 17 2 4 4" xfId="21721"/>
    <cellStyle name="Обычный 5 17 2 4 4 2" xfId="21722"/>
    <cellStyle name="Обычный 5 17 2 4 5" xfId="21723"/>
    <cellStyle name="Обычный 5 17 2 5" xfId="21724"/>
    <cellStyle name="Обычный 5 17 2 5 2" xfId="21725"/>
    <cellStyle name="Обычный 5 17 2 6" xfId="21726"/>
    <cellStyle name="Обычный 5 17 2 6 2" xfId="21727"/>
    <cellStyle name="Обычный 5 17 2 7" xfId="21728"/>
    <cellStyle name="Обычный 5 17 2 7 2" xfId="21729"/>
    <cellStyle name="Обычный 5 17 2 8" xfId="21730"/>
    <cellStyle name="Обычный 5 17 2 8 2" xfId="21731"/>
    <cellStyle name="Обычный 5 17 2 9" xfId="21732"/>
    <cellStyle name="Обычный 5 17 2 9 2" xfId="21733"/>
    <cellStyle name="Обычный 5 17 20" xfId="842"/>
    <cellStyle name="Обычный 5 17 21" xfId="843"/>
    <cellStyle name="Обычный 5 17 22" xfId="844"/>
    <cellStyle name="Обычный 5 17 23" xfId="845"/>
    <cellStyle name="Обычный 5 17 24" xfId="846"/>
    <cellStyle name="Обычный 5 17 25" xfId="847"/>
    <cellStyle name="Обычный 5 17 3" xfId="848"/>
    <cellStyle name="Обычный 5 17 3 10" xfId="21734"/>
    <cellStyle name="Обычный 5 17 3 2" xfId="21735"/>
    <cellStyle name="Обычный 5 17 3 2 2" xfId="21736"/>
    <cellStyle name="Обычный 5 17 3 2 2 2" xfId="21737"/>
    <cellStyle name="Обычный 5 17 3 2 3" xfId="21738"/>
    <cellStyle name="Обычный 5 17 3 2 3 2" xfId="21739"/>
    <cellStyle name="Обычный 5 17 3 2 4" xfId="21740"/>
    <cellStyle name="Обычный 5 17 3 2 4 2" xfId="21741"/>
    <cellStyle name="Обычный 5 17 3 2 5" xfId="21742"/>
    <cellStyle name="Обычный 5 17 3 2 5 2" xfId="21743"/>
    <cellStyle name="Обычный 5 17 3 2 6" xfId="21744"/>
    <cellStyle name="Обычный 5 17 3 3" xfId="21745"/>
    <cellStyle name="Обычный 5 17 3 3 2" xfId="21746"/>
    <cellStyle name="Обычный 5 17 3 3 2 2" xfId="21747"/>
    <cellStyle name="Обычный 5 17 3 3 3" xfId="21748"/>
    <cellStyle name="Обычный 5 17 3 3 3 2" xfId="21749"/>
    <cellStyle name="Обычный 5 17 3 3 4" xfId="21750"/>
    <cellStyle name="Обычный 5 17 3 3 4 2" xfId="21751"/>
    <cellStyle name="Обычный 5 17 3 3 5" xfId="21752"/>
    <cellStyle name="Обычный 5 17 3 4" xfId="21753"/>
    <cellStyle name="Обычный 5 17 3 4 2" xfId="21754"/>
    <cellStyle name="Обычный 5 17 3 5" xfId="21755"/>
    <cellStyle name="Обычный 5 17 3 5 2" xfId="21756"/>
    <cellStyle name="Обычный 5 17 3 6" xfId="21757"/>
    <cellStyle name="Обычный 5 17 3 6 2" xfId="21758"/>
    <cellStyle name="Обычный 5 17 3 7" xfId="21759"/>
    <cellStyle name="Обычный 5 17 3 7 2" xfId="21760"/>
    <cellStyle name="Обычный 5 17 3 8" xfId="21761"/>
    <cellStyle name="Обычный 5 17 3 8 2" xfId="21762"/>
    <cellStyle name="Обычный 5 17 3 9" xfId="21763"/>
    <cellStyle name="Обычный 5 17 3 9 2" xfId="21764"/>
    <cellStyle name="Обычный 5 17 4" xfId="849"/>
    <cellStyle name="Обычный 5 17 4 2" xfId="21765"/>
    <cellStyle name="Обычный 5 17 4 2 2" xfId="21766"/>
    <cellStyle name="Обычный 5 17 4 3" xfId="21767"/>
    <cellStyle name="Обычный 5 17 4 3 2" xfId="21768"/>
    <cellStyle name="Обычный 5 17 4 4" xfId="21769"/>
    <cellStyle name="Обычный 5 17 4 4 2" xfId="21770"/>
    <cellStyle name="Обычный 5 17 4 5" xfId="21771"/>
    <cellStyle name="Обычный 5 17 4 5 2" xfId="21772"/>
    <cellStyle name="Обычный 5 17 4 6" xfId="21773"/>
    <cellStyle name="Обычный 5 17 5" xfId="850"/>
    <cellStyle name="Обычный 5 17 5 2" xfId="21774"/>
    <cellStyle name="Обычный 5 17 5 2 2" xfId="21775"/>
    <cellStyle name="Обычный 5 17 5 3" xfId="21776"/>
    <cellStyle name="Обычный 5 17 5 3 2" xfId="21777"/>
    <cellStyle name="Обычный 5 17 5 4" xfId="21778"/>
    <cellStyle name="Обычный 5 17 5 4 2" xfId="21779"/>
    <cellStyle name="Обычный 5 17 5 5" xfId="21780"/>
    <cellStyle name="Обычный 5 17 6" xfId="851"/>
    <cellStyle name="Обычный 5 17 6 2" xfId="21781"/>
    <cellStyle name="Обычный 5 17 7" xfId="852"/>
    <cellStyle name="Обычный 5 17 7 2" xfId="21782"/>
    <cellStyle name="Обычный 5 17 8" xfId="853"/>
    <cellStyle name="Обычный 5 17 8 2" xfId="21783"/>
    <cellStyle name="Обычный 5 17 9" xfId="854"/>
    <cellStyle name="Обычный 5 17 9 2" xfId="21784"/>
    <cellStyle name="Обычный 5 18" xfId="855"/>
    <cellStyle name="Обычный 5 18 10" xfId="21785"/>
    <cellStyle name="Обычный 5 18 10 2" xfId="21786"/>
    <cellStyle name="Обычный 5 18 11" xfId="21787"/>
    <cellStyle name="Обычный 5 18 11 2" xfId="21788"/>
    <cellStyle name="Обычный 5 18 12" xfId="21789"/>
    <cellStyle name="Обычный 5 18 2" xfId="856"/>
    <cellStyle name="Обычный 5 18 2 10" xfId="21791"/>
    <cellStyle name="Обычный 5 18 2 10 2" xfId="21792"/>
    <cellStyle name="Обычный 5 18 2 11" xfId="21793"/>
    <cellStyle name="Обычный 5 18 2 12" xfId="21790"/>
    <cellStyle name="Обычный 5 18 2 2" xfId="21794"/>
    <cellStyle name="Обычный 5 18 2 2 10" xfId="21795"/>
    <cellStyle name="Обычный 5 18 2 2 2" xfId="21796"/>
    <cellStyle name="Обычный 5 18 2 2 2 2" xfId="21797"/>
    <cellStyle name="Обычный 5 18 2 2 2 2 2" xfId="21798"/>
    <cellStyle name="Обычный 5 18 2 2 2 3" xfId="21799"/>
    <cellStyle name="Обычный 5 18 2 2 2 3 2" xfId="21800"/>
    <cellStyle name="Обычный 5 18 2 2 2 4" xfId="21801"/>
    <cellStyle name="Обычный 5 18 2 2 2 4 2" xfId="21802"/>
    <cellStyle name="Обычный 5 18 2 2 2 5" xfId="21803"/>
    <cellStyle name="Обычный 5 18 2 2 2 5 2" xfId="21804"/>
    <cellStyle name="Обычный 5 18 2 2 2 6" xfId="21805"/>
    <cellStyle name="Обычный 5 18 2 2 3" xfId="21806"/>
    <cellStyle name="Обычный 5 18 2 2 3 2" xfId="21807"/>
    <cellStyle name="Обычный 5 18 2 2 3 2 2" xfId="21808"/>
    <cellStyle name="Обычный 5 18 2 2 3 3" xfId="21809"/>
    <cellStyle name="Обычный 5 18 2 2 3 3 2" xfId="21810"/>
    <cellStyle name="Обычный 5 18 2 2 3 4" xfId="21811"/>
    <cellStyle name="Обычный 5 18 2 2 3 4 2" xfId="21812"/>
    <cellStyle name="Обычный 5 18 2 2 3 5" xfId="21813"/>
    <cellStyle name="Обычный 5 18 2 2 4" xfId="21814"/>
    <cellStyle name="Обычный 5 18 2 2 4 2" xfId="21815"/>
    <cellStyle name="Обычный 5 18 2 2 5" xfId="21816"/>
    <cellStyle name="Обычный 5 18 2 2 5 2" xfId="21817"/>
    <cellStyle name="Обычный 5 18 2 2 6" xfId="21818"/>
    <cellStyle name="Обычный 5 18 2 2 6 2" xfId="21819"/>
    <cellStyle name="Обычный 5 18 2 2 7" xfId="21820"/>
    <cellStyle name="Обычный 5 18 2 2 7 2" xfId="21821"/>
    <cellStyle name="Обычный 5 18 2 2 8" xfId="21822"/>
    <cellStyle name="Обычный 5 18 2 2 8 2" xfId="21823"/>
    <cellStyle name="Обычный 5 18 2 2 9" xfId="21824"/>
    <cellStyle name="Обычный 5 18 2 2 9 2" xfId="21825"/>
    <cellStyle name="Обычный 5 18 2 3" xfId="21826"/>
    <cellStyle name="Обычный 5 18 2 3 2" xfId="21827"/>
    <cellStyle name="Обычный 5 18 2 3 2 2" xfId="21828"/>
    <cellStyle name="Обычный 5 18 2 3 3" xfId="21829"/>
    <cellStyle name="Обычный 5 18 2 3 3 2" xfId="21830"/>
    <cellStyle name="Обычный 5 18 2 3 4" xfId="21831"/>
    <cellStyle name="Обычный 5 18 2 3 4 2" xfId="21832"/>
    <cellStyle name="Обычный 5 18 2 3 5" xfId="21833"/>
    <cellStyle name="Обычный 5 18 2 3 5 2" xfId="21834"/>
    <cellStyle name="Обычный 5 18 2 3 6" xfId="21835"/>
    <cellStyle name="Обычный 5 18 2 4" xfId="21836"/>
    <cellStyle name="Обычный 5 18 2 4 2" xfId="21837"/>
    <cellStyle name="Обычный 5 18 2 4 2 2" xfId="21838"/>
    <cellStyle name="Обычный 5 18 2 4 3" xfId="21839"/>
    <cellStyle name="Обычный 5 18 2 4 3 2" xfId="21840"/>
    <cellStyle name="Обычный 5 18 2 4 4" xfId="21841"/>
    <cellStyle name="Обычный 5 18 2 4 4 2" xfId="21842"/>
    <cellStyle name="Обычный 5 18 2 4 5" xfId="21843"/>
    <cellStyle name="Обычный 5 18 2 5" xfId="21844"/>
    <cellStyle name="Обычный 5 18 2 5 2" xfId="21845"/>
    <cellStyle name="Обычный 5 18 2 6" xfId="21846"/>
    <cellStyle name="Обычный 5 18 2 6 2" xfId="21847"/>
    <cellStyle name="Обычный 5 18 2 7" xfId="21848"/>
    <cellStyle name="Обычный 5 18 2 7 2" xfId="21849"/>
    <cellStyle name="Обычный 5 18 2 8" xfId="21850"/>
    <cellStyle name="Обычный 5 18 2 8 2" xfId="21851"/>
    <cellStyle name="Обычный 5 18 2 9" xfId="21852"/>
    <cellStyle name="Обычный 5 18 2 9 2" xfId="21853"/>
    <cellStyle name="Обычный 5 18 3" xfId="857"/>
    <cellStyle name="Обычный 5 18 3 10" xfId="21854"/>
    <cellStyle name="Обычный 5 18 3 2" xfId="21855"/>
    <cellStyle name="Обычный 5 18 3 2 2" xfId="21856"/>
    <cellStyle name="Обычный 5 18 3 2 2 2" xfId="21857"/>
    <cellStyle name="Обычный 5 18 3 2 3" xfId="21858"/>
    <cellStyle name="Обычный 5 18 3 2 3 2" xfId="21859"/>
    <cellStyle name="Обычный 5 18 3 2 4" xfId="21860"/>
    <cellStyle name="Обычный 5 18 3 2 4 2" xfId="21861"/>
    <cellStyle name="Обычный 5 18 3 2 5" xfId="21862"/>
    <cellStyle name="Обычный 5 18 3 2 5 2" xfId="21863"/>
    <cellStyle name="Обычный 5 18 3 2 6" xfId="21864"/>
    <cellStyle name="Обычный 5 18 3 3" xfId="21865"/>
    <cellStyle name="Обычный 5 18 3 3 2" xfId="21866"/>
    <cellStyle name="Обычный 5 18 3 3 2 2" xfId="21867"/>
    <cellStyle name="Обычный 5 18 3 3 3" xfId="21868"/>
    <cellStyle name="Обычный 5 18 3 3 3 2" xfId="21869"/>
    <cellStyle name="Обычный 5 18 3 3 4" xfId="21870"/>
    <cellStyle name="Обычный 5 18 3 3 4 2" xfId="21871"/>
    <cellStyle name="Обычный 5 18 3 3 5" xfId="21872"/>
    <cellStyle name="Обычный 5 18 3 4" xfId="21873"/>
    <cellStyle name="Обычный 5 18 3 4 2" xfId="21874"/>
    <cellStyle name="Обычный 5 18 3 5" xfId="21875"/>
    <cellStyle name="Обычный 5 18 3 5 2" xfId="21876"/>
    <cellStyle name="Обычный 5 18 3 6" xfId="21877"/>
    <cellStyle name="Обычный 5 18 3 6 2" xfId="21878"/>
    <cellStyle name="Обычный 5 18 3 7" xfId="21879"/>
    <cellStyle name="Обычный 5 18 3 7 2" xfId="21880"/>
    <cellStyle name="Обычный 5 18 3 8" xfId="21881"/>
    <cellStyle name="Обычный 5 18 3 8 2" xfId="21882"/>
    <cellStyle name="Обычный 5 18 3 9" xfId="21883"/>
    <cellStyle name="Обычный 5 18 3 9 2" xfId="21884"/>
    <cellStyle name="Обычный 5 18 4" xfId="858"/>
    <cellStyle name="Обычный 5 18 4 2" xfId="21885"/>
    <cellStyle name="Обычный 5 18 4 2 2" xfId="21886"/>
    <cellStyle name="Обычный 5 18 4 3" xfId="21887"/>
    <cellStyle name="Обычный 5 18 4 3 2" xfId="21888"/>
    <cellStyle name="Обычный 5 18 4 4" xfId="21889"/>
    <cellStyle name="Обычный 5 18 4 4 2" xfId="21890"/>
    <cellStyle name="Обычный 5 18 4 5" xfId="21891"/>
    <cellStyle name="Обычный 5 18 4 5 2" xfId="21892"/>
    <cellStyle name="Обычный 5 18 4 6" xfId="21893"/>
    <cellStyle name="Обычный 5 18 5" xfId="21894"/>
    <cellStyle name="Обычный 5 18 5 2" xfId="21895"/>
    <cellStyle name="Обычный 5 18 5 2 2" xfId="21896"/>
    <cellStyle name="Обычный 5 18 5 3" xfId="21897"/>
    <cellStyle name="Обычный 5 18 5 3 2" xfId="21898"/>
    <cellStyle name="Обычный 5 18 5 4" xfId="21899"/>
    <cellStyle name="Обычный 5 18 5 4 2" xfId="21900"/>
    <cellStyle name="Обычный 5 18 5 5" xfId="21901"/>
    <cellStyle name="Обычный 5 18 6" xfId="21902"/>
    <cellStyle name="Обычный 5 18 6 2" xfId="21903"/>
    <cellStyle name="Обычный 5 18 7" xfId="21904"/>
    <cellStyle name="Обычный 5 18 7 2" xfId="21905"/>
    <cellStyle name="Обычный 5 18 8" xfId="21906"/>
    <cellStyle name="Обычный 5 18 8 2" xfId="21907"/>
    <cellStyle name="Обычный 5 18 9" xfId="21908"/>
    <cellStyle name="Обычный 5 18 9 2" xfId="21909"/>
    <cellStyle name="Обычный 5 19" xfId="859"/>
    <cellStyle name="Обычный 5 19 10" xfId="21911"/>
    <cellStyle name="Обычный 5 19 10 2" xfId="21912"/>
    <cellStyle name="Обычный 5 19 11" xfId="21913"/>
    <cellStyle name="Обычный 5 19 11 2" xfId="21914"/>
    <cellStyle name="Обычный 5 19 12" xfId="21915"/>
    <cellStyle name="Обычный 5 19 13" xfId="21910"/>
    <cellStyle name="Обычный 5 19 2" xfId="21916"/>
    <cellStyle name="Обычный 5 19 2 10" xfId="21917"/>
    <cellStyle name="Обычный 5 19 2 10 2" xfId="21918"/>
    <cellStyle name="Обычный 5 19 2 11" xfId="21919"/>
    <cellStyle name="Обычный 5 19 2 2" xfId="21920"/>
    <cellStyle name="Обычный 5 19 2 2 10" xfId="21921"/>
    <cellStyle name="Обычный 5 19 2 2 2" xfId="21922"/>
    <cellStyle name="Обычный 5 19 2 2 2 2" xfId="21923"/>
    <cellStyle name="Обычный 5 19 2 2 2 2 2" xfId="21924"/>
    <cellStyle name="Обычный 5 19 2 2 2 3" xfId="21925"/>
    <cellStyle name="Обычный 5 19 2 2 2 3 2" xfId="21926"/>
    <cellStyle name="Обычный 5 19 2 2 2 4" xfId="21927"/>
    <cellStyle name="Обычный 5 19 2 2 2 4 2" xfId="21928"/>
    <cellStyle name="Обычный 5 19 2 2 2 5" xfId="21929"/>
    <cellStyle name="Обычный 5 19 2 2 2 5 2" xfId="21930"/>
    <cellStyle name="Обычный 5 19 2 2 2 6" xfId="21931"/>
    <cellStyle name="Обычный 5 19 2 2 3" xfId="21932"/>
    <cellStyle name="Обычный 5 19 2 2 3 2" xfId="21933"/>
    <cellStyle name="Обычный 5 19 2 2 3 2 2" xfId="21934"/>
    <cellStyle name="Обычный 5 19 2 2 3 3" xfId="21935"/>
    <cellStyle name="Обычный 5 19 2 2 3 3 2" xfId="21936"/>
    <cellStyle name="Обычный 5 19 2 2 3 4" xfId="21937"/>
    <cellStyle name="Обычный 5 19 2 2 3 4 2" xfId="21938"/>
    <cellStyle name="Обычный 5 19 2 2 3 5" xfId="21939"/>
    <cellStyle name="Обычный 5 19 2 2 4" xfId="21940"/>
    <cellStyle name="Обычный 5 19 2 2 4 2" xfId="21941"/>
    <cellStyle name="Обычный 5 19 2 2 5" xfId="21942"/>
    <cellStyle name="Обычный 5 19 2 2 5 2" xfId="21943"/>
    <cellStyle name="Обычный 5 19 2 2 6" xfId="21944"/>
    <cellStyle name="Обычный 5 19 2 2 6 2" xfId="21945"/>
    <cellStyle name="Обычный 5 19 2 2 7" xfId="21946"/>
    <cellStyle name="Обычный 5 19 2 2 7 2" xfId="21947"/>
    <cellStyle name="Обычный 5 19 2 2 8" xfId="21948"/>
    <cellStyle name="Обычный 5 19 2 2 8 2" xfId="21949"/>
    <cellStyle name="Обычный 5 19 2 2 9" xfId="21950"/>
    <cellStyle name="Обычный 5 19 2 2 9 2" xfId="21951"/>
    <cellStyle name="Обычный 5 19 2 3" xfId="21952"/>
    <cellStyle name="Обычный 5 19 2 3 2" xfId="21953"/>
    <cellStyle name="Обычный 5 19 2 3 2 2" xfId="21954"/>
    <cellStyle name="Обычный 5 19 2 3 3" xfId="21955"/>
    <cellStyle name="Обычный 5 19 2 3 3 2" xfId="21956"/>
    <cellStyle name="Обычный 5 19 2 3 4" xfId="21957"/>
    <cellStyle name="Обычный 5 19 2 3 4 2" xfId="21958"/>
    <cellStyle name="Обычный 5 19 2 3 5" xfId="21959"/>
    <cellStyle name="Обычный 5 19 2 3 5 2" xfId="21960"/>
    <cellStyle name="Обычный 5 19 2 3 6" xfId="21961"/>
    <cellStyle name="Обычный 5 19 2 4" xfId="21962"/>
    <cellStyle name="Обычный 5 19 2 4 2" xfId="21963"/>
    <cellStyle name="Обычный 5 19 2 4 2 2" xfId="21964"/>
    <cellStyle name="Обычный 5 19 2 4 3" xfId="21965"/>
    <cellStyle name="Обычный 5 19 2 4 3 2" xfId="21966"/>
    <cellStyle name="Обычный 5 19 2 4 4" xfId="21967"/>
    <cellStyle name="Обычный 5 19 2 4 4 2" xfId="21968"/>
    <cellStyle name="Обычный 5 19 2 4 5" xfId="21969"/>
    <cellStyle name="Обычный 5 19 2 5" xfId="21970"/>
    <cellStyle name="Обычный 5 19 2 5 2" xfId="21971"/>
    <cellStyle name="Обычный 5 19 2 6" xfId="21972"/>
    <cellStyle name="Обычный 5 19 2 6 2" xfId="21973"/>
    <cellStyle name="Обычный 5 19 2 7" xfId="21974"/>
    <cellStyle name="Обычный 5 19 2 7 2" xfId="21975"/>
    <cellStyle name="Обычный 5 19 2 8" xfId="21976"/>
    <cellStyle name="Обычный 5 19 2 8 2" xfId="21977"/>
    <cellStyle name="Обычный 5 19 2 9" xfId="21978"/>
    <cellStyle name="Обычный 5 19 2 9 2" xfId="21979"/>
    <cellStyle name="Обычный 5 19 3" xfId="21980"/>
    <cellStyle name="Обычный 5 19 3 10" xfId="21981"/>
    <cellStyle name="Обычный 5 19 3 2" xfId="21982"/>
    <cellStyle name="Обычный 5 19 3 2 2" xfId="21983"/>
    <cellStyle name="Обычный 5 19 3 2 2 2" xfId="21984"/>
    <cellStyle name="Обычный 5 19 3 2 3" xfId="21985"/>
    <cellStyle name="Обычный 5 19 3 2 3 2" xfId="21986"/>
    <cellStyle name="Обычный 5 19 3 2 4" xfId="21987"/>
    <cellStyle name="Обычный 5 19 3 2 4 2" xfId="21988"/>
    <cellStyle name="Обычный 5 19 3 2 5" xfId="21989"/>
    <cellStyle name="Обычный 5 19 3 2 5 2" xfId="21990"/>
    <cellStyle name="Обычный 5 19 3 2 6" xfId="21991"/>
    <cellStyle name="Обычный 5 19 3 3" xfId="21992"/>
    <cellStyle name="Обычный 5 19 3 3 2" xfId="21993"/>
    <cellStyle name="Обычный 5 19 3 3 2 2" xfId="21994"/>
    <cellStyle name="Обычный 5 19 3 3 3" xfId="21995"/>
    <cellStyle name="Обычный 5 19 3 3 3 2" xfId="21996"/>
    <cellStyle name="Обычный 5 19 3 3 4" xfId="21997"/>
    <cellStyle name="Обычный 5 19 3 3 4 2" xfId="21998"/>
    <cellStyle name="Обычный 5 19 3 3 5" xfId="21999"/>
    <cellStyle name="Обычный 5 19 3 4" xfId="22000"/>
    <cellStyle name="Обычный 5 19 3 4 2" xfId="22001"/>
    <cellStyle name="Обычный 5 19 3 5" xfId="22002"/>
    <cellStyle name="Обычный 5 19 3 5 2" xfId="22003"/>
    <cellStyle name="Обычный 5 19 3 6" xfId="22004"/>
    <cellStyle name="Обычный 5 19 3 6 2" xfId="22005"/>
    <cellStyle name="Обычный 5 19 3 7" xfId="22006"/>
    <cellStyle name="Обычный 5 19 3 7 2" xfId="22007"/>
    <cellStyle name="Обычный 5 19 3 8" xfId="22008"/>
    <cellStyle name="Обычный 5 19 3 8 2" xfId="22009"/>
    <cellStyle name="Обычный 5 19 3 9" xfId="22010"/>
    <cellStyle name="Обычный 5 19 3 9 2" xfId="22011"/>
    <cellStyle name="Обычный 5 19 4" xfId="22012"/>
    <cellStyle name="Обычный 5 19 4 2" xfId="22013"/>
    <cellStyle name="Обычный 5 19 4 2 2" xfId="22014"/>
    <cellStyle name="Обычный 5 19 4 3" xfId="22015"/>
    <cellStyle name="Обычный 5 19 4 3 2" xfId="22016"/>
    <cellStyle name="Обычный 5 19 4 4" xfId="22017"/>
    <cellStyle name="Обычный 5 19 4 4 2" xfId="22018"/>
    <cellStyle name="Обычный 5 19 4 5" xfId="22019"/>
    <cellStyle name="Обычный 5 19 4 5 2" xfId="22020"/>
    <cellStyle name="Обычный 5 19 4 6" xfId="22021"/>
    <cellStyle name="Обычный 5 19 5" xfId="22022"/>
    <cellStyle name="Обычный 5 19 5 2" xfId="22023"/>
    <cellStyle name="Обычный 5 19 5 2 2" xfId="22024"/>
    <cellStyle name="Обычный 5 19 5 3" xfId="22025"/>
    <cellStyle name="Обычный 5 19 5 3 2" xfId="22026"/>
    <cellStyle name="Обычный 5 19 5 4" xfId="22027"/>
    <cellStyle name="Обычный 5 19 5 4 2" xfId="22028"/>
    <cellStyle name="Обычный 5 19 5 5" xfId="22029"/>
    <cellStyle name="Обычный 5 19 6" xfId="22030"/>
    <cellStyle name="Обычный 5 19 6 2" xfId="22031"/>
    <cellStyle name="Обычный 5 19 7" xfId="22032"/>
    <cellStyle name="Обычный 5 19 7 2" xfId="22033"/>
    <cellStyle name="Обычный 5 19 8" xfId="22034"/>
    <cellStyle name="Обычный 5 19 8 2" xfId="22035"/>
    <cellStyle name="Обычный 5 19 9" xfId="22036"/>
    <cellStyle name="Обычный 5 19 9 2" xfId="22037"/>
    <cellStyle name="Обычный 5 2" xfId="860"/>
    <cellStyle name="Обычный 5 2 10" xfId="861"/>
    <cellStyle name="Обычный 5 2 10 10" xfId="22038"/>
    <cellStyle name="Обычный 5 2 10 10 2" xfId="22039"/>
    <cellStyle name="Обычный 5 2 10 11" xfId="22040"/>
    <cellStyle name="Обычный 5 2 10 11 2" xfId="22041"/>
    <cellStyle name="Обычный 5 2 10 12" xfId="22042"/>
    <cellStyle name="Обычный 5 2 10 2" xfId="22043"/>
    <cellStyle name="Обычный 5 2 10 2 10" xfId="22044"/>
    <cellStyle name="Обычный 5 2 10 2 10 2" xfId="22045"/>
    <cellStyle name="Обычный 5 2 10 2 11" xfId="22046"/>
    <cellStyle name="Обычный 5 2 10 2 2" xfId="22047"/>
    <cellStyle name="Обычный 5 2 10 2 2 10" xfId="22048"/>
    <cellStyle name="Обычный 5 2 10 2 2 2" xfId="22049"/>
    <cellStyle name="Обычный 5 2 10 2 2 2 2" xfId="22050"/>
    <cellStyle name="Обычный 5 2 10 2 2 2 2 2" xfId="22051"/>
    <cellStyle name="Обычный 5 2 10 2 2 2 3" xfId="22052"/>
    <cellStyle name="Обычный 5 2 10 2 2 2 3 2" xfId="22053"/>
    <cellStyle name="Обычный 5 2 10 2 2 2 4" xfId="22054"/>
    <cellStyle name="Обычный 5 2 10 2 2 2 4 2" xfId="22055"/>
    <cellStyle name="Обычный 5 2 10 2 2 2 5" xfId="22056"/>
    <cellStyle name="Обычный 5 2 10 2 2 2 5 2" xfId="22057"/>
    <cellStyle name="Обычный 5 2 10 2 2 2 6" xfId="22058"/>
    <cellStyle name="Обычный 5 2 10 2 2 3" xfId="22059"/>
    <cellStyle name="Обычный 5 2 10 2 2 3 2" xfId="22060"/>
    <cellStyle name="Обычный 5 2 10 2 2 3 2 2" xfId="22061"/>
    <cellStyle name="Обычный 5 2 10 2 2 3 3" xfId="22062"/>
    <cellStyle name="Обычный 5 2 10 2 2 3 3 2" xfId="22063"/>
    <cellStyle name="Обычный 5 2 10 2 2 3 4" xfId="22064"/>
    <cellStyle name="Обычный 5 2 10 2 2 3 4 2" xfId="22065"/>
    <cellStyle name="Обычный 5 2 10 2 2 3 5" xfId="22066"/>
    <cellStyle name="Обычный 5 2 10 2 2 4" xfId="22067"/>
    <cellStyle name="Обычный 5 2 10 2 2 4 2" xfId="22068"/>
    <cellStyle name="Обычный 5 2 10 2 2 5" xfId="22069"/>
    <cellStyle name="Обычный 5 2 10 2 2 5 2" xfId="22070"/>
    <cellStyle name="Обычный 5 2 10 2 2 6" xfId="22071"/>
    <cellStyle name="Обычный 5 2 10 2 2 6 2" xfId="22072"/>
    <cellStyle name="Обычный 5 2 10 2 2 7" xfId="22073"/>
    <cellStyle name="Обычный 5 2 10 2 2 7 2" xfId="22074"/>
    <cellStyle name="Обычный 5 2 10 2 2 8" xfId="22075"/>
    <cellStyle name="Обычный 5 2 10 2 2 8 2" xfId="22076"/>
    <cellStyle name="Обычный 5 2 10 2 2 9" xfId="22077"/>
    <cellStyle name="Обычный 5 2 10 2 2 9 2" xfId="22078"/>
    <cellStyle name="Обычный 5 2 10 2 3" xfId="22079"/>
    <cellStyle name="Обычный 5 2 10 2 3 2" xfId="22080"/>
    <cellStyle name="Обычный 5 2 10 2 3 2 2" xfId="22081"/>
    <cellStyle name="Обычный 5 2 10 2 3 3" xfId="22082"/>
    <cellStyle name="Обычный 5 2 10 2 3 3 2" xfId="22083"/>
    <cellStyle name="Обычный 5 2 10 2 3 4" xfId="22084"/>
    <cellStyle name="Обычный 5 2 10 2 3 4 2" xfId="22085"/>
    <cellStyle name="Обычный 5 2 10 2 3 5" xfId="22086"/>
    <cellStyle name="Обычный 5 2 10 2 3 5 2" xfId="22087"/>
    <cellStyle name="Обычный 5 2 10 2 3 6" xfId="22088"/>
    <cellStyle name="Обычный 5 2 10 2 4" xfId="22089"/>
    <cellStyle name="Обычный 5 2 10 2 4 2" xfId="22090"/>
    <cellStyle name="Обычный 5 2 10 2 4 2 2" xfId="22091"/>
    <cellStyle name="Обычный 5 2 10 2 4 3" xfId="22092"/>
    <cellStyle name="Обычный 5 2 10 2 4 3 2" xfId="22093"/>
    <cellStyle name="Обычный 5 2 10 2 4 4" xfId="22094"/>
    <cellStyle name="Обычный 5 2 10 2 4 4 2" xfId="22095"/>
    <cellStyle name="Обычный 5 2 10 2 4 5" xfId="22096"/>
    <cellStyle name="Обычный 5 2 10 2 5" xfId="22097"/>
    <cellStyle name="Обычный 5 2 10 2 5 2" xfId="22098"/>
    <cellStyle name="Обычный 5 2 10 2 6" xfId="22099"/>
    <cellStyle name="Обычный 5 2 10 2 6 2" xfId="22100"/>
    <cellStyle name="Обычный 5 2 10 2 7" xfId="22101"/>
    <cellStyle name="Обычный 5 2 10 2 7 2" xfId="22102"/>
    <cellStyle name="Обычный 5 2 10 2 8" xfId="22103"/>
    <cellStyle name="Обычный 5 2 10 2 8 2" xfId="22104"/>
    <cellStyle name="Обычный 5 2 10 2 9" xfId="22105"/>
    <cellStyle name="Обычный 5 2 10 2 9 2" xfId="22106"/>
    <cellStyle name="Обычный 5 2 10 3" xfId="22107"/>
    <cellStyle name="Обычный 5 2 10 3 10" xfId="22108"/>
    <cellStyle name="Обычный 5 2 10 3 2" xfId="22109"/>
    <cellStyle name="Обычный 5 2 10 3 2 2" xfId="22110"/>
    <cellStyle name="Обычный 5 2 10 3 2 2 2" xfId="22111"/>
    <cellStyle name="Обычный 5 2 10 3 2 3" xfId="22112"/>
    <cellStyle name="Обычный 5 2 10 3 2 3 2" xfId="22113"/>
    <cellStyle name="Обычный 5 2 10 3 2 4" xfId="22114"/>
    <cellStyle name="Обычный 5 2 10 3 2 4 2" xfId="22115"/>
    <cellStyle name="Обычный 5 2 10 3 2 5" xfId="22116"/>
    <cellStyle name="Обычный 5 2 10 3 2 5 2" xfId="22117"/>
    <cellStyle name="Обычный 5 2 10 3 2 6" xfId="22118"/>
    <cellStyle name="Обычный 5 2 10 3 3" xfId="22119"/>
    <cellStyle name="Обычный 5 2 10 3 3 2" xfId="22120"/>
    <cellStyle name="Обычный 5 2 10 3 3 2 2" xfId="22121"/>
    <cellStyle name="Обычный 5 2 10 3 3 3" xfId="22122"/>
    <cellStyle name="Обычный 5 2 10 3 3 3 2" xfId="22123"/>
    <cellStyle name="Обычный 5 2 10 3 3 4" xfId="22124"/>
    <cellStyle name="Обычный 5 2 10 3 3 4 2" xfId="22125"/>
    <cellStyle name="Обычный 5 2 10 3 3 5" xfId="22126"/>
    <cellStyle name="Обычный 5 2 10 3 4" xfId="22127"/>
    <cellStyle name="Обычный 5 2 10 3 4 2" xfId="22128"/>
    <cellStyle name="Обычный 5 2 10 3 5" xfId="22129"/>
    <cellStyle name="Обычный 5 2 10 3 5 2" xfId="22130"/>
    <cellStyle name="Обычный 5 2 10 3 6" xfId="22131"/>
    <cellStyle name="Обычный 5 2 10 3 6 2" xfId="22132"/>
    <cellStyle name="Обычный 5 2 10 3 7" xfId="22133"/>
    <cellStyle name="Обычный 5 2 10 3 7 2" xfId="22134"/>
    <cellStyle name="Обычный 5 2 10 3 8" xfId="22135"/>
    <cellStyle name="Обычный 5 2 10 3 8 2" xfId="22136"/>
    <cellStyle name="Обычный 5 2 10 3 9" xfId="22137"/>
    <cellStyle name="Обычный 5 2 10 3 9 2" xfId="22138"/>
    <cellStyle name="Обычный 5 2 10 4" xfId="22139"/>
    <cellStyle name="Обычный 5 2 10 4 2" xfId="22140"/>
    <cellStyle name="Обычный 5 2 10 4 2 2" xfId="22141"/>
    <cellStyle name="Обычный 5 2 10 4 3" xfId="22142"/>
    <cellStyle name="Обычный 5 2 10 4 3 2" xfId="22143"/>
    <cellStyle name="Обычный 5 2 10 4 4" xfId="22144"/>
    <cellStyle name="Обычный 5 2 10 4 4 2" xfId="22145"/>
    <cellStyle name="Обычный 5 2 10 4 5" xfId="22146"/>
    <cellStyle name="Обычный 5 2 10 4 5 2" xfId="22147"/>
    <cellStyle name="Обычный 5 2 10 4 6" xfId="22148"/>
    <cellStyle name="Обычный 5 2 10 5" xfId="22149"/>
    <cellStyle name="Обычный 5 2 10 5 2" xfId="22150"/>
    <cellStyle name="Обычный 5 2 10 5 2 2" xfId="22151"/>
    <cellStyle name="Обычный 5 2 10 5 3" xfId="22152"/>
    <cellStyle name="Обычный 5 2 10 5 3 2" xfId="22153"/>
    <cellStyle name="Обычный 5 2 10 5 4" xfId="22154"/>
    <cellStyle name="Обычный 5 2 10 5 4 2" xfId="22155"/>
    <cellStyle name="Обычный 5 2 10 5 5" xfId="22156"/>
    <cellStyle name="Обычный 5 2 10 6" xfId="22157"/>
    <cellStyle name="Обычный 5 2 10 6 2" xfId="22158"/>
    <cellStyle name="Обычный 5 2 10 7" xfId="22159"/>
    <cellStyle name="Обычный 5 2 10 7 2" xfId="22160"/>
    <cellStyle name="Обычный 5 2 10 8" xfId="22161"/>
    <cellStyle name="Обычный 5 2 10 8 2" xfId="22162"/>
    <cellStyle name="Обычный 5 2 10 9" xfId="22163"/>
    <cellStyle name="Обычный 5 2 10 9 2" xfId="22164"/>
    <cellStyle name="Обычный 5 2 11" xfId="862"/>
    <cellStyle name="Обычный 5 2 11 10" xfId="22165"/>
    <cellStyle name="Обычный 5 2 11 10 2" xfId="22166"/>
    <cellStyle name="Обычный 5 2 11 11" xfId="22167"/>
    <cellStyle name="Обычный 5 2 11 11 2" xfId="22168"/>
    <cellStyle name="Обычный 5 2 11 12" xfId="22169"/>
    <cellStyle name="Обычный 5 2 11 2" xfId="22170"/>
    <cellStyle name="Обычный 5 2 11 2 10" xfId="22171"/>
    <cellStyle name="Обычный 5 2 11 2 10 2" xfId="22172"/>
    <cellStyle name="Обычный 5 2 11 2 11" xfId="22173"/>
    <cellStyle name="Обычный 5 2 11 2 2" xfId="22174"/>
    <cellStyle name="Обычный 5 2 11 2 2 10" xfId="22175"/>
    <cellStyle name="Обычный 5 2 11 2 2 2" xfId="22176"/>
    <cellStyle name="Обычный 5 2 11 2 2 2 2" xfId="22177"/>
    <cellStyle name="Обычный 5 2 11 2 2 2 2 2" xfId="22178"/>
    <cellStyle name="Обычный 5 2 11 2 2 2 3" xfId="22179"/>
    <cellStyle name="Обычный 5 2 11 2 2 2 3 2" xfId="22180"/>
    <cellStyle name="Обычный 5 2 11 2 2 2 4" xfId="22181"/>
    <cellStyle name="Обычный 5 2 11 2 2 2 4 2" xfId="22182"/>
    <cellStyle name="Обычный 5 2 11 2 2 2 5" xfId="22183"/>
    <cellStyle name="Обычный 5 2 11 2 2 2 5 2" xfId="22184"/>
    <cellStyle name="Обычный 5 2 11 2 2 2 6" xfId="22185"/>
    <cellStyle name="Обычный 5 2 11 2 2 3" xfId="22186"/>
    <cellStyle name="Обычный 5 2 11 2 2 3 2" xfId="22187"/>
    <cellStyle name="Обычный 5 2 11 2 2 3 2 2" xfId="22188"/>
    <cellStyle name="Обычный 5 2 11 2 2 3 3" xfId="22189"/>
    <cellStyle name="Обычный 5 2 11 2 2 3 3 2" xfId="22190"/>
    <cellStyle name="Обычный 5 2 11 2 2 3 4" xfId="22191"/>
    <cellStyle name="Обычный 5 2 11 2 2 3 4 2" xfId="22192"/>
    <cellStyle name="Обычный 5 2 11 2 2 3 5" xfId="22193"/>
    <cellStyle name="Обычный 5 2 11 2 2 4" xfId="22194"/>
    <cellStyle name="Обычный 5 2 11 2 2 4 2" xfId="22195"/>
    <cellStyle name="Обычный 5 2 11 2 2 5" xfId="22196"/>
    <cellStyle name="Обычный 5 2 11 2 2 5 2" xfId="22197"/>
    <cellStyle name="Обычный 5 2 11 2 2 6" xfId="22198"/>
    <cellStyle name="Обычный 5 2 11 2 2 6 2" xfId="22199"/>
    <cellStyle name="Обычный 5 2 11 2 2 7" xfId="22200"/>
    <cellStyle name="Обычный 5 2 11 2 2 7 2" xfId="22201"/>
    <cellStyle name="Обычный 5 2 11 2 2 8" xfId="22202"/>
    <cellStyle name="Обычный 5 2 11 2 2 8 2" xfId="22203"/>
    <cellStyle name="Обычный 5 2 11 2 2 9" xfId="22204"/>
    <cellStyle name="Обычный 5 2 11 2 2 9 2" xfId="22205"/>
    <cellStyle name="Обычный 5 2 11 2 3" xfId="22206"/>
    <cellStyle name="Обычный 5 2 11 2 3 2" xfId="22207"/>
    <cellStyle name="Обычный 5 2 11 2 3 2 2" xfId="22208"/>
    <cellStyle name="Обычный 5 2 11 2 3 3" xfId="22209"/>
    <cellStyle name="Обычный 5 2 11 2 3 3 2" xfId="22210"/>
    <cellStyle name="Обычный 5 2 11 2 3 4" xfId="22211"/>
    <cellStyle name="Обычный 5 2 11 2 3 4 2" xfId="22212"/>
    <cellStyle name="Обычный 5 2 11 2 3 5" xfId="22213"/>
    <cellStyle name="Обычный 5 2 11 2 3 5 2" xfId="22214"/>
    <cellStyle name="Обычный 5 2 11 2 3 6" xfId="22215"/>
    <cellStyle name="Обычный 5 2 11 2 4" xfId="22216"/>
    <cellStyle name="Обычный 5 2 11 2 4 2" xfId="22217"/>
    <cellStyle name="Обычный 5 2 11 2 4 2 2" xfId="22218"/>
    <cellStyle name="Обычный 5 2 11 2 4 3" xfId="22219"/>
    <cellStyle name="Обычный 5 2 11 2 4 3 2" xfId="22220"/>
    <cellStyle name="Обычный 5 2 11 2 4 4" xfId="22221"/>
    <cellStyle name="Обычный 5 2 11 2 4 4 2" xfId="22222"/>
    <cellStyle name="Обычный 5 2 11 2 4 5" xfId="22223"/>
    <cellStyle name="Обычный 5 2 11 2 5" xfId="22224"/>
    <cellStyle name="Обычный 5 2 11 2 5 2" xfId="22225"/>
    <cellStyle name="Обычный 5 2 11 2 6" xfId="22226"/>
    <cellStyle name="Обычный 5 2 11 2 6 2" xfId="22227"/>
    <cellStyle name="Обычный 5 2 11 2 7" xfId="22228"/>
    <cellStyle name="Обычный 5 2 11 2 7 2" xfId="22229"/>
    <cellStyle name="Обычный 5 2 11 2 8" xfId="22230"/>
    <cellStyle name="Обычный 5 2 11 2 8 2" xfId="22231"/>
    <cellStyle name="Обычный 5 2 11 2 9" xfId="22232"/>
    <cellStyle name="Обычный 5 2 11 2 9 2" xfId="22233"/>
    <cellStyle name="Обычный 5 2 11 3" xfId="22234"/>
    <cellStyle name="Обычный 5 2 11 3 10" xfId="22235"/>
    <cellStyle name="Обычный 5 2 11 3 2" xfId="22236"/>
    <cellStyle name="Обычный 5 2 11 3 2 2" xfId="22237"/>
    <cellStyle name="Обычный 5 2 11 3 2 2 2" xfId="22238"/>
    <cellStyle name="Обычный 5 2 11 3 2 3" xfId="22239"/>
    <cellStyle name="Обычный 5 2 11 3 2 3 2" xfId="22240"/>
    <cellStyle name="Обычный 5 2 11 3 2 4" xfId="22241"/>
    <cellStyle name="Обычный 5 2 11 3 2 4 2" xfId="22242"/>
    <cellStyle name="Обычный 5 2 11 3 2 5" xfId="22243"/>
    <cellStyle name="Обычный 5 2 11 3 2 5 2" xfId="22244"/>
    <cellStyle name="Обычный 5 2 11 3 2 6" xfId="22245"/>
    <cellStyle name="Обычный 5 2 11 3 3" xfId="22246"/>
    <cellStyle name="Обычный 5 2 11 3 3 2" xfId="22247"/>
    <cellStyle name="Обычный 5 2 11 3 3 2 2" xfId="22248"/>
    <cellStyle name="Обычный 5 2 11 3 3 3" xfId="22249"/>
    <cellStyle name="Обычный 5 2 11 3 3 3 2" xfId="22250"/>
    <cellStyle name="Обычный 5 2 11 3 3 4" xfId="22251"/>
    <cellStyle name="Обычный 5 2 11 3 3 4 2" xfId="22252"/>
    <cellStyle name="Обычный 5 2 11 3 3 5" xfId="22253"/>
    <cellStyle name="Обычный 5 2 11 3 4" xfId="22254"/>
    <cellStyle name="Обычный 5 2 11 3 4 2" xfId="22255"/>
    <cellStyle name="Обычный 5 2 11 3 5" xfId="22256"/>
    <cellStyle name="Обычный 5 2 11 3 5 2" xfId="22257"/>
    <cellStyle name="Обычный 5 2 11 3 6" xfId="22258"/>
    <cellStyle name="Обычный 5 2 11 3 6 2" xfId="22259"/>
    <cellStyle name="Обычный 5 2 11 3 7" xfId="22260"/>
    <cellStyle name="Обычный 5 2 11 3 7 2" xfId="22261"/>
    <cellStyle name="Обычный 5 2 11 3 8" xfId="22262"/>
    <cellStyle name="Обычный 5 2 11 3 8 2" xfId="22263"/>
    <cellStyle name="Обычный 5 2 11 3 9" xfId="22264"/>
    <cellStyle name="Обычный 5 2 11 3 9 2" xfId="22265"/>
    <cellStyle name="Обычный 5 2 11 4" xfId="22266"/>
    <cellStyle name="Обычный 5 2 11 4 2" xfId="22267"/>
    <cellStyle name="Обычный 5 2 11 4 2 2" xfId="22268"/>
    <cellStyle name="Обычный 5 2 11 4 3" xfId="22269"/>
    <cellStyle name="Обычный 5 2 11 4 3 2" xfId="22270"/>
    <cellStyle name="Обычный 5 2 11 4 4" xfId="22271"/>
    <cellStyle name="Обычный 5 2 11 4 4 2" xfId="22272"/>
    <cellStyle name="Обычный 5 2 11 4 5" xfId="22273"/>
    <cellStyle name="Обычный 5 2 11 4 5 2" xfId="22274"/>
    <cellStyle name="Обычный 5 2 11 4 6" xfId="22275"/>
    <cellStyle name="Обычный 5 2 11 5" xfId="22276"/>
    <cellStyle name="Обычный 5 2 11 5 2" xfId="22277"/>
    <cellStyle name="Обычный 5 2 11 5 2 2" xfId="22278"/>
    <cellStyle name="Обычный 5 2 11 5 3" xfId="22279"/>
    <cellStyle name="Обычный 5 2 11 5 3 2" xfId="22280"/>
    <cellStyle name="Обычный 5 2 11 5 4" xfId="22281"/>
    <cellStyle name="Обычный 5 2 11 5 4 2" xfId="22282"/>
    <cellStyle name="Обычный 5 2 11 5 5" xfId="22283"/>
    <cellStyle name="Обычный 5 2 11 6" xfId="22284"/>
    <cellStyle name="Обычный 5 2 11 6 2" xfId="22285"/>
    <cellStyle name="Обычный 5 2 11 7" xfId="22286"/>
    <cellStyle name="Обычный 5 2 11 7 2" xfId="22287"/>
    <cellStyle name="Обычный 5 2 11 8" xfId="22288"/>
    <cellStyle name="Обычный 5 2 11 8 2" xfId="22289"/>
    <cellStyle name="Обычный 5 2 11 9" xfId="22290"/>
    <cellStyle name="Обычный 5 2 11 9 2" xfId="22291"/>
    <cellStyle name="Обычный 5 2 12" xfId="863"/>
    <cellStyle name="Обычный 5 2 12 10" xfId="22292"/>
    <cellStyle name="Обычный 5 2 12 10 2" xfId="22293"/>
    <cellStyle name="Обычный 5 2 12 11" xfId="22294"/>
    <cellStyle name="Обычный 5 2 12 11 2" xfId="22295"/>
    <cellStyle name="Обычный 5 2 12 12" xfId="22296"/>
    <cellStyle name="Обычный 5 2 12 2" xfId="22297"/>
    <cellStyle name="Обычный 5 2 12 2 10" xfId="22298"/>
    <cellStyle name="Обычный 5 2 12 2 10 2" xfId="22299"/>
    <cellStyle name="Обычный 5 2 12 2 11" xfId="22300"/>
    <cellStyle name="Обычный 5 2 12 2 2" xfId="22301"/>
    <cellStyle name="Обычный 5 2 12 2 2 10" xfId="22302"/>
    <cellStyle name="Обычный 5 2 12 2 2 2" xfId="22303"/>
    <cellStyle name="Обычный 5 2 12 2 2 2 2" xfId="22304"/>
    <cellStyle name="Обычный 5 2 12 2 2 2 2 2" xfId="22305"/>
    <cellStyle name="Обычный 5 2 12 2 2 2 3" xfId="22306"/>
    <cellStyle name="Обычный 5 2 12 2 2 2 3 2" xfId="22307"/>
    <cellStyle name="Обычный 5 2 12 2 2 2 4" xfId="22308"/>
    <cellStyle name="Обычный 5 2 12 2 2 2 4 2" xfId="22309"/>
    <cellStyle name="Обычный 5 2 12 2 2 2 5" xfId="22310"/>
    <cellStyle name="Обычный 5 2 12 2 2 2 5 2" xfId="22311"/>
    <cellStyle name="Обычный 5 2 12 2 2 2 6" xfId="22312"/>
    <cellStyle name="Обычный 5 2 12 2 2 3" xfId="22313"/>
    <cellStyle name="Обычный 5 2 12 2 2 3 2" xfId="22314"/>
    <cellStyle name="Обычный 5 2 12 2 2 3 2 2" xfId="22315"/>
    <cellStyle name="Обычный 5 2 12 2 2 3 3" xfId="22316"/>
    <cellStyle name="Обычный 5 2 12 2 2 3 3 2" xfId="22317"/>
    <cellStyle name="Обычный 5 2 12 2 2 3 4" xfId="22318"/>
    <cellStyle name="Обычный 5 2 12 2 2 3 4 2" xfId="22319"/>
    <cellStyle name="Обычный 5 2 12 2 2 3 5" xfId="22320"/>
    <cellStyle name="Обычный 5 2 12 2 2 4" xfId="22321"/>
    <cellStyle name="Обычный 5 2 12 2 2 4 2" xfId="22322"/>
    <cellStyle name="Обычный 5 2 12 2 2 5" xfId="22323"/>
    <cellStyle name="Обычный 5 2 12 2 2 5 2" xfId="22324"/>
    <cellStyle name="Обычный 5 2 12 2 2 6" xfId="22325"/>
    <cellStyle name="Обычный 5 2 12 2 2 6 2" xfId="22326"/>
    <cellStyle name="Обычный 5 2 12 2 2 7" xfId="22327"/>
    <cellStyle name="Обычный 5 2 12 2 2 7 2" xfId="22328"/>
    <cellStyle name="Обычный 5 2 12 2 2 8" xfId="22329"/>
    <cellStyle name="Обычный 5 2 12 2 2 8 2" xfId="22330"/>
    <cellStyle name="Обычный 5 2 12 2 2 9" xfId="22331"/>
    <cellStyle name="Обычный 5 2 12 2 2 9 2" xfId="22332"/>
    <cellStyle name="Обычный 5 2 12 2 3" xfId="22333"/>
    <cellStyle name="Обычный 5 2 12 2 3 2" xfId="22334"/>
    <cellStyle name="Обычный 5 2 12 2 3 2 2" xfId="22335"/>
    <cellStyle name="Обычный 5 2 12 2 3 3" xfId="22336"/>
    <cellStyle name="Обычный 5 2 12 2 3 3 2" xfId="22337"/>
    <cellStyle name="Обычный 5 2 12 2 3 4" xfId="22338"/>
    <cellStyle name="Обычный 5 2 12 2 3 4 2" xfId="22339"/>
    <cellStyle name="Обычный 5 2 12 2 3 5" xfId="22340"/>
    <cellStyle name="Обычный 5 2 12 2 3 5 2" xfId="22341"/>
    <cellStyle name="Обычный 5 2 12 2 3 6" xfId="22342"/>
    <cellStyle name="Обычный 5 2 12 2 4" xfId="22343"/>
    <cellStyle name="Обычный 5 2 12 2 4 2" xfId="22344"/>
    <cellStyle name="Обычный 5 2 12 2 4 2 2" xfId="22345"/>
    <cellStyle name="Обычный 5 2 12 2 4 3" xfId="22346"/>
    <cellStyle name="Обычный 5 2 12 2 4 3 2" xfId="22347"/>
    <cellStyle name="Обычный 5 2 12 2 4 4" xfId="22348"/>
    <cellStyle name="Обычный 5 2 12 2 4 4 2" xfId="22349"/>
    <cellStyle name="Обычный 5 2 12 2 4 5" xfId="22350"/>
    <cellStyle name="Обычный 5 2 12 2 5" xfId="22351"/>
    <cellStyle name="Обычный 5 2 12 2 5 2" xfId="22352"/>
    <cellStyle name="Обычный 5 2 12 2 6" xfId="22353"/>
    <cellStyle name="Обычный 5 2 12 2 6 2" xfId="22354"/>
    <cellStyle name="Обычный 5 2 12 2 7" xfId="22355"/>
    <cellStyle name="Обычный 5 2 12 2 7 2" xfId="22356"/>
    <cellStyle name="Обычный 5 2 12 2 8" xfId="22357"/>
    <cellStyle name="Обычный 5 2 12 2 8 2" xfId="22358"/>
    <cellStyle name="Обычный 5 2 12 2 9" xfId="22359"/>
    <cellStyle name="Обычный 5 2 12 2 9 2" xfId="22360"/>
    <cellStyle name="Обычный 5 2 12 3" xfId="22361"/>
    <cellStyle name="Обычный 5 2 12 3 10" xfId="22362"/>
    <cellStyle name="Обычный 5 2 12 3 2" xfId="22363"/>
    <cellStyle name="Обычный 5 2 12 3 2 2" xfId="22364"/>
    <cellStyle name="Обычный 5 2 12 3 2 2 2" xfId="22365"/>
    <cellStyle name="Обычный 5 2 12 3 2 3" xfId="22366"/>
    <cellStyle name="Обычный 5 2 12 3 2 3 2" xfId="22367"/>
    <cellStyle name="Обычный 5 2 12 3 2 4" xfId="22368"/>
    <cellStyle name="Обычный 5 2 12 3 2 4 2" xfId="22369"/>
    <cellStyle name="Обычный 5 2 12 3 2 5" xfId="22370"/>
    <cellStyle name="Обычный 5 2 12 3 2 5 2" xfId="22371"/>
    <cellStyle name="Обычный 5 2 12 3 2 6" xfId="22372"/>
    <cellStyle name="Обычный 5 2 12 3 3" xfId="22373"/>
    <cellStyle name="Обычный 5 2 12 3 3 2" xfId="22374"/>
    <cellStyle name="Обычный 5 2 12 3 3 2 2" xfId="22375"/>
    <cellStyle name="Обычный 5 2 12 3 3 3" xfId="22376"/>
    <cellStyle name="Обычный 5 2 12 3 3 3 2" xfId="22377"/>
    <cellStyle name="Обычный 5 2 12 3 3 4" xfId="22378"/>
    <cellStyle name="Обычный 5 2 12 3 3 4 2" xfId="22379"/>
    <cellStyle name="Обычный 5 2 12 3 3 5" xfId="22380"/>
    <cellStyle name="Обычный 5 2 12 3 4" xfId="22381"/>
    <cellStyle name="Обычный 5 2 12 3 4 2" xfId="22382"/>
    <cellStyle name="Обычный 5 2 12 3 5" xfId="22383"/>
    <cellStyle name="Обычный 5 2 12 3 5 2" xfId="22384"/>
    <cellStyle name="Обычный 5 2 12 3 6" xfId="22385"/>
    <cellStyle name="Обычный 5 2 12 3 6 2" xfId="22386"/>
    <cellStyle name="Обычный 5 2 12 3 7" xfId="22387"/>
    <cellStyle name="Обычный 5 2 12 3 7 2" xfId="22388"/>
    <cellStyle name="Обычный 5 2 12 3 8" xfId="22389"/>
    <cellStyle name="Обычный 5 2 12 3 8 2" xfId="22390"/>
    <cellStyle name="Обычный 5 2 12 3 9" xfId="22391"/>
    <cellStyle name="Обычный 5 2 12 3 9 2" xfId="22392"/>
    <cellStyle name="Обычный 5 2 12 4" xfId="22393"/>
    <cellStyle name="Обычный 5 2 12 4 2" xfId="22394"/>
    <cellStyle name="Обычный 5 2 12 4 2 2" xfId="22395"/>
    <cellStyle name="Обычный 5 2 12 4 3" xfId="22396"/>
    <cellStyle name="Обычный 5 2 12 4 3 2" xfId="22397"/>
    <cellStyle name="Обычный 5 2 12 4 4" xfId="22398"/>
    <cellStyle name="Обычный 5 2 12 4 4 2" xfId="22399"/>
    <cellStyle name="Обычный 5 2 12 4 5" xfId="22400"/>
    <cellStyle name="Обычный 5 2 12 4 5 2" xfId="22401"/>
    <cellStyle name="Обычный 5 2 12 4 6" xfId="22402"/>
    <cellStyle name="Обычный 5 2 12 5" xfId="22403"/>
    <cellStyle name="Обычный 5 2 12 5 2" xfId="22404"/>
    <cellStyle name="Обычный 5 2 12 5 2 2" xfId="22405"/>
    <cellStyle name="Обычный 5 2 12 5 3" xfId="22406"/>
    <cellStyle name="Обычный 5 2 12 5 3 2" xfId="22407"/>
    <cellStyle name="Обычный 5 2 12 5 4" xfId="22408"/>
    <cellStyle name="Обычный 5 2 12 5 4 2" xfId="22409"/>
    <cellStyle name="Обычный 5 2 12 5 5" xfId="22410"/>
    <cellStyle name="Обычный 5 2 12 6" xfId="22411"/>
    <cellStyle name="Обычный 5 2 12 6 2" xfId="22412"/>
    <cellStyle name="Обычный 5 2 12 7" xfId="22413"/>
    <cellStyle name="Обычный 5 2 12 7 2" xfId="22414"/>
    <cellStyle name="Обычный 5 2 12 8" xfId="22415"/>
    <cellStyle name="Обычный 5 2 12 8 2" xfId="22416"/>
    <cellStyle name="Обычный 5 2 12 9" xfId="22417"/>
    <cellStyle name="Обычный 5 2 12 9 2" xfId="22418"/>
    <cellStyle name="Обычный 5 2 13" xfId="864"/>
    <cellStyle name="Обычный 5 2 13 10" xfId="22419"/>
    <cellStyle name="Обычный 5 2 13 10 2" xfId="22420"/>
    <cellStyle name="Обычный 5 2 13 11" xfId="22421"/>
    <cellStyle name="Обычный 5 2 13 11 2" xfId="22422"/>
    <cellStyle name="Обычный 5 2 13 12" xfId="22423"/>
    <cellStyle name="Обычный 5 2 13 2" xfId="22424"/>
    <cellStyle name="Обычный 5 2 13 2 10" xfId="22425"/>
    <cellStyle name="Обычный 5 2 13 2 10 2" xfId="22426"/>
    <cellStyle name="Обычный 5 2 13 2 11" xfId="22427"/>
    <cellStyle name="Обычный 5 2 13 2 2" xfId="22428"/>
    <cellStyle name="Обычный 5 2 13 2 2 10" xfId="22429"/>
    <cellStyle name="Обычный 5 2 13 2 2 2" xfId="22430"/>
    <cellStyle name="Обычный 5 2 13 2 2 2 2" xfId="22431"/>
    <cellStyle name="Обычный 5 2 13 2 2 2 2 2" xfId="22432"/>
    <cellStyle name="Обычный 5 2 13 2 2 2 3" xfId="22433"/>
    <cellStyle name="Обычный 5 2 13 2 2 2 3 2" xfId="22434"/>
    <cellStyle name="Обычный 5 2 13 2 2 2 4" xfId="22435"/>
    <cellStyle name="Обычный 5 2 13 2 2 2 4 2" xfId="22436"/>
    <cellStyle name="Обычный 5 2 13 2 2 2 5" xfId="22437"/>
    <cellStyle name="Обычный 5 2 13 2 2 2 5 2" xfId="22438"/>
    <cellStyle name="Обычный 5 2 13 2 2 2 6" xfId="22439"/>
    <cellStyle name="Обычный 5 2 13 2 2 3" xfId="22440"/>
    <cellStyle name="Обычный 5 2 13 2 2 3 2" xfId="22441"/>
    <cellStyle name="Обычный 5 2 13 2 2 3 2 2" xfId="22442"/>
    <cellStyle name="Обычный 5 2 13 2 2 3 3" xfId="22443"/>
    <cellStyle name="Обычный 5 2 13 2 2 3 3 2" xfId="22444"/>
    <cellStyle name="Обычный 5 2 13 2 2 3 4" xfId="22445"/>
    <cellStyle name="Обычный 5 2 13 2 2 3 4 2" xfId="22446"/>
    <cellStyle name="Обычный 5 2 13 2 2 3 5" xfId="22447"/>
    <cellStyle name="Обычный 5 2 13 2 2 4" xfId="22448"/>
    <cellStyle name="Обычный 5 2 13 2 2 4 2" xfId="22449"/>
    <cellStyle name="Обычный 5 2 13 2 2 5" xfId="22450"/>
    <cellStyle name="Обычный 5 2 13 2 2 5 2" xfId="22451"/>
    <cellStyle name="Обычный 5 2 13 2 2 6" xfId="22452"/>
    <cellStyle name="Обычный 5 2 13 2 2 6 2" xfId="22453"/>
    <cellStyle name="Обычный 5 2 13 2 2 7" xfId="22454"/>
    <cellStyle name="Обычный 5 2 13 2 2 7 2" xfId="22455"/>
    <cellStyle name="Обычный 5 2 13 2 2 8" xfId="22456"/>
    <cellStyle name="Обычный 5 2 13 2 2 8 2" xfId="22457"/>
    <cellStyle name="Обычный 5 2 13 2 2 9" xfId="22458"/>
    <cellStyle name="Обычный 5 2 13 2 2 9 2" xfId="22459"/>
    <cellStyle name="Обычный 5 2 13 2 3" xfId="22460"/>
    <cellStyle name="Обычный 5 2 13 2 3 2" xfId="22461"/>
    <cellStyle name="Обычный 5 2 13 2 3 2 2" xfId="22462"/>
    <cellStyle name="Обычный 5 2 13 2 3 3" xfId="22463"/>
    <cellStyle name="Обычный 5 2 13 2 3 3 2" xfId="22464"/>
    <cellStyle name="Обычный 5 2 13 2 3 4" xfId="22465"/>
    <cellStyle name="Обычный 5 2 13 2 3 4 2" xfId="22466"/>
    <cellStyle name="Обычный 5 2 13 2 3 5" xfId="22467"/>
    <cellStyle name="Обычный 5 2 13 2 3 5 2" xfId="22468"/>
    <cellStyle name="Обычный 5 2 13 2 3 6" xfId="22469"/>
    <cellStyle name="Обычный 5 2 13 2 4" xfId="22470"/>
    <cellStyle name="Обычный 5 2 13 2 4 2" xfId="22471"/>
    <cellStyle name="Обычный 5 2 13 2 4 2 2" xfId="22472"/>
    <cellStyle name="Обычный 5 2 13 2 4 3" xfId="22473"/>
    <cellStyle name="Обычный 5 2 13 2 4 3 2" xfId="22474"/>
    <cellStyle name="Обычный 5 2 13 2 4 4" xfId="22475"/>
    <cellStyle name="Обычный 5 2 13 2 4 4 2" xfId="22476"/>
    <cellStyle name="Обычный 5 2 13 2 4 5" xfId="22477"/>
    <cellStyle name="Обычный 5 2 13 2 5" xfId="22478"/>
    <cellStyle name="Обычный 5 2 13 2 5 2" xfId="22479"/>
    <cellStyle name="Обычный 5 2 13 2 6" xfId="22480"/>
    <cellStyle name="Обычный 5 2 13 2 6 2" xfId="22481"/>
    <cellStyle name="Обычный 5 2 13 2 7" xfId="22482"/>
    <cellStyle name="Обычный 5 2 13 2 7 2" xfId="22483"/>
    <cellStyle name="Обычный 5 2 13 2 8" xfId="22484"/>
    <cellStyle name="Обычный 5 2 13 2 8 2" xfId="22485"/>
    <cellStyle name="Обычный 5 2 13 2 9" xfId="22486"/>
    <cellStyle name="Обычный 5 2 13 2 9 2" xfId="22487"/>
    <cellStyle name="Обычный 5 2 13 3" xfId="22488"/>
    <cellStyle name="Обычный 5 2 13 3 10" xfId="22489"/>
    <cellStyle name="Обычный 5 2 13 3 2" xfId="22490"/>
    <cellStyle name="Обычный 5 2 13 3 2 2" xfId="22491"/>
    <cellStyle name="Обычный 5 2 13 3 2 2 2" xfId="22492"/>
    <cellStyle name="Обычный 5 2 13 3 2 3" xfId="22493"/>
    <cellStyle name="Обычный 5 2 13 3 2 3 2" xfId="22494"/>
    <cellStyle name="Обычный 5 2 13 3 2 4" xfId="22495"/>
    <cellStyle name="Обычный 5 2 13 3 2 4 2" xfId="22496"/>
    <cellStyle name="Обычный 5 2 13 3 2 5" xfId="22497"/>
    <cellStyle name="Обычный 5 2 13 3 2 5 2" xfId="22498"/>
    <cellStyle name="Обычный 5 2 13 3 2 6" xfId="22499"/>
    <cellStyle name="Обычный 5 2 13 3 3" xfId="22500"/>
    <cellStyle name="Обычный 5 2 13 3 3 2" xfId="22501"/>
    <cellStyle name="Обычный 5 2 13 3 3 2 2" xfId="22502"/>
    <cellStyle name="Обычный 5 2 13 3 3 3" xfId="22503"/>
    <cellStyle name="Обычный 5 2 13 3 3 3 2" xfId="22504"/>
    <cellStyle name="Обычный 5 2 13 3 3 4" xfId="22505"/>
    <cellStyle name="Обычный 5 2 13 3 3 4 2" xfId="22506"/>
    <cellStyle name="Обычный 5 2 13 3 3 5" xfId="22507"/>
    <cellStyle name="Обычный 5 2 13 3 4" xfId="22508"/>
    <cellStyle name="Обычный 5 2 13 3 4 2" xfId="22509"/>
    <cellStyle name="Обычный 5 2 13 3 5" xfId="22510"/>
    <cellStyle name="Обычный 5 2 13 3 5 2" xfId="22511"/>
    <cellStyle name="Обычный 5 2 13 3 6" xfId="22512"/>
    <cellStyle name="Обычный 5 2 13 3 6 2" xfId="22513"/>
    <cellStyle name="Обычный 5 2 13 3 7" xfId="22514"/>
    <cellStyle name="Обычный 5 2 13 3 7 2" xfId="22515"/>
    <cellStyle name="Обычный 5 2 13 3 8" xfId="22516"/>
    <cellStyle name="Обычный 5 2 13 3 8 2" xfId="22517"/>
    <cellStyle name="Обычный 5 2 13 3 9" xfId="22518"/>
    <cellStyle name="Обычный 5 2 13 3 9 2" xfId="22519"/>
    <cellStyle name="Обычный 5 2 13 4" xfId="22520"/>
    <cellStyle name="Обычный 5 2 13 4 2" xfId="22521"/>
    <cellStyle name="Обычный 5 2 13 4 2 2" xfId="22522"/>
    <cellStyle name="Обычный 5 2 13 4 3" xfId="22523"/>
    <cellStyle name="Обычный 5 2 13 4 3 2" xfId="22524"/>
    <cellStyle name="Обычный 5 2 13 4 4" xfId="22525"/>
    <cellStyle name="Обычный 5 2 13 4 4 2" xfId="22526"/>
    <cellStyle name="Обычный 5 2 13 4 5" xfId="22527"/>
    <cellStyle name="Обычный 5 2 13 4 5 2" xfId="22528"/>
    <cellStyle name="Обычный 5 2 13 4 6" xfId="22529"/>
    <cellStyle name="Обычный 5 2 13 5" xfId="22530"/>
    <cellStyle name="Обычный 5 2 13 5 2" xfId="22531"/>
    <cellStyle name="Обычный 5 2 13 5 2 2" xfId="22532"/>
    <cellStyle name="Обычный 5 2 13 5 3" xfId="22533"/>
    <cellStyle name="Обычный 5 2 13 5 3 2" xfId="22534"/>
    <cellStyle name="Обычный 5 2 13 5 4" xfId="22535"/>
    <cellStyle name="Обычный 5 2 13 5 4 2" xfId="22536"/>
    <cellStyle name="Обычный 5 2 13 5 5" xfId="22537"/>
    <cellStyle name="Обычный 5 2 13 6" xfId="22538"/>
    <cellStyle name="Обычный 5 2 13 6 2" xfId="22539"/>
    <cellStyle name="Обычный 5 2 13 7" xfId="22540"/>
    <cellStyle name="Обычный 5 2 13 7 2" xfId="22541"/>
    <cellStyle name="Обычный 5 2 13 8" xfId="22542"/>
    <cellStyle name="Обычный 5 2 13 8 2" xfId="22543"/>
    <cellStyle name="Обычный 5 2 13 9" xfId="22544"/>
    <cellStyle name="Обычный 5 2 13 9 2" xfId="22545"/>
    <cellStyle name="Обычный 5 2 14" xfId="865"/>
    <cellStyle name="Обычный 5 2 14 10" xfId="22546"/>
    <cellStyle name="Обычный 5 2 14 10 2" xfId="22547"/>
    <cellStyle name="Обычный 5 2 14 11" xfId="22548"/>
    <cellStyle name="Обычный 5 2 14 11 2" xfId="22549"/>
    <cellStyle name="Обычный 5 2 14 12" xfId="22550"/>
    <cellStyle name="Обычный 5 2 14 2" xfId="22551"/>
    <cellStyle name="Обычный 5 2 14 2 10" xfId="22552"/>
    <cellStyle name="Обычный 5 2 14 2 10 2" xfId="22553"/>
    <cellStyle name="Обычный 5 2 14 2 11" xfId="22554"/>
    <cellStyle name="Обычный 5 2 14 2 2" xfId="22555"/>
    <cellStyle name="Обычный 5 2 14 2 2 10" xfId="22556"/>
    <cellStyle name="Обычный 5 2 14 2 2 2" xfId="22557"/>
    <cellStyle name="Обычный 5 2 14 2 2 2 2" xfId="22558"/>
    <cellStyle name="Обычный 5 2 14 2 2 2 2 2" xfId="22559"/>
    <cellStyle name="Обычный 5 2 14 2 2 2 3" xfId="22560"/>
    <cellStyle name="Обычный 5 2 14 2 2 2 3 2" xfId="22561"/>
    <cellStyle name="Обычный 5 2 14 2 2 2 4" xfId="22562"/>
    <cellStyle name="Обычный 5 2 14 2 2 2 4 2" xfId="22563"/>
    <cellStyle name="Обычный 5 2 14 2 2 2 5" xfId="22564"/>
    <cellStyle name="Обычный 5 2 14 2 2 2 5 2" xfId="22565"/>
    <cellStyle name="Обычный 5 2 14 2 2 2 6" xfId="22566"/>
    <cellStyle name="Обычный 5 2 14 2 2 3" xfId="22567"/>
    <cellStyle name="Обычный 5 2 14 2 2 3 2" xfId="22568"/>
    <cellStyle name="Обычный 5 2 14 2 2 3 2 2" xfId="22569"/>
    <cellStyle name="Обычный 5 2 14 2 2 3 3" xfId="22570"/>
    <cellStyle name="Обычный 5 2 14 2 2 3 3 2" xfId="22571"/>
    <cellStyle name="Обычный 5 2 14 2 2 3 4" xfId="22572"/>
    <cellStyle name="Обычный 5 2 14 2 2 3 4 2" xfId="22573"/>
    <cellStyle name="Обычный 5 2 14 2 2 3 5" xfId="22574"/>
    <cellStyle name="Обычный 5 2 14 2 2 4" xfId="22575"/>
    <cellStyle name="Обычный 5 2 14 2 2 4 2" xfId="22576"/>
    <cellStyle name="Обычный 5 2 14 2 2 5" xfId="22577"/>
    <cellStyle name="Обычный 5 2 14 2 2 5 2" xfId="22578"/>
    <cellStyle name="Обычный 5 2 14 2 2 6" xfId="22579"/>
    <cellStyle name="Обычный 5 2 14 2 2 6 2" xfId="22580"/>
    <cellStyle name="Обычный 5 2 14 2 2 7" xfId="22581"/>
    <cellStyle name="Обычный 5 2 14 2 2 7 2" xfId="22582"/>
    <cellStyle name="Обычный 5 2 14 2 2 8" xfId="22583"/>
    <cellStyle name="Обычный 5 2 14 2 2 8 2" xfId="22584"/>
    <cellStyle name="Обычный 5 2 14 2 2 9" xfId="22585"/>
    <cellStyle name="Обычный 5 2 14 2 2 9 2" xfId="22586"/>
    <cellStyle name="Обычный 5 2 14 2 3" xfId="22587"/>
    <cellStyle name="Обычный 5 2 14 2 3 2" xfId="22588"/>
    <cellStyle name="Обычный 5 2 14 2 3 2 2" xfId="22589"/>
    <cellStyle name="Обычный 5 2 14 2 3 3" xfId="22590"/>
    <cellStyle name="Обычный 5 2 14 2 3 3 2" xfId="22591"/>
    <cellStyle name="Обычный 5 2 14 2 3 4" xfId="22592"/>
    <cellStyle name="Обычный 5 2 14 2 3 4 2" xfId="22593"/>
    <cellStyle name="Обычный 5 2 14 2 3 5" xfId="22594"/>
    <cellStyle name="Обычный 5 2 14 2 3 5 2" xfId="22595"/>
    <cellStyle name="Обычный 5 2 14 2 3 6" xfId="22596"/>
    <cellStyle name="Обычный 5 2 14 2 4" xfId="22597"/>
    <cellStyle name="Обычный 5 2 14 2 4 2" xfId="22598"/>
    <cellStyle name="Обычный 5 2 14 2 4 2 2" xfId="22599"/>
    <cellStyle name="Обычный 5 2 14 2 4 3" xfId="22600"/>
    <cellStyle name="Обычный 5 2 14 2 4 3 2" xfId="22601"/>
    <cellStyle name="Обычный 5 2 14 2 4 4" xfId="22602"/>
    <cellStyle name="Обычный 5 2 14 2 4 4 2" xfId="22603"/>
    <cellStyle name="Обычный 5 2 14 2 4 5" xfId="22604"/>
    <cellStyle name="Обычный 5 2 14 2 5" xfId="22605"/>
    <cellStyle name="Обычный 5 2 14 2 5 2" xfId="22606"/>
    <cellStyle name="Обычный 5 2 14 2 6" xfId="22607"/>
    <cellStyle name="Обычный 5 2 14 2 6 2" xfId="22608"/>
    <cellStyle name="Обычный 5 2 14 2 7" xfId="22609"/>
    <cellStyle name="Обычный 5 2 14 2 7 2" xfId="22610"/>
    <cellStyle name="Обычный 5 2 14 2 8" xfId="22611"/>
    <cellStyle name="Обычный 5 2 14 2 8 2" xfId="22612"/>
    <cellStyle name="Обычный 5 2 14 2 9" xfId="22613"/>
    <cellStyle name="Обычный 5 2 14 2 9 2" xfId="22614"/>
    <cellStyle name="Обычный 5 2 14 3" xfId="22615"/>
    <cellStyle name="Обычный 5 2 14 3 10" xfId="22616"/>
    <cellStyle name="Обычный 5 2 14 3 2" xfId="22617"/>
    <cellStyle name="Обычный 5 2 14 3 2 2" xfId="22618"/>
    <cellStyle name="Обычный 5 2 14 3 2 2 2" xfId="22619"/>
    <cellStyle name="Обычный 5 2 14 3 2 3" xfId="22620"/>
    <cellStyle name="Обычный 5 2 14 3 2 3 2" xfId="22621"/>
    <cellStyle name="Обычный 5 2 14 3 2 4" xfId="22622"/>
    <cellStyle name="Обычный 5 2 14 3 2 4 2" xfId="22623"/>
    <cellStyle name="Обычный 5 2 14 3 2 5" xfId="22624"/>
    <cellStyle name="Обычный 5 2 14 3 2 5 2" xfId="22625"/>
    <cellStyle name="Обычный 5 2 14 3 2 6" xfId="22626"/>
    <cellStyle name="Обычный 5 2 14 3 3" xfId="22627"/>
    <cellStyle name="Обычный 5 2 14 3 3 2" xfId="22628"/>
    <cellStyle name="Обычный 5 2 14 3 3 2 2" xfId="22629"/>
    <cellStyle name="Обычный 5 2 14 3 3 3" xfId="22630"/>
    <cellStyle name="Обычный 5 2 14 3 3 3 2" xfId="22631"/>
    <cellStyle name="Обычный 5 2 14 3 3 4" xfId="22632"/>
    <cellStyle name="Обычный 5 2 14 3 3 4 2" xfId="22633"/>
    <cellStyle name="Обычный 5 2 14 3 3 5" xfId="22634"/>
    <cellStyle name="Обычный 5 2 14 3 4" xfId="22635"/>
    <cellStyle name="Обычный 5 2 14 3 4 2" xfId="22636"/>
    <cellStyle name="Обычный 5 2 14 3 5" xfId="22637"/>
    <cellStyle name="Обычный 5 2 14 3 5 2" xfId="22638"/>
    <cellStyle name="Обычный 5 2 14 3 6" xfId="22639"/>
    <cellStyle name="Обычный 5 2 14 3 6 2" xfId="22640"/>
    <cellStyle name="Обычный 5 2 14 3 7" xfId="22641"/>
    <cellStyle name="Обычный 5 2 14 3 7 2" xfId="22642"/>
    <cellStyle name="Обычный 5 2 14 3 8" xfId="22643"/>
    <cellStyle name="Обычный 5 2 14 3 8 2" xfId="22644"/>
    <cellStyle name="Обычный 5 2 14 3 9" xfId="22645"/>
    <cellStyle name="Обычный 5 2 14 3 9 2" xfId="22646"/>
    <cellStyle name="Обычный 5 2 14 4" xfId="22647"/>
    <cellStyle name="Обычный 5 2 14 4 2" xfId="22648"/>
    <cellStyle name="Обычный 5 2 14 4 2 2" xfId="22649"/>
    <cellStyle name="Обычный 5 2 14 4 3" xfId="22650"/>
    <cellStyle name="Обычный 5 2 14 4 3 2" xfId="22651"/>
    <cellStyle name="Обычный 5 2 14 4 4" xfId="22652"/>
    <cellStyle name="Обычный 5 2 14 4 4 2" xfId="22653"/>
    <cellStyle name="Обычный 5 2 14 4 5" xfId="22654"/>
    <cellStyle name="Обычный 5 2 14 4 5 2" xfId="22655"/>
    <cellStyle name="Обычный 5 2 14 4 6" xfId="22656"/>
    <cellStyle name="Обычный 5 2 14 5" xfId="22657"/>
    <cellStyle name="Обычный 5 2 14 5 2" xfId="22658"/>
    <cellStyle name="Обычный 5 2 14 5 2 2" xfId="22659"/>
    <cellStyle name="Обычный 5 2 14 5 3" xfId="22660"/>
    <cellStyle name="Обычный 5 2 14 5 3 2" xfId="22661"/>
    <cellStyle name="Обычный 5 2 14 5 4" xfId="22662"/>
    <cellStyle name="Обычный 5 2 14 5 4 2" xfId="22663"/>
    <cellStyle name="Обычный 5 2 14 5 5" xfId="22664"/>
    <cellStyle name="Обычный 5 2 14 6" xfId="22665"/>
    <cellStyle name="Обычный 5 2 14 6 2" xfId="22666"/>
    <cellStyle name="Обычный 5 2 14 7" xfId="22667"/>
    <cellStyle name="Обычный 5 2 14 7 2" xfId="22668"/>
    <cellStyle name="Обычный 5 2 14 8" xfId="22669"/>
    <cellStyle name="Обычный 5 2 14 8 2" xfId="22670"/>
    <cellStyle name="Обычный 5 2 14 9" xfId="22671"/>
    <cellStyle name="Обычный 5 2 14 9 2" xfId="22672"/>
    <cellStyle name="Обычный 5 2 15" xfId="866"/>
    <cellStyle name="Обычный 5 2 15 10" xfId="22673"/>
    <cellStyle name="Обычный 5 2 15 10 2" xfId="22674"/>
    <cellStyle name="Обычный 5 2 15 11" xfId="22675"/>
    <cellStyle name="Обычный 5 2 15 11 2" xfId="22676"/>
    <cellStyle name="Обычный 5 2 15 12" xfId="22677"/>
    <cellStyle name="Обычный 5 2 15 2" xfId="22678"/>
    <cellStyle name="Обычный 5 2 15 2 10" xfId="22679"/>
    <cellStyle name="Обычный 5 2 15 2 10 2" xfId="22680"/>
    <cellStyle name="Обычный 5 2 15 2 11" xfId="22681"/>
    <cellStyle name="Обычный 5 2 15 2 2" xfId="22682"/>
    <cellStyle name="Обычный 5 2 15 2 2 10" xfId="22683"/>
    <cellStyle name="Обычный 5 2 15 2 2 2" xfId="22684"/>
    <cellStyle name="Обычный 5 2 15 2 2 2 2" xfId="22685"/>
    <cellStyle name="Обычный 5 2 15 2 2 2 2 2" xfId="22686"/>
    <cellStyle name="Обычный 5 2 15 2 2 2 3" xfId="22687"/>
    <cellStyle name="Обычный 5 2 15 2 2 2 3 2" xfId="22688"/>
    <cellStyle name="Обычный 5 2 15 2 2 2 4" xfId="22689"/>
    <cellStyle name="Обычный 5 2 15 2 2 2 4 2" xfId="22690"/>
    <cellStyle name="Обычный 5 2 15 2 2 2 5" xfId="22691"/>
    <cellStyle name="Обычный 5 2 15 2 2 2 5 2" xfId="22692"/>
    <cellStyle name="Обычный 5 2 15 2 2 2 6" xfId="22693"/>
    <cellStyle name="Обычный 5 2 15 2 2 3" xfId="22694"/>
    <cellStyle name="Обычный 5 2 15 2 2 3 2" xfId="22695"/>
    <cellStyle name="Обычный 5 2 15 2 2 3 2 2" xfId="22696"/>
    <cellStyle name="Обычный 5 2 15 2 2 3 3" xfId="22697"/>
    <cellStyle name="Обычный 5 2 15 2 2 3 3 2" xfId="22698"/>
    <cellStyle name="Обычный 5 2 15 2 2 3 4" xfId="22699"/>
    <cellStyle name="Обычный 5 2 15 2 2 3 4 2" xfId="22700"/>
    <cellStyle name="Обычный 5 2 15 2 2 3 5" xfId="22701"/>
    <cellStyle name="Обычный 5 2 15 2 2 4" xfId="22702"/>
    <cellStyle name="Обычный 5 2 15 2 2 4 2" xfId="22703"/>
    <cellStyle name="Обычный 5 2 15 2 2 5" xfId="22704"/>
    <cellStyle name="Обычный 5 2 15 2 2 5 2" xfId="22705"/>
    <cellStyle name="Обычный 5 2 15 2 2 6" xfId="22706"/>
    <cellStyle name="Обычный 5 2 15 2 2 6 2" xfId="22707"/>
    <cellStyle name="Обычный 5 2 15 2 2 7" xfId="22708"/>
    <cellStyle name="Обычный 5 2 15 2 2 7 2" xfId="22709"/>
    <cellStyle name="Обычный 5 2 15 2 2 8" xfId="22710"/>
    <cellStyle name="Обычный 5 2 15 2 2 8 2" xfId="22711"/>
    <cellStyle name="Обычный 5 2 15 2 2 9" xfId="22712"/>
    <cellStyle name="Обычный 5 2 15 2 2 9 2" xfId="22713"/>
    <cellStyle name="Обычный 5 2 15 2 3" xfId="22714"/>
    <cellStyle name="Обычный 5 2 15 2 3 2" xfId="22715"/>
    <cellStyle name="Обычный 5 2 15 2 3 2 2" xfId="22716"/>
    <cellStyle name="Обычный 5 2 15 2 3 3" xfId="22717"/>
    <cellStyle name="Обычный 5 2 15 2 3 3 2" xfId="22718"/>
    <cellStyle name="Обычный 5 2 15 2 3 4" xfId="22719"/>
    <cellStyle name="Обычный 5 2 15 2 3 4 2" xfId="22720"/>
    <cellStyle name="Обычный 5 2 15 2 3 5" xfId="22721"/>
    <cellStyle name="Обычный 5 2 15 2 3 5 2" xfId="22722"/>
    <cellStyle name="Обычный 5 2 15 2 3 6" xfId="22723"/>
    <cellStyle name="Обычный 5 2 15 2 4" xfId="22724"/>
    <cellStyle name="Обычный 5 2 15 2 4 2" xfId="22725"/>
    <cellStyle name="Обычный 5 2 15 2 4 2 2" xfId="22726"/>
    <cellStyle name="Обычный 5 2 15 2 4 3" xfId="22727"/>
    <cellStyle name="Обычный 5 2 15 2 4 3 2" xfId="22728"/>
    <cellStyle name="Обычный 5 2 15 2 4 4" xfId="22729"/>
    <cellStyle name="Обычный 5 2 15 2 4 4 2" xfId="22730"/>
    <cellStyle name="Обычный 5 2 15 2 4 5" xfId="22731"/>
    <cellStyle name="Обычный 5 2 15 2 5" xfId="22732"/>
    <cellStyle name="Обычный 5 2 15 2 5 2" xfId="22733"/>
    <cellStyle name="Обычный 5 2 15 2 6" xfId="22734"/>
    <cellStyle name="Обычный 5 2 15 2 6 2" xfId="22735"/>
    <cellStyle name="Обычный 5 2 15 2 7" xfId="22736"/>
    <cellStyle name="Обычный 5 2 15 2 7 2" xfId="22737"/>
    <cellStyle name="Обычный 5 2 15 2 8" xfId="22738"/>
    <cellStyle name="Обычный 5 2 15 2 8 2" xfId="22739"/>
    <cellStyle name="Обычный 5 2 15 2 9" xfId="22740"/>
    <cellStyle name="Обычный 5 2 15 2 9 2" xfId="22741"/>
    <cellStyle name="Обычный 5 2 15 3" xfId="22742"/>
    <cellStyle name="Обычный 5 2 15 3 10" xfId="22743"/>
    <cellStyle name="Обычный 5 2 15 3 2" xfId="22744"/>
    <cellStyle name="Обычный 5 2 15 3 2 2" xfId="22745"/>
    <cellStyle name="Обычный 5 2 15 3 2 2 2" xfId="22746"/>
    <cellStyle name="Обычный 5 2 15 3 2 3" xfId="22747"/>
    <cellStyle name="Обычный 5 2 15 3 2 3 2" xfId="22748"/>
    <cellStyle name="Обычный 5 2 15 3 2 4" xfId="22749"/>
    <cellStyle name="Обычный 5 2 15 3 2 4 2" xfId="22750"/>
    <cellStyle name="Обычный 5 2 15 3 2 5" xfId="22751"/>
    <cellStyle name="Обычный 5 2 15 3 2 5 2" xfId="22752"/>
    <cellStyle name="Обычный 5 2 15 3 2 6" xfId="22753"/>
    <cellStyle name="Обычный 5 2 15 3 3" xfId="22754"/>
    <cellStyle name="Обычный 5 2 15 3 3 2" xfId="22755"/>
    <cellStyle name="Обычный 5 2 15 3 3 2 2" xfId="22756"/>
    <cellStyle name="Обычный 5 2 15 3 3 3" xfId="22757"/>
    <cellStyle name="Обычный 5 2 15 3 3 3 2" xfId="22758"/>
    <cellStyle name="Обычный 5 2 15 3 3 4" xfId="22759"/>
    <cellStyle name="Обычный 5 2 15 3 3 4 2" xfId="22760"/>
    <cellStyle name="Обычный 5 2 15 3 3 5" xfId="22761"/>
    <cellStyle name="Обычный 5 2 15 3 4" xfId="22762"/>
    <cellStyle name="Обычный 5 2 15 3 4 2" xfId="22763"/>
    <cellStyle name="Обычный 5 2 15 3 5" xfId="22764"/>
    <cellStyle name="Обычный 5 2 15 3 5 2" xfId="22765"/>
    <cellStyle name="Обычный 5 2 15 3 6" xfId="22766"/>
    <cellStyle name="Обычный 5 2 15 3 6 2" xfId="22767"/>
    <cellStyle name="Обычный 5 2 15 3 7" xfId="22768"/>
    <cellStyle name="Обычный 5 2 15 3 7 2" xfId="22769"/>
    <cellStyle name="Обычный 5 2 15 3 8" xfId="22770"/>
    <cellStyle name="Обычный 5 2 15 3 8 2" xfId="22771"/>
    <cellStyle name="Обычный 5 2 15 3 9" xfId="22772"/>
    <cellStyle name="Обычный 5 2 15 3 9 2" xfId="22773"/>
    <cellStyle name="Обычный 5 2 15 4" xfId="22774"/>
    <cellStyle name="Обычный 5 2 15 4 2" xfId="22775"/>
    <cellStyle name="Обычный 5 2 15 4 2 2" xfId="22776"/>
    <cellStyle name="Обычный 5 2 15 4 3" xfId="22777"/>
    <cellStyle name="Обычный 5 2 15 4 3 2" xfId="22778"/>
    <cellStyle name="Обычный 5 2 15 4 4" xfId="22779"/>
    <cellStyle name="Обычный 5 2 15 4 4 2" xfId="22780"/>
    <cellStyle name="Обычный 5 2 15 4 5" xfId="22781"/>
    <cellStyle name="Обычный 5 2 15 4 5 2" xfId="22782"/>
    <cellStyle name="Обычный 5 2 15 4 6" xfId="22783"/>
    <cellStyle name="Обычный 5 2 15 5" xfId="22784"/>
    <cellStyle name="Обычный 5 2 15 5 2" xfId="22785"/>
    <cellStyle name="Обычный 5 2 15 5 2 2" xfId="22786"/>
    <cellStyle name="Обычный 5 2 15 5 3" xfId="22787"/>
    <cellStyle name="Обычный 5 2 15 5 3 2" xfId="22788"/>
    <cellStyle name="Обычный 5 2 15 5 4" xfId="22789"/>
    <cellStyle name="Обычный 5 2 15 5 4 2" xfId="22790"/>
    <cellStyle name="Обычный 5 2 15 5 5" xfId="22791"/>
    <cellStyle name="Обычный 5 2 15 6" xfId="22792"/>
    <cellStyle name="Обычный 5 2 15 6 2" xfId="22793"/>
    <cellStyle name="Обычный 5 2 15 7" xfId="22794"/>
    <cellStyle name="Обычный 5 2 15 7 2" xfId="22795"/>
    <cellStyle name="Обычный 5 2 15 8" xfId="22796"/>
    <cellStyle name="Обычный 5 2 15 8 2" xfId="22797"/>
    <cellStyle name="Обычный 5 2 15 9" xfId="22798"/>
    <cellStyle name="Обычный 5 2 15 9 2" xfId="22799"/>
    <cellStyle name="Обычный 5 2 16" xfId="867"/>
    <cellStyle name="Обычный 5 2 16 10" xfId="22800"/>
    <cellStyle name="Обычный 5 2 16 10 2" xfId="22801"/>
    <cellStyle name="Обычный 5 2 16 11" xfId="22802"/>
    <cellStyle name="Обычный 5 2 16 11 2" xfId="22803"/>
    <cellStyle name="Обычный 5 2 16 12" xfId="22804"/>
    <cellStyle name="Обычный 5 2 16 2" xfId="22805"/>
    <cellStyle name="Обычный 5 2 16 2 10" xfId="22806"/>
    <cellStyle name="Обычный 5 2 16 2 10 2" xfId="22807"/>
    <cellStyle name="Обычный 5 2 16 2 11" xfId="22808"/>
    <cellStyle name="Обычный 5 2 16 2 2" xfId="22809"/>
    <cellStyle name="Обычный 5 2 16 2 2 10" xfId="22810"/>
    <cellStyle name="Обычный 5 2 16 2 2 2" xfId="22811"/>
    <cellStyle name="Обычный 5 2 16 2 2 2 2" xfId="22812"/>
    <cellStyle name="Обычный 5 2 16 2 2 2 2 2" xfId="22813"/>
    <cellStyle name="Обычный 5 2 16 2 2 2 3" xfId="22814"/>
    <cellStyle name="Обычный 5 2 16 2 2 2 3 2" xfId="22815"/>
    <cellStyle name="Обычный 5 2 16 2 2 2 4" xfId="22816"/>
    <cellStyle name="Обычный 5 2 16 2 2 2 4 2" xfId="22817"/>
    <cellStyle name="Обычный 5 2 16 2 2 2 5" xfId="22818"/>
    <cellStyle name="Обычный 5 2 16 2 2 2 5 2" xfId="22819"/>
    <cellStyle name="Обычный 5 2 16 2 2 2 6" xfId="22820"/>
    <cellStyle name="Обычный 5 2 16 2 2 3" xfId="22821"/>
    <cellStyle name="Обычный 5 2 16 2 2 3 2" xfId="22822"/>
    <cellStyle name="Обычный 5 2 16 2 2 3 2 2" xfId="22823"/>
    <cellStyle name="Обычный 5 2 16 2 2 3 3" xfId="22824"/>
    <cellStyle name="Обычный 5 2 16 2 2 3 3 2" xfId="22825"/>
    <cellStyle name="Обычный 5 2 16 2 2 3 4" xfId="22826"/>
    <cellStyle name="Обычный 5 2 16 2 2 3 4 2" xfId="22827"/>
    <cellStyle name="Обычный 5 2 16 2 2 3 5" xfId="22828"/>
    <cellStyle name="Обычный 5 2 16 2 2 4" xfId="22829"/>
    <cellStyle name="Обычный 5 2 16 2 2 4 2" xfId="22830"/>
    <cellStyle name="Обычный 5 2 16 2 2 5" xfId="22831"/>
    <cellStyle name="Обычный 5 2 16 2 2 5 2" xfId="22832"/>
    <cellStyle name="Обычный 5 2 16 2 2 6" xfId="22833"/>
    <cellStyle name="Обычный 5 2 16 2 2 6 2" xfId="22834"/>
    <cellStyle name="Обычный 5 2 16 2 2 7" xfId="22835"/>
    <cellStyle name="Обычный 5 2 16 2 2 7 2" xfId="22836"/>
    <cellStyle name="Обычный 5 2 16 2 2 8" xfId="22837"/>
    <cellStyle name="Обычный 5 2 16 2 2 8 2" xfId="22838"/>
    <cellStyle name="Обычный 5 2 16 2 2 9" xfId="22839"/>
    <cellStyle name="Обычный 5 2 16 2 2 9 2" xfId="22840"/>
    <cellStyle name="Обычный 5 2 16 2 3" xfId="22841"/>
    <cellStyle name="Обычный 5 2 16 2 3 2" xfId="22842"/>
    <cellStyle name="Обычный 5 2 16 2 3 2 2" xfId="22843"/>
    <cellStyle name="Обычный 5 2 16 2 3 3" xfId="22844"/>
    <cellStyle name="Обычный 5 2 16 2 3 3 2" xfId="22845"/>
    <cellStyle name="Обычный 5 2 16 2 3 4" xfId="22846"/>
    <cellStyle name="Обычный 5 2 16 2 3 4 2" xfId="22847"/>
    <cellStyle name="Обычный 5 2 16 2 3 5" xfId="22848"/>
    <cellStyle name="Обычный 5 2 16 2 3 5 2" xfId="22849"/>
    <cellStyle name="Обычный 5 2 16 2 3 6" xfId="22850"/>
    <cellStyle name="Обычный 5 2 16 2 4" xfId="22851"/>
    <cellStyle name="Обычный 5 2 16 2 4 2" xfId="22852"/>
    <cellStyle name="Обычный 5 2 16 2 4 2 2" xfId="22853"/>
    <cellStyle name="Обычный 5 2 16 2 4 3" xfId="22854"/>
    <cellStyle name="Обычный 5 2 16 2 4 3 2" xfId="22855"/>
    <cellStyle name="Обычный 5 2 16 2 4 4" xfId="22856"/>
    <cellStyle name="Обычный 5 2 16 2 4 4 2" xfId="22857"/>
    <cellStyle name="Обычный 5 2 16 2 4 5" xfId="22858"/>
    <cellStyle name="Обычный 5 2 16 2 5" xfId="22859"/>
    <cellStyle name="Обычный 5 2 16 2 5 2" xfId="22860"/>
    <cellStyle name="Обычный 5 2 16 2 6" xfId="22861"/>
    <cellStyle name="Обычный 5 2 16 2 6 2" xfId="22862"/>
    <cellStyle name="Обычный 5 2 16 2 7" xfId="22863"/>
    <cellStyle name="Обычный 5 2 16 2 7 2" xfId="22864"/>
    <cellStyle name="Обычный 5 2 16 2 8" xfId="22865"/>
    <cellStyle name="Обычный 5 2 16 2 8 2" xfId="22866"/>
    <cellStyle name="Обычный 5 2 16 2 9" xfId="22867"/>
    <cellStyle name="Обычный 5 2 16 2 9 2" xfId="22868"/>
    <cellStyle name="Обычный 5 2 16 3" xfId="22869"/>
    <cellStyle name="Обычный 5 2 16 3 10" xfId="22870"/>
    <cellStyle name="Обычный 5 2 16 3 2" xfId="22871"/>
    <cellStyle name="Обычный 5 2 16 3 2 2" xfId="22872"/>
    <cellStyle name="Обычный 5 2 16 3 2 2 2" xfId="22873"/>
    <cellStyle name="Обычный 5 2 16 3 2 3" xfId="22874"/>
    <cellStyle name="Обычный 5 2 16 3 2 3 2" xfId="22875"/>
    <cellStyle name="Обычный 5 2 16 3 2 4" xfId="22876"/>
    <cellStyle name="Обычный 5 2 16 3 2 4 2" xfId="22877"/>
    <cellStyle name="Обычный 5 2 16 3 2 5" xfId="22878"/>
    <cellStyle name="Обычный 5 2 16 3 2 5 2" xfId="22879"/>
    <cellStyle name="Обычный 5 2 16 3 2 6" xfId="22880"/>
    <cellStyle name="Обычный 5 2 16 3 3" xfId="22881"/>
    <cellStyle name="Обычный 5 2 16 3 3 2" xfId="22882"/>
    <cellStyle name="Обычный 5 2 16 3 3 2 2" xfId="22883"/>
    <cellStyle name="Обычный 5 2 16 3 3 3" xfId="22884"/>
    <cellStyle name="Обычный 5 2 16 3 3 3 2" xfId="22885"/>
    <cellStyle name="Обычный 5 2 16 3 3 4" xfId="22886"/>
    <cellStyle name="Обычный 5 2 16 3 3 4 2" xfId="22887"/>
    <cellStyle name="Обычный 5 2 16 3 3 5" xfId="22888"/>
    <cellStyle name="Обычный 5 2 16 3 4" xfId="22889"/>
    <cellStyle name="Обычный 5 2 16 3 4 2" xfId="22890"/>
    <cellStyle name="Обычный 5 2 16 3 5" xfId="22891"/>
    <cellStyle name="Обычный 5 2 16 3 5 2" xfId="22892"/>
    <cellStyle name="Обычный 5 2 16 3 6" xfId="22893"/>
    <cellStyle name="Обычный 5 2 16 3 6 2" xfId="22894"/>
    <cellStyle name="Обычный 5 2 16 3 7" xfId="22895"/>
    <cellStyle name="Обычный 5 2 16 3 7 2" xfId="22896"/>
    <cellStyle name="Обычный 5 2 16 3 8" xfId="22897"/>
    <cellStyle name="Обычный 5 2 16 3 8 2" xfId="22898"/>
    <cellStyle name="Обычный 5 2 16 3 9" xfId="22899"/>
    <cellStyle name="Обычный 5 2 16 3 9 2" xfId="22900"/>
    <cellStyle name="Обычный 5 2 16 4" xfId="22901"/>
    <cellStyle name="Обычный 5 2 16 4 2" xfId="22902"/>
    <cellStyle name="Обычный 5 2 16 4 2 2" xfId="22903"/>
    <cellStyle name="Обычный 5 2 16 4 3" xfId="22904"/>
    <cellStyle name="Обычный 5 2 16 4 3 2" xfId="22905"/>
    <cellStyle name="Обычный 5 2 16 4 4" xfId="22906"/>
    <cellStyle name="Обычный 5 2 16 4 4 2" xfId="22907"/>
    <cellStyle name="Обычный 5 2 16 4 5" xfId="22908"/>
    <cellStyle name="Обычный 5 2 16 4 5 2" xfId="22909"/>
    <cellStyle name="Обычный 5 2 16 4 6" xfId="22910"/>
    <cellStyle name="Обычный 5 2 16 5" xfId="22911"/>
    <cellStyle name="Обычный 5 2 16 5 2" xfId="22912"/>
    <cellStyle name="Обычный 5 2 16 5 2 2" xfId="22913"/>
    <cellStyle name="Обычный 5 2 16 5 3" xfId="22914"/>
    <cellStyle name="Обычный 5 2 16 5 3 2" xfId="22915"/>
    <cellStyle name="Обычный 5 2 16 5 4" xfId="22916"/>
    <cellStyle name="Обычный 5 2 16 5 4 2" xfId="22917"/>
    <cellStyle name="Обычный 5 2 16 5 5" xfId="22918"/>
    <cellStyle name="Обычный 5 2 16 6" xfId="22919"/>
    <cellStyle name="Обычный 5 2 16 6 2" xfId="22920"/>
    <cellStyle name="Обычный 5 2 16 7" xfId="22921"/>
    <cellStyle name="Обычный 5 2 16 7 2" xfId="22922"/>
    <cellStyle name="Обычный 5 2 16 8" xfId="22923"/>
    <cellStyle name="Обычный 5 2 16 8 2" xfId="22924"/>
    <cellStyle name="Обычный 5 2 16 9" xfId="22925"/>
    <cellStyle name="Обычный 5 2 16 9 2" xfId="22926"/>
    <cellStyle name="Обычный 5 2 17" xfId="868"/>
    <cellStyle name="Обычный 5 2 17 10" xfId="22927"/>
    <cellStyle name="Обычный 5 2 17 10 2" xfId="22928"/>
    <cellStyle name="Обычный 5 2 17 11" xfId="22929"/>
    <cellStyle name="Обычный 5 2 17 11 2" xfId="22930"/>
    <cellStyle name="Обычный 5 2 17 12" xfId="22931"/>
    <cellStyle name="Обычный 5 2 17 2" xfId="22932"/>
    <cellStyle name="Обычный 5 2 17 2 10" xfId="22933"/>
    <cellStyle name="Обычный 5 2 17 2 10 2" xfId="22934"/>
    <cellStyle name="Обычный 5 2 17 2 11" xfId="22935"/>
    <cellStyle name="Обычный 5 2 17 2 2" xfId="22936"/>
    <cellStyle name="Обычный 5 2 17 2 2 10" xfId="22937"/>
    <cellStyle name="Обычный 5 2 17 2 2 2" xfId="22938"/>
    <cellStyle name="Обычный 5 2 17 2 2 2 2" xfId="22939"/>
    <cellStyle name="Обычный 5 2 17 2 2 2 2 2" xfId="22940"/>
    <cellStyle name="Обычный 5 2 17 2 2 2 3" xfId="22941"/>
    <cellStyle name="Обычный 5 2 17 2 2 2 3 2" xfId="22942"/>
    <cellStyle name="Обычный 5 2 17 2 2 2 4" xfId="22943"/>
    <cellStyle name="Обычный 5 2 17 2 2 2 4 2" xfId="22944"/>
    <cellStyle name="Обычный 5 2 17 2 2 2 5" xfId="22945"/>
    <cellStyle name="Обычный 5 2 17 2 2 2 5 2" xfId="22946"/>
    <cellStyle name="Обычный 5 2 17 2 2 2 6" xfId="22947"/>
    <cellStyle name="Обычный 5 2 17 2 2 3" xfId="22948"/>
    <cellStyle name="Обычный 5 2 17 2 2 3 2" xfId="22949"/>
    <cellStyle name="Обычный 5 2 17 2 2 3 2 2" xfId="22950"/>
    <cellStyle name="Обычный 5 2 17 2 2 3 3" xfId="22951"/>
    <cellStyle name="Обычный 5 2 17 2 2 3 3 2" xfId="22952"/>
    <cellStyle name="Обычный 5 2 17 2 2 3 4" xfId="22953"/>
    <cellStyle name="Обычный 5 2 17 2 2 3 4 2" xfId="22954"/>
    <cellStyle name="Обычный 5 2 17 2 2 3 5" xfId="22955"/>
    <cellStyle name="Обычный 5 2 17 2 2 4" xfId="22956"/>
    <cellStyle name="Обычный 5 2 17 2 2 4 2" xfId="22957"/>
    <cellStyle name="Обычный 5 2 17 2 2 5" xfId="22958"/>
    <cellStyle name="Обычный 5 2 17 2 2 5 2" xfId="22959"/>
    <cellStyle name="Обычный 5 2 17 2 2 6" xfId="22960"/>
    <cellStyle name="Обычный 5 2 17 2 2 6 2" xfId="22961"/>
    <cellStyle name="Обычный 5 2 17 2 2 7" xfId="22962"/>
    <cellStyle name="Обычный 5 2 17 2 2 7 2" xfId="22963"/>
    <cellStyle name="Обычный 5 2 17 2 2 8" xfId="22964"/>
    <cellStyle name="Обычный 5 2 17 2 2 8 2" xfId="22965"/>
    <cellStyle name="Обычный 5 2 17 2 2 9" xfId="22966"/>
    <cellStyle name="Обычный 5 2 17 2 2 9 2" xfId="22967"/>
    <cellStyle name="Обычный 5 2 17 2 3" xfId="22968"/>
    <cellStyle name="Обычный 5 2 17 2 3 2" xfId="22969"/>
    <cellStyle name="Обычный 5 2 17 2 3 2 2" xfId="22970"/>
    <cellStyle name="Обычный 5 2 17 2 3 3" xfId="22971"/>
    <cellStyle name="Обычный 5 2 17 2 3 3 2" xfId="22972"/>
    <cellStyle name="Обычный 5 2 17 2 3 4" xfId="22973"/>
    <cellStyle name="Обычный 5 2 17 2 3 4 2" xfId="22974"/>
    <cellStyle name="Обычный 5 2 17 2 3 5" xfId="22975"/>
    <cellStyle name="Обычный 5 2 17 2 3 5 2" xfId="22976"/>
    <cellStyle name="Обычный 5 2 17 2 3 6" xfId="22977"/>
    <cellStyle name="Обычный 5 2 17 2 4" xfId="22978"/>
    <cellStyle name="Обычный 5 2 17 2 4 2" xfId="22979"/>
    <cellStyle name="Обычный 5 2 17 2 4 2 2" xfId="22980"/>
    <cellStyle name="Обычный 5 2 17 2 4 3" xfId="22981"/>
    <cellStyle name="Обычный 5 2 17 2 4 3 2" xfId="22982"/>
    <cellStyle name="Обычный 5 2 17 2 4 4" xfId="22983"/>
    <cellStyle name="Обычный 5 2 17 2 4 4 2" xfId="22984"/>
    <cellStyle name="Обычный 5 2 17 2 4 5" xfId="22985"/>
    <cellStyle name="Обычный 5 2 17 2 5" xfId="22986"/>
    <cellStyle name="Обычный 5 2 17 2 5 2" xfId="22987"/>
    <cellStyle name="Обычный 5 2 17 2 6" xfId="22988"/>
    <cellStyle name="Обычный 5 2 17 2 6 2" xfId="22989"/>
    <cellStyle name="Обычный 5 2 17 2 7" xfId="22990"/>
    <cellStyle name="Обычный 5 2 17 2 7 2" xfId="22991"/>
    <cellStyle name="Обычный 5 2 17 2 8" xfId="22992"/>
    <cellStyle name="Обычный 5 2 17 2 8 2" xfId="22993"/>
    <cellStyle name="Обычный 5 2 17 2 9" xfId="22994"/>
    <cellStyle name="Обычный 5 2 17 2 9 2" xfId="22995"/>
    <cellStyle name="Обычный 5 2 17 3" xfId="22996"/>
    <cellStyle name="Обычный 5 2 17 3 10" xfId="22997"/>
    <cellStyle name="Обычный 5 2 17 3 2" xfId="22998"/>
    <cellStyle name="Обычный 5 2 17 3 2 2" xfId="22999"/>
    <cellStyle name="Обычный 5 2 17 3 2 2 2" xfId="23000"/>
    <cellStyle name="Обычный 5 2 17 3 2 3" xfId="23001"/>
    <cellStyle name="Обычный 5 2 17 3 2 3 2" xfId="23002"/>
    <cellStyle name="Обычный 5 2 17 3 2 4" xfId="23003"/>
    <cellStyle name="Обычный 5 2 17 3 2 4 2" xfId="23004"/>
    <cellStyle name="Обычный 5 2 17 3 2 5" xfId="23005"/>
    <cellStyle name="Обычный 5 2 17 3 2 5 2" xfId="23006"/>
    <cellStyle name="Обычный 5 2 17 3 2 6" xfId="23007"/>
    <cellStyle name="Обычный 5 2 17 3 3" xfId="23008"/>
    <cellStyle name="Обычный 5 2 17 3 3 2" xfId="23009"/>
    <cellStyle name="Обычный 5 2 17 3 3 2 2" xfId="23010"/>
    <cellStyle name="Обычный 5 2 17 3 3 3" xfId="23011"/>
    <cellStyle name="Обычный 5 2 17 3 3 3 2" xfId="23012"/>
    <cellStyle name="Обычный 5 2 17 3 3 4" xfId="23013"/>
    <cellStyle name="Обычный 5 2 17 3 3 4 2" xfId="23014"/>
    <cellStyle name="Обычный 5 2 17 3 3 5" xfId="23015"/>
    <cellStyle name="Обычный 5 2 17 3 4" xfId="23016"/>
    <cellStyle name="Обычный 5 2 17 3 4 2" xfId="23017"/>
    <cellStyle name="Обычный 5 2 17 3 5" xfId="23018"/>
    <cellStyle name="Обычный 5 2 17 3 5 2" xfId="23019"/>
    <cellStyle name="Обычный 5 2 17 3 6" xfId="23020"/>
    <cellStyle name="Обычный 5 2 17 3 6 2" xfId="23021"/>
    <cellStyle name="Обычный 5 2 17 3 7" xfId="23022"/>
    <cellStyle name="Обычный 5 2 17 3 7 2" xfId="23023"/>
    <cellStyle name="Обычный 5 2 17 3 8" xfId="23024"/>
    <cellStyle name="Обычный 5 2 17 3 8 2" xfId="23025"/>
    <cellStyle name="Обычный 5 2 17 3 9" xfId="23026"/>
    <cellStyle name="Обычный 5 2 17 3 9 2" xfId="23027"/>
    <cellStyle name="Обычный 5 2 17 4" xfId="23028"/>
    <cellStyle name="Обычный 5 2 17 4 2" xfId="23029"/>
    <cellStyle name="Обычный 5 2 17 4 2 2" xfId="23030"/>
    <cellStyle name="Обычный 5 2 17 4 3" xfId="23031"/>
    <cellStyle name="Обычный 5 2 17 4 3 2" xfId="23032"/>
    <cellStyle name="Обычный 5 2 17 4 4" xfId="23033"/>
    <cellStyle name="Обычный 5 2 17 4 4 2" xfId="23034"/>
    <cellStyle name="Обычный 5 2 17 4 5" xfId="23035"/>
    <cellStyle name="Обычный 5 2 17 4 5 2" xfId="23036"/>
    <cellStyle name="Обычный 5 2 17 4 6" xfId="23037"/>
    <cellStyle name="Обычный 5 2 17 5" xfId="23038"/>
    <cellStyle name="Обычный 5 2 17 5 2" xfId="23039"/>
    <cellStyle name="Обычный 5 2 17 5 2 2" xfId="23040"/>
    <cellStyle name="Обычный 5 2 17 5 3" xfId="23041"/>
    <cellStyle name="Обычный 5 2 17 5 3 2" xfId="23042"/>
    <cellStyle name="Обычный 5 2 17 5 4" xfId="23043"/>
    <cellStyle name="Обычный 5 2 17 5 4 2" xfId="23044"/>
    <cellStyle name="Обычный 5 2 17 5 5" xfId="23045"/>
    <cellStyle name="Обычный 5 2 17 6" xfId="23046"/>
    <cellStyle name="Обычный 5 2 17 6 2" xfId="23047"/>
    <cellStyle name="Обычный 5 2 17 7" xfId="23048"/>
    <cellStyle name="Обычный 5 2 17 7 2" xfId="23049"/>
    <cellStyle name="Обычный 5 2 17 8" xfId="23050"/>
    <cellStyle name="Обычный 5 2 17 8 2" xfId="23051"/>
    <cellStyle name="Обычный 5 2 17 9" xfId="23052"/>
    <cellStyle name="Обычный 5 2 17 9 2" xfId="23053"/>
    <cellStyle name="Обычный 5 2 18" xfId="869"/>
    <cellStyle name="Обычный 5 2 18 10" xfId="23054"/>
    <cellStyle name="Обычный 5 2 18 10 2" xfId="23055"/>
    <cellStyle name="Обычный 5 2 18 11" xfId="23056"/>
    <cellStyle name="Обычный 5 2 18 2" xfId="23057"/>
    <cellStyle name="Обычный 5 2 18 2 10" xfId="23058"/>
    <cellStyle name="Обычный 5 2 18 2 2" xfId="23059"/>
    <cellStyle name="Обычный 5 2 18 2 2 2" xfId="23060"/>
    <cellStyle name="Обычный 5 2 18 2 2 2 2" xfId="23061"/>
    <cellStyle name="Обычный 5 2 18 2 2 3" xfId="23062"/>
    <cellStyle name="Обычный 5 2 18 2 2 3 2" xfId="23063"/>
    <cellStyle name="Обычный 5 2 18 2 2 4" xfId="23064"/>
    <cellStyle name="Обычный 5 2 18 2 2 4 2" xfId="23065"/>
    <cellStyle name="Обычный 5 2 18 2 2 5" xfId="23066"/>
    <cellStyle name="Обычный 5 2 18 2 2 5 2" xfId="23067"/>
    <cellStyle name="Обычный 5 2 18 2 2 6" xfId="23068"/>
    <cellStyle name="Обычный 5 2 18 2 3" xfId="23069"/>
    <cellStyle name="Обычный 5 2 18 2 3 2" xfId="23070"/>
    <cellStyle name="Обычный 5 2 18 2 3 2 2" xfId="23071"/>
    <cellStyle name="Обычный 5 2 18 2 3 3" xfId="23072"/>
    <cellStyle name="Обычный 5 2 18 2 3 3 2" xfId="23073"/>
    <cellStyle name="Обычный 5 2 18 2 3 4" xfId="23074"/>
    <cellStyle name="Обычный 5 2 18 2 3 4 2" xfId="23075"/>
    <cellStyle name="Обычный 5 2 18 2 3 5" xfId="23076"/>
    <cellStyle name="Обычный 5 2 18 2 4" xfId="23077"/>
    <cellStyle name="Обычный 5 2 18 2 4 2" xfId="23078"/>
    <cellStyle name="Обычный 5 2 18 2 5" xfId="23079"/>
    <cellStyle name="Обычный 5 2 18 2 5 2" xfId="23080"/>
    <cellStyle name="Обычный 5 2 18 2 6" xfId="23081"/>
    <cellStyle name="Обычный 5 2 18 2 6 2" xfId="23082"/>
    <cellStyle name="Обычный 5 2 18 2 7" xfId="23083"/>
    <cellStyle name="Обычный 5 2 18 2 7 2" xfId="23084"/>
    <cellStyle name="Обычный 5 2 18 2 8" xfId="23085"/>
    <cellStyle name="Обычный 5 2 18 2 8 2" xfId="23086"/>
    <cellStyle name="Обычный 5 2 18 2 9" xfId="23087"/>
    <cellStyle name="Обычный 5 2 18 2 9 2" xfId="23088"/>
    <cellStyle name="Обычный 5 2 18 3" xfId="23089"/>
    <cellStyle name="Обычный 5 2 18 3 2" xfId="23090"/>
    <cellStyle name="Обычный 5 2 18 3 2 2" xfId="23091"/>
    <cellStyle name="Обычный 5 2 18 3 3" xfId="23092"/>
    <cellStyle name="Обычный 5 2 18 3 3 2" xfId="23093"/>
    <cellStyle name="Обычный 5 2 18 3 4" xfId="23094"/>
    <cellStyle name="Обычный 5 2 18 3 4 2" xfId="23095"/>
    <cellStyle name="Обычный 5 2 18 3 5" xfId="23096"/>
    <cellStyle name="Обычный 5 2 18 3 5 2" xfId="23097"/>
    <cellStyle name="Обычный 5 2 18 3 6" xfId="23098"/>
    <cellStyle name="Обычный 5 2 18 4" xfId="23099"/>
    <cellStyle name="Обычный 5 2 18 4 2" xfId="23100"/>
    <cellStyle name="Обычный 5 2 18 4 2 2" xfId="23101"/>
    <cellStyle name="Обычный 5 2 18 4 3" xfId="23102"/>
    <cellStyle name="Обычный 5 2 18 4 3 2" xfId="23103"/>
    <cellStyle name="Обычный 5 2 18 4 4" xfId="23104"/>
    <cellStyle name="Обычный 5 2 18 4 4 2" xfId="23105"/>
    <cellStyle name="Обычный 5 2 18 4 5" xfId="23106"/>
    <cellStyle name="Обычный 5 2 18 5" xfId="23107"/>
    <cellStyle name="Обычный 5 2 18 5 2" xfId="23108"/>
    <cellStyle name="Обычный 5 2 18 6" xfId="23109"/>
    <cellStyle name="Обычный 5 2 18 6 2" xfId="23110"/>
    <cellStyle name="Обычный 5 2 18 7" xfId="23111"/>
    <cellStyle name="Обычный 5 2 18 7 2" xfId="23112"/>
    <cellStyle name="Обычный 5 2 18 8" xfId="23113"/>
    <cellStyle name="Обычный 5 2 18 8 2" xfId="23114"/>
    <cellStyle name="Обычный 5 2 18 9" xfId="23115"/>
    <cellStyle name="Обычный 5 2 18 9 2" xfId="23116"/>
    <cellStyle name="Обычный 5 2 19" xfId="870"/>
    <cellStyle name="Обычный 5 2 19 10" xfId="23117"/>
    <cellStyle name="Обычный 5 2 19 2" xfId="23118"/>
    <cellStyle name="Обычный 5 2 19 2 2" xfId="23119"/>
    <cellStyle name="Обычный 5 2 19 2 2 2" xfId="23120"/>
    <cellStyle name="Обычный 5 2 19 2 3" xfId="23121"/>
    <cellStyle name="Обычный 5 2 19 2 3 2" xfId="23122"/>
    <cellStyle name="Обычный 5 2 19 2 4" xfId="23123"/>
    <cellStyle name="Обычный 5 2 19 2 4 2" xfId="23124"/>
    <cellStyle name="Обычный 5 2 19 2 5" xfId="23125"/>
    <cellStyle name="Обычный 5 2 19 2 5 2" xfId="23126"/>
    <cellStyle name="Обычный 5 2 19 2 6" xfId="23127"/>
    <cellStyle name="Обычный 5 2 19 3" xfId="23128"/>
    <cellStyle name="Обычный 5 2 19 3 2" xfId="23129"/>
    <cellStyle name="Обычный 5 2 19 3 2 2" xfId="23130"/>
    <cellStyle name="Обычный 5 2 19 3 3" xfId="23131"/>
    <cellStyle name="Обычный 5 2 19 3 3 2" xfId="23132"/>
    <cellStyle name="Обычный 5 2 19 3 4" xfId="23133"/>
    <cellStyle name="Обычный 5 2 19 3 4 2" xfId="23134"/>
    <cellStyle name="Обычный 5 2 19 3 5" xfId="23135"/>
    <cellStyle name="Обычный 5 2 19 4" xfId="23136"/>
    <cellStyle name="Обычный 5 2 19 4 2" xfId="23137"/>
    <cellStyle name="Обычный 5 2 19 5" xfId="23138"/>
    <cellStyle name="Обычный 5 2 19 5 2" xfId="23139"/>
    <cellStyle name="Обычный 5 2 19 6" xfId="23140"/>
    <cellStyle name="Обычный 5 2 19 6 2" xfId="23141"/>
    <cellStyle name="Обычный 5 2 19 7" xfId="23142"/>
    <cellStyle name="Обычный 5 2 19 7 2" xfId="23143"/>
    <cellStyle name="Обычный 5 2 19 8" xfId="23144"/>
    <cellStyle name="Обычный 5 2 19 8 2" xfId="23145"/>
    <cellStyle name="Обычный 5 2 19 9" xfId="23146"/>
    <cellStyle name="Обычный 5 2 19 9 2" xfId="23147"/>
    <cellStyle name="Обычный 5 2 2" xfId="871"/>
    <cellStyle name="Обычный 5 2 2 10" xfId="23148"/>
    <cellStyle name="Обычный 5 2 2 10 10" xfId="23149"/>
    <cellStyle name="Обычный 5 2 2 10 10 2" xfId="23150"/>
    <cellStyle name="Обычный 5 2 2 10 11" xfId="23151"/>
    <cellStyle name="Обычный 5 2 2 10 11 2" xfId="23152"/>
    <cellStyle name="Обычный 5 2 2 10 12" xfId="23153"/>
    <cellStyle name="Обычный 5 2 2 10 2" xfId="23154"/>
    <cellStyle name="Обычный 5 2 2 10 2 10" xfId="23155"/>
    <cellStyle name="Обычный 5 2 2 10 2 10 2" xfId="23156"/>
    <cellStyle name="Обычный 5 2 2 10 2 11" xfId="23157"/>
    <cellStyle name="Обычный 5 2 2 10 2 2" xfId="23158"/>
    <cellStyle name="Обычный 5 2 2 10 2 2 10" xfId="23159"/>
    <cellStyle name="Обычный 5 2 2 10 2 2 2" xfId="23160"/>
    <cellStyle name="Обычный 5 2 2 10 2 2 2 2" xfId="23161"/>
    <cellStyle name="Обычный 5 2 2 10 2 2 2 2 2" xfId="23162"/>
    <cellStyle name="Обычный 5 2 2 10 2 2 2 3" xfId="23163"/>
    <cellStyle name="Обычный 5 2 2 10 2 2 2 3 2" xfId="23164"/>
    <cellStyle name="Обычный 5 2 2 10 2 2 2 4" xfId="23165"/>
    <cellStyle name="Обычный 5 2 2 10 2 2 2 4 2" xfId="23166"/>
    <cellStyle name="Обычный 5 2 2 10 2 2 2 5" xfId="23167"/>
    <cellStyle name="Обычный 5 2 2 10 2 2 2 5 2" xfId="23168"/>
    <cellStyle name="Обычный 5 2 2 10 2 2 2 6" xfId="23169"/>
    <cellStyle name="Обычный 5 2 2 10 2 2 3" xfId="23170"/>
    <cellStyle name="Обычный 5 2 2 10 2 2 3 2" xfId="23171"/>
    <cellStyle name="Обычный 5 2 2 10 2 2 3 2 2" xfId="23172"/>
    <cellStyle name="Обычный 5 2 2 10 2 2 3 3" xfId="23173"/>
    <cellStyle name="Обычный 5 2 2 10 2 2 3 3 2" xfId="23174"/>
    <cellStyle name="Обычный 5 2 2 10 2 2 3 4" xfId="23175"/>
    <cellStyle name="Обычный 5 2 2 10 2 2 3 4 2" xfId="23176"/>
    <cellStyle name="Обычный 5 2 2 10 2 2 3 5" xfId="23177"/>
    <cellStyle name="Обычный 5 2 2 10 2 2 4" xfId="23178"/>
    <cellStyle name="Обычный 5 2 2 10 2 2 4 2" xfId="23179"/>
    <cellStyle name="Обычный 5 2 2 10 2 2 5" xfId="23180"/>
    <cellStyle name="Обычный 5 2 2 10 2 2 5 2" xfId="23181"/>
    <cellStyle name="Обычный 5 2 2 10 2 2 6" xfId="23182"/>
    <cellStyle name="Обычный 5 2 2 10 2 2 6 2" xfId="23183"/>
    <cellStyle name="Обычный 5 2 2 10 2 2 7" xfId="23184"/>
    <cellStyle name="Обычный 5 2 2 10 2 2 7 2" xfId="23185"/>
    <cellStyle name="Обычный 5 2 2 10 2 2 8" xfId="23186"/>
    <cellStyle name="Обычный 5 2 2 10 2 2 8 2" xfId="23187"/>
    <cellStyle name="Обычный 5 2 2 10 2 2 9" xfId="23188"/>
    <cellStyle name="Обычный 5 2 2 10 2 2 9 2" xfId="23189"/>
    <cellStyle name="Обычный 5 2 2 10 2 3" xfId="23190"/>
    <cellStyle name="Обычный 5 2 2 10 2 3 2" xfId="23191"/>
    <cellStyle name="Обычный 5 2 2 10 2 3 2 2" xfId="23192"/>
    <cellStyle name="Обычный 5 2 2 10 2 3 3" xfId="23193"/>
    <cellStyle name="Обычный 5 2 2 10 2 3 3 2" xfId="23194"/>
    <cellStyle name="Обычный 5 2 2 10 2 3 4" xfId="23195"/>
    <cellStyle name="Обычный 5 2 2 10 2 3 4 2" xfId="23196"/>
    <cellStyle name="Обычный 5 2 2 10 2 3 5" xfId="23197"/>
    <cellStyle name="Обычный 5 2 2 10 2 3 5 2" xfId="23198"/>
    <cellStyle name="Обычный 5 2 2 10 2 3 6" xfId="23199"/>
    <cellStyle name="Обычный 5 2 2 10 2 4" xfId="23200"/>
    <cellStyle name="Обычный 5 2 2 10 2 4 2" xfId="23201"/>
    <cellStyle name="Обычный 5 2 2 10 2 4 2 2" xfId="23202"/>
    <cellStyle name="Обычный 5 2 2 10 2 4 3" xfId="23203"/>
    <cellStyle name="Обычный 5 2 2 10 2 4 3 2" xfId="23204"/>
    <cellStyle name="Обычный 5 2 2 10 2 4 4" xfId="23205"/>
    <cellStyle name="Обычный 5 2 2 10 2 4 4 2" xfId="23206"/>
    <cellStyle name="Обычный 5 2 2 10 2 4 5" xfId="23207"/>
    <cellStyle name="Обычный 5 2 2 10 2 5" xfId="23208"/>
    <cellStyle name="Обычный 5 2 2 10 2 5 2" xfId="23209"/>
    <cellStyle name="Обычный 5 2 2 10 2 6" xfId="23210"/>
    <cellStyle name="Обычный 5 2 2 10 2 6 2" xfId="23211"/>
    <cellStyle name="Обычный 5 2 2 10 2 7" xfId="23212"/>
    <cellStyle name="Обычный 5 2 2 10 2 7 2" xfId="23213"/>
    <cellStyle name="Обычный 5 2 2 10 2 8" xfId="23214"/>
    <cellStyle name="Обычный 5 2 2 10 2 8 2" xfId="23215"/>
    <cellStyle name="Обычный 5 2 2 10 2 9" xfId="23216"/>
    <cellStyle name="Обычный 5 2 2 10 2 9 2" xfId="23217"/>
    <cellStyle name="Обычный 5 2 2 10 3" xfId="23218"/>
    <cellStyle name="Обычный 5 2 2 10 3 10" xfId="23219"/>
    <cellStyle name="Обычный 5 2 2 10 3 2" xfId="23220"/>
    <cellStyle name="Обычный 5 2 2 10 3 2 2" xfId="23221"/>
    <cellStyle name="Обычный 5 2 2 10 3 2 2 2" xfId="23222"/>
    <cellStyle name="Обычный 5 2 2 10 3 2 3" xfId="23223"/>
    <cellStyle name="Обычный 5 2 2 10 3 2 3 2" xfId="23224"/>
    <cellStyle name="Обычный 5 2 2 10 3 2 4" xfId="23225"/>
    <cellStyle name="Обычный 5 2 2 10 3 2 4 2" xfId="23226"/>
    <cellStyle name="Обычный 5 2 2 10 3 2 5" xfId="23227"/>
    <cellStyle name="Обычный 5 2 2 10 3 2 5 2" xfId="23228"/>
    <cellStyle name="Обычный 5 2 2 10 3 2 6" xfId="23229"/>
    <cellStyle name="Обычный 5 2 2 10 3 3" xfId="23230"/>
    <cellStyle name="Обычный 5 2 2 10 3 3 2" xfId="23231"/>
    <cellStyle name="Обычный 5 2 2 10 3 3 2 2" xfId="23232"/>
    <cellStyle name="Обычный 5 2 2 10 3 3 3" xfId="23233"/>
    <cellStyle name="Обычный 5 2 2 10 3 3 3 2" xfId="23234"/>
    <cellStyle name="Обычный 5 2 2 10 3 3 4" xfId="23235"/>
    <cellStyle name="Обычный 5 2 2 10 3 3 4 2" xfId="23236"/>
    <cellStyle name="Обычный 5 2 2 10 3 3 5" xfId="23237"/>
    <cellStyle name="Обычный 5 2 2 10 3 4" xfId="23238"/>
    <cellStyle name="Обычный 5 2 2 10 3 4 2" xfId="23239"/>
    <cellStyle name="Обычный 5 2 2 10 3 5" xfId="23240"/>
    <cellStyle name="Обычный 5 2 2 10 3 5 2" xfId="23241"/>
    <cellStyle name="Обычный 5 2 2 10 3 6" xfId="23242"/>
    <cellStyle name="Обычный 5 2 2 10 3 6 2" xfId="23243"/>
    <cellStyle name="Обычный 5 2 2 10 3 7" xfId="23244"/>
    <cellStyle name="Обычный 5 2 2 10 3 7 2" xfId="23245"/>
    <cellStyle name="Обычный 5 2 2 10 3 8" xfId="23246"/>
    <cellStyle name="Обычный 5 2 2 10 3 8 2" xfId="23247"/>
    <cellStyle name="Обычный 5 2 2 10 3 9" xfId="23248"/>
    <cellStyle name="Обычный 5 2 2 10 3 9 2" xfId="23249"/>
    <cellStyle name="Обычный 5 2 2 10 4" xfId="23250"/>
    <cellStyle name="Обычный 5 2 2 10 4 2" xfId="23251"/>
    <cellStyle name="Обычный 5 2 2 10 4 2 2" xfId="23252"/>
    <cellStyle name="Обычный 5 2 2 10 4 3" xfId="23253"/>
    <cellStyle name="Обычный 5 2 2 10 4 3 2" xfId="23254"/>
    <cellStyle name="Обычный 5 2 2 10 4 4" xfId="23255"/>
    <cellStyle name="Обычный 5 2 2 10 4 4 2" xfId="23256"/>
    <cellStyle name="Обычный 5 2 2 10 4 5" xfId="23257"/>
    <cellStyle name="Обычный 5 2 2 10 4 5 2" xfId="23258"/>
    <cellStyle name="Обычный 5 2 2 10 4 6" xfId="23259"/>
    <cellStyle name="Обычный 5 2 2 10 5" xfId="23260"/>
    <cellStyle name="Обычный 5 2 2 10 5 2" xfId="23261"/>
    <cellStyle name="Обычный 5 2 2 10 5 2 2" xfId="23262"/>
    <cellStyle name="Обычный 5 2 2 10 5 3" xfId="23263"/>
    <cellStyle name="Обычный 5 2 2 10 5 3 2" xfId="23264"/>
    <cellStyle name="Обычный 5 2 2 10 5 4" xfId="23265"/>
    <cellStyle name="Обычный 5 2 2 10 5 4 2" xfId="23266"/>
    <cellStyle name="Обычный 5 2 2 10 5 5" xfId="23267"/>
    <cellStyle name="Обычный 5 2 2 10 6" xfId="23268"/>
    <cellStyle name="Обычный 5 2 2 10 6 2" xfId="23269"/>
    <cellStyle name="Обычный 5 2 2 10 7" xfId="23270"/>
    <cellStyle name="Обычный 5 2 2 10 7 2" xfId="23271"/>
    <cellStyle name="Обычный 5 2 2 10 8" xfId="23272"/>
    <cellStyle name="Обычный 5 2 2 10 8 2" xfId="23273"/>
    <cellStyle name="Обычный 5 2 2 10 9" xfId="23274"/>
    <cellStyle name="Обычный 5 2 2 10 9 2" xfId="23275"/>
    <cellStyle name="Обычный 5 2 2 11" xfId="23276"/>
    <cellStyle name="Обычный 5 2 2 11 10" xfId="23277"/>
    <cellStyle name="Обычный 5 2 2 11 10 2" xfId="23278"/>
    <cellStyle name="Обычный 5 2 2 11 11" xfId="23279"/>
    <cellStyle name="Обычный 5 2 2 11 11 2" xfId="23280"/>
    <cellStyle name="Обычный 5 2 2 11 12" xfId="23281"/>
    <cellStyle name="Обычный 5 2 2 11 2" xfId="23282"/>
    <cellStyle name="Обычный 5 2 2 11 2 10" xfId="23283"/>
    <cellStyle name="Обычный 5 2 2 11 2 10 2" xfId="23284"/>
    <cellStyle name="Обычный 5 2 2 11 2 11" xfId="23285"/>
    <cellStyle name="Обычный 5 2 2 11 2 2" xfId="23286"/>
    <cellStyle name="Обычный 5 2 2 11 2 2 10" xfId="23287"/>
    <cellStyle name="Обычный 5 2 2 11 2 2 2" xfId="23288"/>
    <cellStyle name="Обычный 5 2 2 11 2 2 2 2" xfId="23289"/>
    <cellStyle name="Обычный 5 2 2 11 2 2 2 2 2" xfId="23290"/>
    <cellStyle name="Обычный 5 2 2 11 2 2 2 3" xfId="23291"/>
    <cellStyle name="Обычный 5 2 2 11 2 2 2 3 2" xfId="23292"/>
    <cellStyle name="Обычный 5 2 2 11 2 2 2 4" xfId="23293"/>
    <cellStyle name="Обычный 5 2 2 11 2 2 2 4 2" xfId="23294"/>
    <cellStyle name="Обычный 5 2 2 11 2 2 2 5" xfId="23295"/>
    <cellStyle name="Обычный 5 2 2 11 2 2 2 5 2" xfId="23296"/>
    <cellStyle name="Обычный 5 2 2 11 2 2 2 6" xfId="23297"/>
    <cellStyle name="Обычный 5 2 2 11 2 2 3" xfId="23298"/>
    <cellStyle name="Обычный 5 2 2 11 2 2 3 2" xfId="23299"/>
    <cellStyle name="Обычный 5 2 2 11 2 2 3 2 2" xfId="23300"/>
    <cellStyle name="Обычный 5 2 2 11 2 2 3 3" xfId="23301"/>
    <cellStyle name="Обычный 5 2 2 11 2 2 3 3 2" xfId="23302"/>
    <cellStyle name="Обычный 5 2 2 11 2 2 3 4" xfId="23303"/>
    <cellStyle name="Обычный 5 2 2 11 2 2 3 4 2" xfId="23304"/>
    <cellStyle name="Обычный 5 2 2 11 2 2 3 5" xfId="23305"/>
    <cellStyle name="Обычный 5 2 2 11 2 2 4" xfId="23306"/>
    <cellStyle name="Обычный 5 2 2 11 2 2 4 2" xfId="23307"/>
    <cellStyle name="Обычный 5 2 2 11 2 2 5" xfId="23308"/>
    <cellStyle name="Обычный 5 2 2 11 2 2 5 2" xfId="23309"/>
    <cellStyle name="Обычный 5 2 2 11 2 2 6" xfId="23310"/>
    <cellStyle name="Обычный 5 2 2 11 2 2 6 2" xfId="23311"/>
    <cellStyle name="Обычный 5 2 2 11 2 2 7" xfId="23312"/>
    <cellStyle name="Обычный 5 2 2 11 2 2 7 2" xfId="23313"/>
    <cellStyle name="Обычный 5 2 2 11 2 2 8" xfId="23314"/>
    <cellStyle name="Обычный 5 2 2 11 2 2 8 2" xfId="23315"/>
    <cellStyle name="Обычный 5 2 2 11 2 2 9" xfId="23316"/>
    <cellStyle name="Обычный 5 2 2 11 2 2 9 2" xfId="23317"/>
    <cellStyle name="Обычный 5 2 2 11 2 3" xfId="23318"/>
    <cellStyle name="Обычный 5 2 2 11 2 3 2" xfId="23319"/>
    <cellStyle name="Обычный 5 2 2 11 2 3 2 2" xfId="23320"/>
    <cellStyle name="Обычный 5 2 2 11 2 3 3" xfId="23321"/>
    <cellStyle name="Обычный 5 2 2 11 2 3 3 2" xfId="23322"/>
    <cellStyle name="Обычный 5 2 2 11 2 3 4" xfId="23323"/>
    <cellStyle name="Обычный 5 2 2 11 2 3 4 2" xfId="23324"/>
    <cellStyle name="Обычный 5 2 2 11 2 3 5" xfId="23325"/>
    <cellStyle name="Обычный 5 2 2 11 2 3 5 2" xfId="23326"/>
    <cellStyle name="Обычный 5 2 2 11 2 3 6" xfId="23327"/>
    <cellStyle name="Обычный 5 2 2 11 2 4" xfId="23328"/>
    <cellStyle name="Обычный 5 2 2 11 2 4 2" xfId="23329"/>
    <cellStyle name="Обычный 5 2 2 11 2 4 2 2" xfId="23330"/>
    <cellStyle name="Обычный 5 2 2 11 2 4 3" xfId="23331"/>
    <cellStyle name="Обычный 5 2 2 11 2 4 3 2" xfId="23332"/>
    <cellStyle name="Обычный 5 2 2 11 2 4 4" xfId="23333"/>
    <cellStyle name="Обычный 5 2 2 11 2 4 4 2" xfId="23334"/>
    <cellStyle name="Обычный 5 2 2 11 2 4 5" xfId="23335"/>
    <cellStyle name="Обычный 5 2 2 11 2 5" xfId="23336"/>
    <cellStyle name="Обычный 5 2 2 11 2 5 2" xfId="23337"/>
    <cellStyle name="Обычный 5 2 2 11 2 6" xfId="23338"/>
    <cellStyle name="Обычный 5 2 2 11 2 6 2" xfId="23339"/>
    <cellStyle name="Обычный 5 2 2 11 2 7" xfId="23340"/>
    <cellStyle name="Обычный 5 2 2 11 2 7 2" xfId="23341"/>
    <cellStyle name="Обычный 5 2 2 11 2 8" xfId="23342"/>
    <cellStyle name="Обычный 5 2 2 11 2 8 2" xfId="23343"/>
    <cellStyle name="Обычный 5 2 2 11 2 9" xfId="23344"/>
    <cellStyle name="Обычный 5 2 2 11 2 9 2" xfId="23345"/>
    <cellStyle name="Обычный 5 2 2 11 3" xfId="23346"/>
    <cellStyle name="Обычный 5 2 2 11 3 10" xfId="23347"/>
    <cellStyle name="Обычный 5 2 2 11 3 2" xfId="23348"/>
    <cellStyle name="Обычный 5 2 2 11 3 2 2" xfId="23349"/>
    <cellStyle name="Обычный 5 2 2 11 3 2 2 2" xfId="23350"/>
    <cellStyle name="Обычный 5 2 2 11 3 2 3" xfId="23351"/>
    <cellStyle name="Обычный 5 2 2 11 3 2 3 2" xfId="23352"/>
    <cellStyle name="Обычный 5 2 2 11 3 2 4" xfId="23353"/>
    <cellStyle name="Обычный 5 2 2 11 3 2 4 2" xfId="23354"/>
    <cellStyle name="Обычный 5 2 2 11 3 2 5" xfId="23355"/>
    <cellStyle name="Обычный 5 2 2 11 3 2 5 2" xfId="23356"/>
    <cellStyle name="Обычный 5 2 2 11 3 2 6" xfId="23357"/>
    <cellStyle name="Обычный 5 2 2 11 3 3" xfId="23358"/>
    <cellStyle name="Обычный 5 2 2 11 3 3 2" xfId="23359"/>
    <cellStyle name="Обычный 5 2 2 11 3 3 2 2" xfId="23360"/>
    <cellStyle name="Обычный 5 2 2 11 3 3 3" xfId="23361"/>
    <cellStyle name="Обычный 5 2 2 11 3 3 3 2" xfId="23362"/>
    <cellStyle name="Обычный 5 2 2 11 3 3 4" xfId="23363"/>
    <cellStyle name="Обычный 5 2 2 11 3 3 4 2" xfId="23364"/>
    <cellStyle name="Обычный 5 2 2 11 3 3 5" xfId="23365"/>
    <cellStyle name="Обычный 5 2 2 11 3 4" xfId="23366"/>
    <cellStyle name="Обычный 5 2 2 11 3 4 2" xfId="23367"/>
    <cellStyle name="Обычный 5 2 2 11 3 5" xfId="23368"/>
    <cellStyle name="Обычный 5 2 2 11 3 5 2" xfId="23369"/>
    <cellStyle name="Обычный 5 2 2 11 3 6" xfId="23370"/>
    <cellStyle name="Обычный 5 2 2 11 3 6 2" xfId="23371"/>
    <cellStyle name="Обычный 5 2 2 11 3 7" xfId="23372"/>
    <cellStyle name="Обычный 5 2 2 11 3 7 2" xfId="23373"/>
    <cellStyle name="Обычный 5 2 2 11 3 8" xfId="23374"/>
    <cellStyle name="Обычный 5 2 2 11 3 8 2" xfId="23375"/>
    <cellStyle name="Обычный 5 2 2 11 3 9" xfId="23376"/>
    <cellStyle name="Обычный 5 2 2 11 3 9 2" xfId="23377"/>
    <cellStyle name="Обычный 5 2 2 11 4" xfId="23378"/>
    <cellStyle name="Обычный 5 2 2 11 4 2" xfId="23379"/>
    <cellStyle name="Обычный 5 2 2 11 4 2 2" xfId="23380"/>
    <cellStyle name="Обычный 5 2 2 11 4 3" xfId="23381"/>
    <cellStyle name="Обычный 5 2 2 11 4 3 2" xfId="23382"/>
    <cellStyle name="Обычный 5 2 2 11 4 4" xfId="23383"/>
    <cellStyle name="Обычный 5 2 2 11 4 4 2" xfId="23384"/>
    <cellStyle name="Обычный 5 2 2 11 4 5" xfId="23385"/>
    <cellStyle name="Обычный 5 2 2 11 4 5 2" xfId="23386"/>
    <cellStyle name="Обычный 5 2 2 11 4 6" xfId="23387"/>
    <cellStyle name="Обычный 5 2 2 11 5" xfId="23388"/>
    <cellStyle name="Обычный 5 2 2 11 5 2" xfId="23389"/>
    <cellStyle name="Обычный 5 2 2 11 5 2 2" xfId="23390"/>
    <cellStyle name="Обычный 5 2 2 11 5 3" xfId="23391"/>
    <cellStyle name="Обычный 5 2 2 11 5 3 2" xfId="23392"/>
    <cellStyle name="Обычный 5 2 2 11 5 4" xfId="23393"/>
    <cellStyle name="Обычный 5 2 2 11 5 4 2" xfId="23394"/>
    <cellStyle name="Обычный 5 2 2 11 5 5" xfId="23395"/>
    <cellStyle name="Обычный 5 2 2 11 6" xfId="23396"/>
    <cellStyle name="Обычный 5 2 2 11 6 2" xfId="23397"/>
    <cellStyle name="Обычный 5 2 2 11 7" xfId="23398"/>
    <cellStyle name="Обычный 5 2 2 11 7 2" xfId="23399"/>
    <cellStyle name="Обычный 5 2 2 11 8" xfId="23400"/>
    <cellStyle name="Обычный 5 2 2 11 8 2" xfId="23401"/>
    <cellStyle name="Обычный 5 2 2 11 9" xfId="23402"/>
    <cellStyle name="Обычный 5 2 2 11 9 2" xfId="23403"/>
    <cellStyle name="Обычный 5 2 2 12" xfId="23404"/>
    <cellStyle name="Обычный 5 2 2 12 10" xfId="23405"/>
    <cellStyle name="Обычный 5 2 2 12 10 2" xfId="23406"/>
    <cellStyle name="Обычный 5 2 2 12 11" xfId="23407"/>
    <cellStyle name="Обычный 5 2 2 12 11 2" xfId="23408"/>
    <cellStyle name="Обычный 5 2 2 12 12" xfId="23409"/>
    <cellStyle name="Обычный 5 2 2 12 2" xfId="23410"/>
    <cellStyle name="Обычный 5 2 2 12 2 10" xfId="23411"/>
    <cellStyle name="Обычный 5 2 2 12 2 10 2" xfId="23412"/>
    <cellStyle name="Обычный 5 2 2 12 2 11" xfId="23413"/>
    <cellStyle name="Обычный 5 2 2 12 2 2" xfId="23414"/>
    <cellStyle name="Обычный 5 2 2 12 2 2 10" xfId="23415"/>
    <cellStyle name="Обычный 5 2 2 12 2 2 2" xfId="23416"/>
    <cellStyle name="Обычный 5 2 2 12 2 2 2 2" xfId="23417"/>
    <cellStyle name="Обычный 5 2 2 12 2 2 2 2 2" xfId="23418"/>
    <cellStyle name="Обычный 5 2 2 12 2 2 2 3" xfId="23419"/>
    <cellStyle name="Обычный 5 2 2 12 2 2 2 3 2" xfId="23420"/>
    <cellStyle name="Обычный 5 2 2 12 2 2 2 4" xfId="23421"/>
    <cellStyle name="Обычный 5 2 2 12 2 2 2 4 2" xfId="23422"/>
    <cellStyle name="Обычный 5 2 2 12 2 2 2 5" xfId="23423"/>
    <cellStyle name="Обычный 5 2 2 12 2 2 2 5 2" xfId="23424"/>
    <cellStyle name="Обычный 5 2 2 12 2 2 2 6" xfId="23425"/>
    <cellStyle name="Обычный 5 2 2 12 2 2 3" xfId="23426"/>
    <cellStyle name="Обычный 5 2 2 12 2 2 3 2" xfId="23427"/>
    <cellStyle name="Обычный 5 2 2 12 2 2 3 2 2" xfId="23428"/>
    <cellStyle name="Обычный 5 2 2 12 2 2 3 3" xfId="23429"/>
    <cellStyle name="Обычный 5 2 2 12 2 2 3 3 2" xfId="23430"/>
    <cellStyle name="Обычный 5 2 2 12 2 2 3 4" xfId="23431"/>
    <cellStyle name="Обычный 5 2 2 12 2 2 3 4 2" xfId="23432"/>
    <cellStyle name="Обычный 5 2 2 12 2 2 3 5" xfId="23433"/>
    <cellStyle name="Обычный 5 2 2 12 2 2 4" xfId="23434"/>
    <cellStyle name="Обычный 5 2 2 12 2 2 4 2" xfId="23435"/>
    <cellStyle name="Обычный 5 2 2 12 2 2 5" xfId="23436"/>
    <cellStyle name="Обычный 5 2 2 12 2 2 5 2" xfId="23437"/>
    <cellStyle name="Обычный 5 2 2 12 2 2 6" xfId="23438"/>
    <cellStyle name="Обычный 5 2 2 12 2 2 6 2" xfId="23439"/>
    <cellStyle name="Обычный 5 2 2 12 2 2 7" xfId="23440"/>
    <cellStyle name="Обычный 5 2 2 12 2 2 7 2" xfId="23441"/>
    <cellStyle name="Обычный 5 2 2 12 2 2 8" xfId="23442"/>
    <cellStyle name="Обычный 5 2 2 12 2 2 8 2" xfId="23443"/>
    <cellStyle name="Обычный 5 2 2 12 2 2 9" xfId="23444"/>
    <cellStyle name="Обычный 5 2 2 12 2 2 9 2" xfId="23445"/>
    <cellStyle name="Обычный 5 2 2 12 2 3" xfId="23446"/>
    <cellStyle name="Обычный 5 2 2 12 2 3 2" xfId="23447"/>
    <cellStyle name="Обычный 5 2 2 12 2 3 2 2" xfId="23448"/>
    <cellStyle name="Обычный 5 2 2 12 2 3 3" xfId="23449"/>
    <cellStyle name="Обычный 5 2 2 12 2 3 3 2" xfId="23450"/>
    <cellStyle name="Обычный 5 2 2 12 2 3 4" xfId="23451"/>
    <cellStyle name="Обычный 5 2 2 12 2 3 4 2" xfId="23452"/>
    <cellStyle name="Обычный 5 2 2 12 2 3 5" xfId="23453"/>
    <cellStyle name="Обычный 5 2 2 12 2 3 5 2" xfId="23454"/>
    <cellStyle name="Обычный 5 2 2 12 2 3 6" xfId="23455"/>
    <cellStyle name="Обычный 5 2 2 12 2 4" xfId="23456"/>
    <cellStyle name="Обычный 5 2 2 12 2 4 2" xfId="23457"/>
    <cellStyle name="Обычный 5 2 2 12 2 4 2 2" xfId="23458"/>
    <cellStyle name="Обычный 5 2 2 12 2 4 3" xfId="23459"/>
    <cellStyle name="Обычный 5 2 2 12 2 4 3 2" xfId="23460"/>
    <cellStyle name="Обычный 5 2 2 12 2 4 4" xfId="23461"/>
    <cellStyle name="Обычный 5 2 2 12 2 4 4 2" xfId="23462"/>
    <cellStyle name="Обычный 5 2 2 12 2 4 5" xfId="23463"/>
    <cellStyle name="Обычный 5 2 2 12 2 5" xfId="23464"/>
    <cellStyle name="Обычный 5 2 2 12 2 5 2" xfId="23465"/>
    <cellStyle name="Обычный 5 2 2 12 2 6" xfId="23466"/>
    <cellStyle name="Обычный 5 2 2 12 2 6 2" xfId="23467"/>
    <cellStyle name="Обычный 5 2 2 12 2 7" xfId="23468"/>
    <cellStyle name="Обычный 5 2 2 12 2 7 2" xfId="23469"/>
    <cellStyle name="Обычный 5 2 2 12 2 8" xfId="23470"/>
    <cellStyle name="Обычный 5 2 2 12 2 8 2" xfId="23471"/>
    <cellStyle name="Обычный 5 2 2 12 2 9" xfId="23472"/>
    <cellStyle name="Обычный 5 2 2 12 2 9 2" xfId="23473"/>
    <cellStyle name="Обычный 5 2 2 12 3" xfId="23474"/>
    <cellStyle name="Обычный 5 2 2 12 3 10" xfId="23475"/>
    <cellStyle name="Обычный 5 2 2 12 3 2" xfId="23476"/>
    <cellStyle name="Обычный 5 2 2 12 3 2 2" xfId="23477"/>
    <cellStyle name="Обычный 5 2 2 12 3 2 2 2" xfId="23478"/>
    <cellStyle name="Обычный 5 2 2 12 3 2 3" xfId="23479"/>
    <cellStyle name="Обычный 5 2 2 12 3 2 3 2" xfId="23480"/>
    <cellStyle name="Обычный 5 2 2 12 3 2 4" xfId="23481"/>
    <cellStyle name="Обычный 5 2 2 12 3 2 4 2" xfId="23482"/>
    <cellStyle name="Обычный 5 2 2 12 3 2 5" xfId="23483"/>
    <cellStyle name="Обычный 5 2 2 12 3 2 5 2" xfId="23484"/>
    <cellStyle name="Обычный 5 2 2 12 3 2 6" xfId="23485"/>
    <cellStyle name="Обычный 5 2 2 12 3 3" xfId="23486"/>
    <cellStyle name="Обычный 5 2 2 12 3 3 2" xfId="23487"/>
    <cellStyle name="Обычный 5 2 2 12 3 3 2 2" xfId="23488"/>
    <cellStyle name="Обычный 5 2 2 12 3 3 3" xfId="23489"/>
    <cellStyle name="Обычный 5 2 2 12 3 3 3 2" xfId="23490"/>
    <cellStyle name="Обычный 5 2 2 12 3 3 4" xfId="23491"/>
    <cellStyle name="Обычный 5 2 2 12 3 3 4 2" xfId="23492"/>
    <cellStyle name="Обычный 5 2 2 12 3 3 5" xfId="23493"/>
    <cellStyle name="Обычный 5 2 2 12 3 4" xfId="23494"/>
    <cellStyle name="Обычный 5 2 2 12 3 4 2" xfId="23495"/>
    <cellStyle name="Обычный 5 2 2 12 3 5" xfId="23496"/>
    <cellStyle name="Обычный 5 2 2 12 3 5 2" xfId="23497"/>
    <cellStyle name="Обычный 5 2 2 12 3 6" xfId="23498"/>
    <cellStyle name="Обычный 5 2 2 12 3 6 2" xfId="23499"/>
    <cellStyle name="Обычный 5 2 2 12 3 7" xfId="23500"/>
    <cellStyle name="Обычный 5 2 2 12 3 7 2" xfId="23501"/>
    <cellStyle name="Обычный 5 2 2 12 3 8" xfId="23502"/>
    <cellStyle name="Обычный 5 2 2 12 3 8 2" xfId="23503"/>
    <cellStyle name="Обычный 5 2 2 12 3 9" xfId="23504"/>
    <cellStyle name="Обычный 5 2 2 12 3 9 2" xfId="23505"/>
    <cellStyle name="Обычный 5 2 2 12 4" xfId="23506"/>
    <cellStyle name="Обычный 5 2 2 12 4 2" xfId="23507"/>
    <cellStyle name="Обычный 5 2 2 12 4 2 2" xfId="23508"/>
    <cellStyle name="Обычный 5 2 2 12 4 3" xfId="23509"/>
    <cellStyle name="Обычный 5 2 2 12 4 3 2" xfId="23510"/>
    <cellStyle name="Обычный 5 2 2 12 4 4" xfId="23511"/>
    <cellStyle name="Обычный 5 2 2 12 4 4 2" xfId="23512"/>
    <cellStyle name="Обычный 5 2 2 12 4 5" xfId="23513"/>
    <cellStyle name="Обычный 5 2 2 12 4 5 2" xfId="23514"/>
    <cellStyle name="Обычный 5 2 2 12 4 6" xfId="23515"/>
    <cellStyle name="Обычный 5 2 2 12 5" xfId="23516"/>
    <cellStyle name="Обычный 5 2 2 12 5 2" xfId="23517"/>
    <cellStyle name="Обычный 5 2 2 12 5 2 2" xfId="23518"/>
    <cellStyle name="Обычный 5 2 2 12 5 3" xfId="23519"/>
    <cellStyle name="Обычный 5 2 2 12 5 3 2" xfId="23520"/>
    <cellStyle name="Обычный 5 2 2 12 5 4" xfId="23521"/>
    <cellStyle name="Обычный 5 2 2 12 5 4 2" xfId="23522"/>
    <cellStyle name="Обычный 5 2 2 12 5 5" xfId="23523"/>
    <cellStyle name="Обычный 5 2 2 12 6" xfId="23524"/>
    <cellStyle name="Обычный 5 2 2 12 6 2" xfId="23525"/>
    <cellStyle name="Обычный 5 2 2 12 7" xfId="23526"/>
    <cellStyle name="Обычный 5 2 2 12 7 2" xfId="23527"/>
    <cellStyle name="Обычный 5 2 2 12 8" xfId="23528"/>
    <cellStyle name="Обычный 5 2 2 12 8 2" xfId="23529"/>
    <cellStyle name="Обычный 5 2 2 12 9" xfId="23530"/>
    <cellStyle name="Обычный 5 2 2 12 9 2" xfId="23531"/>
    <cellStyle name="Обычный 5 2 2 13" xfId="23532"/>
    <cellStyle name="Обычный 5 2 2 13 10" xfId="23533"/>
    <cellStyle name="Обычный 5 2 2 13 10 2" xfId="23534"/>
    <cellStyle name="Обычный 5 2 2 13 11" xfId="23535"/>
    <cellStyle name="Обычный 5 2 2 13 11 2" xfId="23536"/>
    <cellStyle name="Обычный 5 2 2 13 12" xfId="23537"/>
    <cellStyle name="Обычный 5 2 2 13 2" xfId="23538"/>
    <cellStyle name="Обычный 5 2 2 13 2 10" xfId="23539"/>
    <cellStyle name="Обычный 5 2 2 13 2 10 2" xfId="23540"/>
    <cellStyle name="Обычный 5 2 2 13 2 11" xfId="23541"/>
    <cellStyle name="Обычный 5 2 2 13 2 2" xfId="23542"/>
    <cellStyle name="Обычный 5 2 2 13 2 2 10" xfId="23543"/>
    <cellStyle name="Обычный 5 2 2 13 2 2 2" xfId="23544"/>
    <cellStyle name="Обычный 5 2 2 13 2 2 2 2" xfId="23545"/>
    <cellStyle name="Обычный 5 2 2 13 2 2 2 2 2" xfId="23546"/>
    <cellStyle name="Обычный 5 2 2 13 2 2 2 3" xfId="23547"/>
    <cellStyle name="Обычный 5 2 2 13 2 2 2 3 2" xfId="23548"/>
    <cellStyle name="Обычный 5 2 2 13 2 2 2 4" xfId="23549"/>
    <cellStyle name="Обычный 5 2 2 13 2 2 2 4 2" xfId="23550"/>
    <cellStyle name="Обычный 5 2 2 13 2 2 2 5" xfId="23551"/>
    <cellStyle name="Обычный 5 2 2 13 2 2 2 5 2" xfId="23552"/>
    <cellStyle name="Обычный 5 2 2 13 2 2 2 6" xfId="23553"/>
    <cellStyle name="Обычный 5 2 2 13 2 2 3" xfId="23554"/>
    <cellStyle name="Обычный 5 2 2 13 2 2 3 2" xfId="23555"/>
    <cellStyle name="Обычный 5 2 2 13 2 2 3 2 2" xfId="23556"/>
    <cellStyle name="Обычный 5 2 2 13 2 2 3 3" xfId="23557"/>
    <cellStyle name="Обычный 5 2 2 13 2 2 3 3 2" xfId="23558"/>
    <cellStyle name="Обычный 5 2 2 13 2 2 3 4" xfId="23559"/>
    <cellStyle name="Обычный 5 2 2 13 2 2 3 4 2" xfId="23560"/>
    <cellStyle name="Обычный 5 2 2 13 2 2 3 5" xfId="23561"/>
    <cellStyle name="Обычный 5 2 2 13 2 2 4" xfId="23562"/>
    <cellStyle name="Обычный 5 2 2 13 2 2 4 2" xfId="23563"/>
    <cellStyle name="Обычный 5 2 2 13 2 2 5" xfId="23564"/>
    <cellStyle name="Обычный 5 2 2 13 2 2 5 2" xfId="23565"/>
    <cellStyle name="Обычный 5 2 2 13 2 2 6" xfId="23566"/>
    <cellStyle name="Обычный 5 2 2 13 2 2 6 2" xfId="23567"/>
    <cellStyle name="Обычный 5 2 2 13 2 2 7" xfId="23568"/>
    <cellStyle name="Обычный 5 2 2 13 2 2 7 2" xfId="23569"/>
    <cellStyle name="Обычный 5 2 2 13 2 2 8" xfId="23570"/>
    <cellStyle name="Обычный 5 2 2 13 2 2 8 2" xfId="23571"/>
    <cellStyle name="Обычный 5 2 2 13 2 2 9" xfId="23572"/>
    <cellStyle name="Обычный 5 2 2 13 2 2 9 2" xfId="23573"/>
    <cellStyle name="Обычный 5 2 2 13 2 3" xfId="23574"/>
    <cellStyle name="Обычный 5 2 2 13 2 3 2" xfId="23575"/>
    <cellStyle name="Обычный 5 2 2 13 2 3 2 2" xfId="23576"/>
    <cellStyle name="Обычный 5 2 2 13 2 3 3" xfId="23577"/>
    <cellStyle name="Обычный 5 2 2 13 2 3 3 2" xfId="23578"/>
    <cellStyle name="Обычный 5 2 2 13 2 3 4" xfId="23579"/>
    <cellStyle name="Обычный 5 2 2 13 2 3 4 2" xfId="23580"/>
    <cellStyle name="Обычный 5 2 2 13 2 3 5" xfId="23581"/>
    <cellStyle name="Обычный 5 2 2 13 2 3 5 2" xfId="23582"/>
    <cellStyle name="Обычный 5 2 2 13 2 3 6" xfId="23583"/>
    <cellStyle name="Обычный 5 2 2 13 2 4" xfId="23584"/>
    <cellStyle name="Обычный 5 2 2 13 2 4 2" xfId="23585"/>
    <cellStyle name="Обычный 5 2 2 13 2 4 2 2" xfId="23586"/>
    <cellStyle name="Обычный 5 2 2 13 2 4 3" xfId="23587"/>
    <cellStyle name="Обычный 5 2 2 13 2 4 3 2" xfId="23588"/>
    <cellStyle name="Обычный 5 2 2 13 2 4 4" xfId="23589"/>
    <cellStyle name="Обычный 5 2 2 13 2 4 4 2" xfId="23590"/>
    <cellStyle name="Обычный 5 2 2 13 2 4 5" xfId="23591"/>
    <cellStyle name="Обычный 5 2 2 13 2 5" xfId="23592"/>
    <cellStyle name="Обычный 5 2 2 13 2 5 2" xfId="23593"/>
    <cellStyle name="Обычный 5 2 2 13 2 6" xfId="23594"/>
    <cellStyle name="Обычный 5 2 2 13 2 6 2" xfId="23595"/>
    <cellStyle name="Обычный 5 2 2 13 2 7" xfId="23596"/>
    <cellStyle name="Обычный 5 2 2 13 2 7 2" xfId="23597"/>
    <cellStyle name="Обычный 5 2 2 13 2 8" xfId="23598"/>
    <cellStyle name="Обычный 5 2 2 13 2 8 2" xfId="23599"/>
    <cellStyle name="Обычный 5 2 2 13 2 9" xfId="23600"/>
    <cellStyle name="Обычный 5 2 2 13 2 9 2" xfId="23601"/>
    <cellStyle name="Обычный 5 2 2 13 3" xfId="23602"/>
    <cellStyle name="Обычный 5 2 2 13 3 10" xfId="23603"/>
    <cellStyle name="Обычный 5 2 2 13 3 2" xfId="23604"/>
    <cellStyle name="Обычный 5 2 2 13 3 2 2" xfId="23605"/>
    <cellStyle name="Обычный 5 2 2 13 3 2 2 2" xfId="23606"/>
    <cellStyle name="Обычный 5 2 2 13 3 2 3" xfId="23607"/>
    <cellStyle name="Обычный 5 2 2 13 3 2 3 2" xfId="23608"/>
    <cellStyle name="Обычный 5 2 2 13 3 2 4" xfId="23609"/>
    <cellStyle name="Обычный 5 2 2 13 3 2 4 2" xfId="23610"/>
    <cellStyle name="Обычный 5 2 2 13 3 2 5" xfId="23611"/>
    <cellStyle name="Обычный 5 2 2 13 3 2 5 2" xfId="23612"/>
    <cellStyle name="Обычный 5 2 2 13 3 2 6" xfId="23613"/>
    <cellStyle name="Обычный 5 2 2 13 3 3" xfId="23614"/>
    <cellStyle name="Обычный 5 2 2 13 3 3 2" xfId="23615"/>
    <cellStyle name="Обычный 5 2 2 13 3 3 2 2" xfId="23616"/>
    <cellStyle name="Обычный 5 2 2 13 3 3 3" xfId="23617"/>
    <cellStyle name="Обычный 5 2 2 13 3 3 3 2" xfId="23618"/>
    <cellStyle name="Обычный 5 2 2 13 3 3 4" xfId="23619"/>
    <cellStyle name="Обычный 5 2 2 13 3 3 4 2" xfId="23620"/>
    <cellStyle name="Обычный 5 2 2 13 3 3 5" xfId="23621"/>
    <cellStyle name="Обычный 5 2 2 13 3 4" xfId="23622"/>
    <cellStyle name="Обычный 5 2 2 13 3 4 2" xfId="23623"/>
    <cellStyle name="Обычный 5 2 2 13 3 5" xfId="23624"/>
    <cellStyle name="Обычный 5 2 2 13 3 5 2" xfId="23625"/>
    <cellStyle name="Обычный 5 2 2 13 3 6" xfId="23626"/>
    <cellStyle name="Обычный 5 2 2 13 3 6 2" xfId="23627"/>
    <cellStyle name="Обычный 5 2 2 13 3 7" xfId="23628"/>
    <cellStyle name="Обычный 5 2 2 13 3 7 2" xfId="23629"/>
    <cellStyle name="Обычный 5 2 2 13 3 8" xfId="23630"/>
    <cellStyle name="Обычный 5 2 2 13 3 8 2" xfId="23631"/>
    <cellStyle name="Обычный 5 2 2 13 3 9" xfId="23632"/>
    <cellStyle name="Обычный 5 2 2 13 3 9 2" xfId="23633"/>
    <cellStyle name="Обычный 5 2 2 13 4" xfId="23634"/>
    <cellStyle name="Обычный 5 2 2 13 4 2" xfId="23635"/>
    <cellStyle name="Обычный 5 2 2 13 4 2 2" xfId="23636"/>
    <cellStyle name="Обычный 5 2 2 13 4 3" xfId="23637"/>
    <cellStyle name="Обычный 5 2 2 13 4 3 2" xfId="23638"/>
    <cellStyle name="Обычный 5 2 2 13 4 4" xfId="23639"/>
    <cellStyle name="Обычный 5 2 2 13 4 4 2" xfId="23640"/>
    <cellStyle name="Обычный 5 2 2 13 4 5" xfId="23641"/>
    <cellStyle name="Обычный 5 2 2 13 4 5 2" xfId="23642"/>
    <cellStyle name="Обычный 5 2 2 13 4 6" xfId="23643"/>
    <cellStyle name="Обычный 5 2 2 13 5" xfId="23644"/>
    <cellStyle name="Обычный 5 2 2 13 5 2" xfId="23645"/>
    <cellStyle name="Обычный 5 2 2 13 5 2 2" xfId="23646"/>
    <cellStyle name="Обычный 5 2 2 13 5 3" xfId="23647"/>
    <cellStyle name="Обычный 5 2 2 13 5 3 2" xfId="23648"/>
    <cellStyle name="Обычный 5 2 2 13 5 4" xfId="23649"/>
    <cellStyle name="Обычный 5 2 2 13 5 4 2" xfId="23650"/>
    <cellStyle name="Обычный 5 2 2 13 5 5" xfId="23651"/>
    <cellStyle name="Обычный 5 2 2 13 6" xfId="23652"/>
    <cellStyle name="Обычный 5 2 2 13 6 2" xfId="23653"/>
    <cellStyle name="Обычный 5 2 2 13 7" xfId="23654"/>
    <cellStyle name="Обычный 5 2 2 13 7 2" xfId="23655"/>
    <cellStyle name="Обычный 5 2 2 13 8" xfId="23656"/>
    <cellStyle name="Обычный 5 2 2 13 8 2" xfId="23657"/>
    <cellStyle name="Обычный 5 2 2 13 9" xfId="23658"/>
    <cellStyle name="Обычный 5 2 2 13 9 2" xfId="23659"/>
    <cellStyle name="Обычный 5 2 2 14" xfId="23660"/>
    <cellStyle name="Обычный 5 2 2 14 10" xfId="23661"/>
    <cellStyle name="Обычный 5 2 2 14 10 2" xfId="23662"/>
    <cellStyle name="Обычный 5 2 2 14 11" xfId="23663"/>
    <cellStyle name="Обычный 5 2 2 14 2" xfId="23664"/>
    <cellStyle name="Обычный 5 2 2 14 2 10" xfId="23665"/>
    <cellStyle name="Обычный 5 2 2 14 2 2" xfId="23666"/>
    <cellStyle name="Обычный 5 2 2 14 2 2 2" xfId="23667"/>
    <cellStyle name="Обычный 5 2 2 14 2 2 2 2" xfId="23668"/>
    <cellStyle name="Обычный 5 2 2 14 2 2 3" xfId="23669"/>
    <cellStyle name="Обычный 5 2 2 14 2 2 3 2" xfId="23670"/>
    <cellStyle name="Обычный 5 2 2 14 2 2 4" xfId="23671"/>
    <cellStyle name="Обычный 5 2 2 14 2 2 4 2" xfId="23672"/>
    <cellStyle name="Обычный 5 2 2 14 2 2 5" xfId="23673"/>
    <cellStyle name="Обычный 5 2 2 14 2 2 5 2" xfId="23674"/>
    <cellStyle name="Обычный 5 2 2 14 2 2 6" xfId="23675"/>
    <cellStyle name="Обычный 5 2 2 14 2 3" xfId="23676"/>
    <cellStyle name="Обычный 5 2 2 14 2 3 2" xfId="23677"/>
    <cellStyle name="Обычный 5 2 2 14 2 3 2 2" xfId="23678"/>
    <cellStyle name="Обычный 5 2 2 14 2 3 3" xfId="23679"/>
    <cellStyle name="Обычный 5 2 2 14 2 3 3 2" xfId="23680"/>
    <cellStyle name="Обычный 5 2 2 14 2 3 4" xfId="23681"/>
    <cellStyle name="Обычный 5 2 2 14 2 3 4 2" xfId="23682"/>
    <cellStyle name="Обычный 5 2 2 14 2 3 5" xfId="23683"/>
    <cellStyle name="Обычный 5 2 2 14 2 4" xfId="23684"/>
    <cellStyle name="Обычный 5 2 2 14 2 4 2" xfId="23685"/>
    <cellStyle name="Обычный 5 2 2 14 2 5" xfId="23686"/>
    <cellStyle name="Обычный 5 2 2 14 2 5 2" xfId="23687"/>
    <cellStyle name="Обычный 5 2 2 14 2 6" xfId="23688"/>
    <cellStyle name="Обычный 5 2 2 14 2 6 2" xfId="23689"/>
    <cellStyle name="Обычный 5 2 2 14 2 7" xfId="23690"/>
    <cellStyle name="Обычный 5 2 2 14 2 7 2" xfId="23691"/>
    <cellStyle name="Обычный 5 2 2 14 2 8" xfId="23692"/>
    <cellStyle name="Обычный 5 2 2 14 2 8 2" xfId="23693"/>
    <cellStyle name="Обычный 5 2 2 14 2 9" xfId="23694"/>
    <cellStyle name="Обычный 5 2 2 14 2 9 2" xfId="23695"/>
    <cellStyle name="Обычный 5 2 2 14 3" xfId="23696"/>
    <cellStyle name="Обычный 5 2 2 14 3 2" xfId="23697"/>
    <cellStyle name="Обычный 5 2 2 14 3 2 2" xfId="23698"/>
    <cellStyle name="Обычный 5 2 2 14 3 3" xfId="23699"/>
    <cellStyle name="Обычный 5 2 2 14 3 3 2" xfId="23700"/>
    <cellStyle name="Обычный 5 2 2 14 3 4" xfId="23701"/>
    <cellStyle name="Обычный 5 2 2 14 3 4 2" xfId="23702"/>
    <cellStyle name="Обычный 5 2 2 14 3 5" xfId="23703"/>
    <cellStyle name="Обычный 5 2 2 14 3 5 2" xfId="23704"/>
    <cellStyle name="Обычный 5 2 2 14 3 6" xfId="23705"/>
    <cellStyle name="Обычный 5 2 2 14 4" xfId="23706"/>
    <cellStyle name="Обычный 5 2 2 14 4 2" xfId="23707"/>
    <cellStyle name="Обычный 5 2 2 14 4 2 2" xfId="23708"/>
    <cellStyle name="Обычный 5 2 2 14 4 3" xfId="23709"/>
    <cellStyle name="Обычный 5 2 2 14 4 3 2" xfId="23710"/>
    <cellStyle name="Обычный 5 2 2 14 4 4" xfId="23711"/>
    <cellStyle name="Обычный 5 2 2 14 4 4 2" xfId="23712"/>
    <cellStyle name="Обычный 5 2 2 14 4 5" xfId="23713"/>
    <cellStyle name="Обычный 5 2 2 14 5" xfId="23714"/>
    <cellStyle name="Обычный 5 2 2 14 5 2" xfId="23715"/>
    <cellStyle name="Обычный 5 2 2 14 6" xfId="23716"/>
    <cellStyle name="Обычный 5 2 2 14 6 2" xfId="23717"/>
    <cellStyle name="Обычный 5 2 2 14 7" xfId="23718"/>
    <cellStyle name="Обычный 5 2 2 14 7 2" xfId="23719"/>
    <cellStyle name="Обычный 5 2 2 14 8" xfId="23720"/>
    <cellStyle name="Обычный 5 2 2 14 8 2" xfId="23721"/>
    <cellStyle name="Обычный 5 2 2 14 9" xfId="23722"/>
    <cellStyle name="Обычный 5 2 2 14 9 2" xfId="23723"/>
    <cellStyle name="Обычный 5 2 2 15" xfId="23724"/>
    <cellStyle name="Обычный 5 2 2 15 10" xfId="23725"/>
    <cellStyle name="Обычный 5 2 2 15 2" xfId="23726"/>
    <cellStyle name="Обычный 5 2 2 15 2 2" xfId="23727"/>
    <cellStyle name="Обычный 5 2 2 15 2 2 2" xfId="23728"/>
    <cellStyle name="Обычный 5 2 2 15 2 3" xfId="23729"/>
    <cellStyle name="Обычный 5 2 2 15 2 3 2" xfId="23730"/>
    <cellStyle name="Обычный 5 2 2 15 2 4" xfId="23731"/>
    <cellStyle name="Обычный 5 2 2 15 2 4 2" xfId="23732"/>
    <cellStyle name="Обычный 5 2 2 15 2 5" xfId="23733"/>
    <cellStyle name="Обычный 5 2 2 15 2 5 2" xfId="23734"/>
    <cellStyle name="Обычный 5 2 2 15 2 6" xfId="23735"/>
    <cellStyle name="Обычный 5 2 2 15 3" xfId="23736"/>
    <cellStyle name="Обычный 5 2 2 15 3 2" xfId="23737"/>
    <cellStyle name="Обычный 5 2 2 15 3 2 2" xfId="23738"/>
    <cellStyle name="Обычный 5 2 2 15 3 3" xfId="23739"/>
    <cellStyle name="Обычный 5 2 2 15 3 3 2" xfId="23740"/>
    <cellStyle name="Обычный 5 2 2 15 3 4" xfId="23741"/>
    <cellStyle name="Обычный 5 2 2 15 3 4 2" xfId="23742"/>
    <cellStyle name="Обычный 5 2 2 15 3 5" xfId="23743"/>
    <cellStyle name="Обычный 5 2 2 15 4" xfId="23744"/>
    <cellStyle name="Обычный 5 2 2 15 4 2" xfId="23745"/>
    <cellStyle name="Обычный 5 2 2 15 5" xfId="23746"/>
    <cellStyle name="Обычный 5 2 2 15 5 2" xfId="23747"/>
    <cellStyle name="Обычный 5 2 2 15 6" xfId="23748"/>
    <cellStyle name="Обычный 5 2 2 15 6 2" xfId="23749"/>
    <cellStyle name="Обычный 5 2 2 15 7" xfId="23750"/>
    <cellStyle name="Обычный 5 2 2 15 7 2" xfId="23751"/>
    <cellStyle name="Обычный 5 2 2 15 8" xfId="23752"/>
    <cellStyle name="Обычный 5 2 2 15 8 2" xfId="23753"/>
    <cellStyle name="Обычный 5 2 2 15 9" xfId="23754"/>
    <cellStyle name="Обычный 5 2 2 15 9 2" xfId="23755"/>
    <cellStyle name="Обычный 5 2 2 16" xfId="23756"/>
    <cellStyle name="Обычный 5 2 2 16 2" xfId="23757"/>
    <cellStyle name="Обычный 5 2 2 16 2 2" xfId="23758"/>
    <cellStyle name="Обычный 5 2 2 16 2 2 2" xfId="23759"/>
    <cellStyle name="Обычный 5 2 2 16 2 3" xfId="23760"/>
    <cellStyle name="Обычный 5 2 2 16 2 3 2" xfId="23761"/>
    <cellStyle name="Обычный 5 2 2 16 2 4" xfId="23762"/>
    <cellStyle name="Обычный 5 2 2 16 2 4 2" xfId="23763"/>
    <cellStyle name="Обычный 5 2 2 16 2 5" xfId="23764"/>
    <cellStyle name="Обычный 5 2 2 16 2 5 2" xfId="23765"/>
    <cellStyle name="Обычный 5 2 2 16 2 6" xfId="23766"/>
    <cellStyle name="Обычный 5 2 2 16 3" xfId="23767"/>
    <cellStyle name="Обычный 5 2 2 16 3 2" xfId="23768"/>
    <cellStyle name="Обычный 5 2 2 16 4" xfId="23769"/>
    <cellStyle name="Обычный 5 2 2 16 4 2" xfId="23770"/>
    <cellStyle name="Обычный 5 2 2 16 5" xfId="23771"/>
    <cellStyle name="Обычный 5 2 2 16 5 2" xfId="23772"/>
    <cellStyle name="Обычный 5 2 2 16 6" xfId="23773"/>
    <cellStyle name="Обычный 5 2 2 16 6 2" xfId="23774"/>
    <cellStyle name="Обычный 5 2 2 16 7" xfId="23775"/>
    <cellStyle name="Обычный 5 2 2 17" xfId="23776"/>
    <cellStyle name="Обычный 5 2 2 17 2" xfId="23777"/>
    <cellStyle name="Обычный 5 2 2 17 2 2" xfId="23778"/>
    <cellStyle name="Обычный 5 2 2 17 3" xfId="23779"/>
    <cellStyle name="Обычный 5 2 2 17 3 2" xfId="23780"/>
    <cellStyle name="Обычный 5 2 2 17 4" xfId="23781"/>
    <cellStyle name="Обычный 5 2 2 17 4 2" xfId="23782"/>
    <cellStyle name="Обычный 5 2 2 17 5" xfId="23783"/>
    <cellStyle name="Обычный 5 2 2 17 5 2" xfId="23784"/>
    <cellStyle name="Обычный 5 2 2 17 6" xfId="23785"/>
    <cellStyle name="Обычный 5 2 2 18" xfId="23786"/>
    <cellStyle name="Обычный 5 2 2 18 2" xfId="23787"/>
    <cellStyle name="Обычный 5 2 2 18 2 2" xfId="23788"/>
    <cellStyle name="Обычный 5 2 2 18 3" xfId="23789"/>
    <cellStyle name="Обычный 5 2 2 18 3 2" xfId="23790"/>
    <cellStyle name="Обычный 5 2 2 18 4" xfId="23791"/>
    <cellStyle name="Обычный 5 2 2 18 4 2" xfId="23792"/>
    <cellStyle name="Обычный 5 2 2 18 5" xfId="23793"/>
    <cellStyle name="Обычный 5 2 2 19" xfId="23794"/>
    <cellStyle name="Обычный 5 2 2 19 2" xfId="23795"/>
    <cellStyle name="Обычный 5 2 2 2" xfId="872"/>
    <cellStyle name="Обычный 5 2 2 2 2" xfId="23796"/>
    <cellStyle name="Обычный 5 2 2 2 2 10" xfId="23797"/>
    <cellStyle name="Обычный 5 2 2 2 2 10 2" xfId="23798"/>
    <cellStyle name="Обычный 5 2 2 2 2 11" xfId="23799"/>
    <cellStyle name="Обычный 5 2 2 2 2 11 2" xfId="23800"/>
    <cellStyle name="Обычный 5 2 2 2 2 12" xfId="23801"/>
    <cellStyle name="Обычный 5 2 2 2 2 12 2" xfId="23802"/>
    <cellStyle name="Обычный 5 2 2 2 2 13" xfId="23803"/>
    <cellStyle name="Обычный 5 2 2 2 2 14" xfId="23804"/>
    <cellStyle name="Обычный 5 2 2 2 2 2" xfId="23805"/>
    <cellStyle name="Обычный 5 2 2 2 2 2 10" xfId="23806"/>
    <cellStyle name="Обычный 5 2 2 2 2 2 10 2" xfId="23807"/>
    <cellStyle name="Обычный 5 2 2 2 2 2 11" xfId="23808"/>
    <cellStyle name="Обычный 5 2 2 2 2 2 12" xfId="23809"/>
    <cellStyle name="Обычный 5 2 2 2 2 2 2" xfId="23810"/>
    <cellStyle name="Обычный 5 2 2 2 2 2 2 10" xfId="23811"/>
    <cellStyle name="Обычный 5 2 2 2 2 2 2 2" xfId="23812"/>
    <cellStyle name="Обычный 5 2 2 2 2 2 2 2 2" xfId="23813"/>
    <cellStyle name="Обычный 5 2 2 2 2 2 2 2 2 2" xfId="23814"/>
    <cellStyle name="Обычный 5 2 2 2 2 2 2 2 3" xfId="23815"/>
    <cellStyle name="Обычный 5 2 2 2 2 2 2 2 3 2" xfId="23816"/>
    <cellStyle name="Обычный 5 2 2 2 2 2 2 2 4" xfId="23817"/>
    <cellStyle name="Обычный 5 2 2 2 2 2 2 2 4 2" xfId="23818"/>
    <cellStyle name="Обычный 5 2 2 2 2 2 2 2 5" xfId="23819"/>
    <cellStyle name="Обычный 5 2 2 2 2 2 2 2 5 2" xfId="23820"/>
    <cellStyle name="Обычный 5 2 2 2 2 2 2 2 6" xfId="23821"/>
    <cellStyle name="Обычный 5 2 2 2 2 2 2 3" xfId="23822"/>
    <cellStyle name="Обычный 5 2 2 2 2 2 2 3 2" xfId="23823"/>
    <cellStyle name="Обычный 5 2 2 2 2 2 2 3 2 2" xfId="23824"/>
    <cellStyle name="Обычный 5 2 2 2 2 2 2 3 3" xfId="23825"/>
    <cellStyle name="Обычный 5 2 2 2 2 2 2 3 3 2" xfId="23826"/>
    <cellStyle name="Обычный 5 2 2 2 2 2 2 3 4" xfId="23827"/>
    <cellStyle name="Обычный 5 2 2 2 2 2 2 3 4 2" xfId="23828"/>
    <cellStyle name="Обычный 5 2 2 2 2 2 2 3 5" xfId="23829"/>
    <cellStyle name="Обычный 5 2 2 2 2 2 2 4" xfId="23830"/>
    <cellStyle name="Обычный 5 2 2 2 2 2 2 4 2" xfId="23831"/>
    <cellStyle name="Обычный 5 2 2 2 2 2 2 5" xfId="23832"/>
    <cellStyle name="Обычный 5 2 2 2 2 2 2 5 2" xfId="23833"/>
    <cellStyle name="Обычный 5 2 2 2 2 2 2 6" xfId="23834"/>
    <cellStyle name="Обычный 5 2 2 2 2 2 2 6 2" xfId="23835"/>
    <cellStyle name="Обычный 5 2 2 2 2 2 2 7" xfId="23836"/>
    <cellStyle name="Обычный 5 2 2 2 2 2 2 7 2" xfId="23837"/>
    <cellStyle name="Обычный 5 2 2 2 2 2 2 8" xfId="23838"/>
    <cellStyle name="Обычный 5 2 2 2 2 2 2 8 2" xfId="23839"/>
    <cellStyle name="Обычный 5 2 2 2 2 2 2 9" xfId="23840"/>
    <cellStyle name="Обычный 5 2 2 2 2 2 2 9 2" xfId="23841"/>
    <cellStyle name="Обычный 5 2 2 2 2 2 3" xfId="23842"/>
    <cellStyle name="Обычный 5 2 2 2 2 2 3 2" xfId="23843"/>
    <cellStyle name="Обычный 5 2 2 2 2 2 3 2 2" xfId="23844"/>
    <cellStyle name="Обычный 5 2 2 2 2 2 3 3" xfId="23845"/>
    <cellStyle name="Обычный 5 2 2 2 2 2 3 3 2" xfId="23846"/>
    <cellStyle name="Обычный 5 2 2 2 2 2 3 4" xfId="23847"/>
    <cellStyle name="Обычный 5 2 2 2 2 2 3 4 2" xfId="23848"/>
    <cellStyle name="Обычный 5 2 2 2 2 2 3 5" xfId="23849"/>
    <cellStyle name="Обычный 5 2 2 2 2 2 3 5 2" xfId="23850"/>
    <cellStyle name="Обычный 5 2 2 2 2 2 3 6" xfId="23851"/>
    <cellStyle name="Обычный 5 2 2 2 2 2 4" xfId="23852"/>
    <cellStyle name="Обычный 5 2 2 2 2 2 4 2" xfId="23853"/>
    <cellStyle name="Обычный 5 2 2 2 2 2 4 2 2" xfId="23854"/>
    <cellStyle name="Обычный 5 2 2 2 2 2 4 3" xfId="23855"/>
    <cellStyle name="Обычный 5 2 2 2 2 2 4 3 2" xfId="23856"/>
    <cellStyle name="Обычный 5 2 2 2 2 2 4 4" xfId="23857"/>
    <cellStyle name="Обычный 5 2 2 2 2 2 4 4 2" xfId="23858"/>
    <cellStyle name="Обычный 5 2 2 2 2 2 4 5" xfId="23859"/>
    <cellStyle name="Обычный 5 2 2 2 2 2 5" xfId="23860"/>
    <cellStyle name="Обычный 5 2 2 2 2 2 5 2" xfId="23861"/>
    <cellStyle name="Обычный 5 2 2 2 2 2 6" xfId="23862"/>
    <cellStyle name="Обычный 5 2 2 2 2 2 6 2" xfId="23863"/>
    <cellStyle name="Обычный 5 2 2 2 2 2 7" xfId="23864"/>
    <cellStyle name="Обычный 5 2 2 2 2 2 7 2" xfId="23865"/>
    <cellStyle name="Обычный 5 2 2 2 2 2 8" xfId="23866"/>
    <cellStyle name="Обычный 5 2 2 2 2 2 8 2" xfId="23867"/>
    <cellStyle name="Обычный 5 2 2 2 2 2 9" xfId="23868"/>
    <cellStyle name="Обычный 5 2 2 2 2 2 9 2" xfId="23869"/>
    <cellStyle name="Обычный 5 2 2 2 2 3" xfId="23870"/>
    <cellStyle name="Обычный 5 2 2 2 2 3 10" xfId="23871"/>
    <cellStyle name="Обычный 5 2 2 2 2 3 2" xfId="23872"/>
    <cellStyle name="Обычный 5 2 2 2 2 3 2 2" xfId="23873"/>
    <cellStyle name="Обычный 5 2 2 2 2 3 2 2 2" xfId="23874"/>
    <cellStyle name="Обычный 5 2 2 2 2 3 2 3" xfId="23875"/>
    <cellStyle name="Обычный 5 2 2 2 2 3 2 3 2" xfId="23876"/>
    <cellStyle name="Обычный 5 2 2 2 2 3 2 4" xfId="23877"/>
    <cellStyle name="Обычный 5 2 2 2 2 3 2 4 2" xfId="23878"/>
    <cellStyle name="Обычный 5 2 2 2 2 3 2 5" xfId="23879"/>
    <cellStyle name="Обычный 5 2 2 2 2 3 2 5 2" xfId="23880"/>
    <cellStyle name="Обычный 5 2 2 2 2 3 2 6" xfId="23881"/>
    <cellStyle name="Обычный 5 2 2 2 2 3 3" xfId="23882"/>
    <cellStyle name="Обычный 5 2 2 2 2 3 3 2" xfId="23883"/>
    <cellStyle name="Обычный 5 2 2 2 2 3 3 2 2" xfId="23884"/>
    <cellStyle name="Обычный 5 2 2 2 2 3 3 3" xfId="23885"/>
    <cellStyle name="Обычный 5 2 2 2 2 3 3 3 2" xfId="23886"/>
    <cellStyle name="Обычный 5 2 2 2 2 3 3 4" xfId="23887"/>
    <cellStyle name="Обычный 5 2 2 2 2 3 3 4 2" xfId="23888"/>
    <cellStyle name="Обычный 5 2 2 2 2 3 3 5" xfId="23889"/>
    <cellStyle name="Обычный 5 2 2 2 2 3 4" xfId="23890"/>
    <cellStyle name="Обычный 5 2 2 2 2 3 4 2" xfId="23891"/>
    <cellStyle name="Обычный 5 2 2 2 2 3 5" xfId="23892"/>
    <cellStyle name="Обычный 5 2 2 2 2 3 5 2" xfId="23893"/>
    <cellStyle name="Обычный 5 2 2 2 2 3 6" xfId="23894"/>
    <cellStyle name="Обычный 5 2 2 2 2 3 6 2" xfId="23895"/>
    <cellStyle name="Обычный 5 2 2 2 2 3 7" xfId="23896"/>
    <cellStyle name="Обычный 5 2 2 2 2 3 7 2" xfId="23897"/>
    <cellStyle name="Обычный 5 2 2 2 2 3 8" xfId="23898"/>
    <cellStyle name="Обычный 5 2 2 2 2 3 8 2" xfId="23899"/>
    <cellStyle name="Обычный 5 2 2 2 2 3 9" xfId="23900"/>
    <cellStyle name="Обычный 5 2 2 2 2 3 9 2" xfId="23901"/>
    <cellStyle name="Обычный 5 2 2 2 2 4" xfId="23902"/>
    <cellStyle name="Обычный 5 2 2 2 2 4 2" xfId="23903"/>
    <cellStyle name="Обычный 5 2 2 2 2 4 2 2" xfId="23904"/>
    <cellStyle name="Обычный 5 2 2 2 2 4 2 2 2" xfId="23905"/>
    <cellStyle name="Обычный 5 2 2 2 2 4 2 3" xfId="23906"/>
    <cellStyle name="Обычный 5 2 2 2 2 4 2 3 2" xfId="23907"/>
    <cellStyle name="Обычный 5 2 2 2 2 4 2 4" xfId="23908"/>
    <cellStyle name="Обычный 5 2 2 2 2 4 2 4 2" xfId="23909"/>
    <cellStyle name="Обычный 5 2 2 2 2 4 2 5" xfId="23910"/>
    <cellStyle name="Обычный 5 2 2 2 2 4 2 5 2" xfId="23911"/>
    <cellStyle name="Обычный 5 2 2 2 2 4 2 6" xfId="23912"/>
    <cellStyle name="Обычный 5 2 2 2 2 4 3" xfId="23913"/>
    <cellStyle name="Обычный 5 2 2 2 2 4 3 2" xfId="23914"/>
    <cellStyle name="Обычный 5 2 2 2 2 4 4" xfId="23915"/>
    <cellStyle name="Обычный 5 2 2 2 2 4 4 2" xfId="23916"/>
    <cellStyle name="Обычный 5 2 2 2 2 4 5" xfId="23917"/>
    <cellStyle name="Обычный 5 2 2 2 2 4 5 2" xfId="23918"/>
    <cellStyle name="Обычный 5 2 2 2 2 4 6" xfId="23919"/>
    <cellStyle name="Обычный 5 2 2 2 2 4 6 2" xfId="23920"/>
    <cellStyle name="Обычный 5 2 2 2 2 4 7" xfId="23921"/>
    <cellStyle name="Обычный 5 2 2 2 2 5" xfId="23922"/>
    <cellStyle name="Обычный 5 2 2 2 2 5 2" xfId="23923"/>
    <cellStyle name="Обычный 5 2 2 2 2 5 2 2" xfId="23924"/>
    <cellStyle name="Обычный 5 2 2 2 2 5 3" xfId="23925"/>
    <cellStyle name="Обычный 5 2 2 2 2 5 3 2" xfId="23926"/>
    <cellStyle name="Обычный 5 2 2 2 2 5 4" xfId="23927"/>
    <cellStyle name="Обычный 5 2 2 2 2 5 4 2" xfId="23928"/>
    <cellStyle name="Обычный 5 2 2 2 2 5 5" xfId="23929"/>
    <cellStyle name="Обычный 5 2 2 2 2 5 5 2" xfId="23930"/>
    <cellStyle name="Обычный 5 2 2 2 2 5 6" xfId="23931"/>
    <cellStyle name="Обычный 5 2 2 2 2 6" xfId="23932"/>
    <cellStyle name="Обычный 5 2 2 2 2 6 2" xfId="23933"/>
    <cellStyle name="Обычный 5 2 2 2 2 6 2 2" xfId="23934"/>
    <cellStyle name="Обычный 5 2 2 2 2 6 3" xfId="23935"/>
    <cellStyle name="Обычный 5 2 2 2 2 6 3 2" xfId="23936"/>
    <cellStyle name="Обычный 5 2 2 2 2 6 4" xfId="23937"/>
    <cellStyle name="Обычный 5 2 2 2 2 6 4 2" xfId="23938"/>
    <cellStyle name="Обычный 5 2 2 2 2 6 5" xfId="23939"/>
    <cellStyle name="Обычный 5 2 2 2 2 7" xfId="23940"/>
    <cellStyle name="Обычный 5 2 2 2 2 7 2" xfId="23941"/>
    <cellStyle name="Обычный 5 2 2 2 2 8" xfId="23942"/>
    <cellStyle name="Обычный 5 2 2 2 2 8 2" xfId="23943"/>
    <cellStyle name="Обычный 5 2 2 2 2 9" xfId="23944"/>
    <cellStyle name="Обычный 5 2 2 2 2 9 2" xfId="23945"/>
    <cellStyle name="Обычный 5 2 2 2 3" xfId="23946"/>
    <cellStyle name="Обычный 5 2 2 2 3 2" xfId="23947"/>
    <cellStyle name="Обычный 5 2 2 2 4" xfId="23948"/>
    <cellStyle name="Обычный 5 2 2 2 4 2" xfId="23949"/>
    <cellStyle name="Обычный 5 2 2 2 4 2 2" xfId="23950"/>
    <cellStyle name="Обычный 5 2 2 2 4 3" xfId="23951"/>
    <cellStyle name="Обычный 5 2 2 2 4 3 2" xfId="23952"/>
    <cellStyle name="Обычный 5 2 2 2 4 4" xfId="23953"/>
    <cellStyle name="Обычный 5 2 2 2 4 4 2" xfId="23954"/>
    <cellStyle name="Обычный 5 2 2 2 4 5" xfId="23955"/>
    <cellStyle name="Обычный 5 2 2 2 4 5 2" xfId="23956"/>
    <cellStyle name="Обычный 5 2 2 2 4 6" xfId="23957"/>
    <cellStyle name="Обычный 5 2 2 2 5" xfId="23958"/>
    <cellStyle name="Обычный 5 2 2 2 5 2" xfId="23959"/>
    <cellStyle name="Обычный 5 2 2 2 5 2 2" xfId="23960"/>
    <cellStyle name="Обычный 5 2 2 2 5 3" xfId="23961"/>
    <cellStyle name="Обычный 5 2 2 2 5 3 2" xfId="23962"/>
    <cellStyle name="Обычный 5 2 2 2 5 4" xfId="23963"/>
    <cellStyle name="Обычный 5 2 2 2 5 4 2" xfId="23964"/>
    <cellStyle name="Обычный 5 2 2 2 5 5" xfId="23965"/>
    <cellStyle name="Обычный 5 2 2 2 6" xfId="23966"/>
    <cellStyle name="Обычный 5 2 2 2 6 2" xfId="23967"/>
    <cellStyle name="Обычный 5 2 2 2 7" xfId="23968"/>
    <cellStyle name="Обычный 5 2 2 20" xfId="23969"/>
    <cellStyle name="Обычный 5 2 2 20 2" xfId="23970"/>
    <cellStyle name="Обычный 5 2 2 21" xfId="23971"/>
    <cellStyle name="Обычный 5 2 2 21 2" xfId="23972"/>
    <cellStyle name="Обычный 5 2 2 22" xfId="23973"/>
    <cellStyle name="Обычный 5 2 2 22 2" xfId="23974"/>
    <cellStyle name="Обычный 5 2 2 23" xfId="23975"/>
    <cellStyle name="Обычный 5 2 2 23 2" xfId="23976"/>
    <cellStyle name="Обычный 5 2 2 24" xfId="23977"/>
    <cellStyle name="Обычный 5 2 2 24 2" xfId="23978"/>
    <cellStyle name="Обычный 5 2 2 25" xfId="23979"/>
    <cellStyle name="Обычный 5 2 2 26" xfId="23980"/>
    <cellStyle name="Обычный 5 2 2 3" xfId="873"/>
    <cellStyle name="Обычный 5 2 2 3 10" xfId="23982"/>
    <cellStyle name="Обычный 5 2 2 3 10 2" xfId="23983"/>
    <cellStyle name="Обычный 5 2 2 3 11" xfId="23984"/>
    <cellStyle name="Обычный 5 2 2 3 11 2" xfId="23985"/>
    <cellStyle name="Обычный 5 2 2 3 12" xfId="23986"/>
    <cellStyle name="Обычный 5 2 2 3 12 2" xfId="23987"/>
    <cellStyle name="Обычный 5 2 2 3 13" xfId="23988"/>
    <cellStyle name="Обычный 5 2 2 3 14" xfId="23989"/>
    <cellStyle name="Обычный 5 2 2 3 15" xfId="23981"/>
    <cellStyle name="Обычный 5 2 2 3 2" xfId="23990"/>
    <cellStyle name="Обычный 5 2 2 3 2 10" xfId="23991"/>
    <cellStyle name="Обычный 5 2 2 3 2 10 2" xfId="23992"/>
    <cellStyle name="Обычный 5 2 2 3 2 11" xfId="23993"/>
    <cellStyle name="Обычный 5 2 2 3 2 12" xfId="23994"/>
    <cellStyle name="Обычный 5 2 2 3 2 2" xfId="23995"/>
    <cellStyle name="Обычный 5 2 2 3 2 2 10" xfId="23996"/>
    <cellStyle name="Обычный 5 2 2 3 2 2 11" xfId="23997"/>
    <cellStyle name="Обычный 5 2 2 3 2 2 2" xfId="23998"/>
    <cellStyle name="Обычный 5 2 2 3 2 2 2 2" xfId="23999"/>
    <cellStyle name="Обычный 5 2 2 3 2 2 2 2 2" xfId="24000"/>
    <cellStyle name="Обычный 5 2 2 3 2 2 2 3" xfId="24001"/>
    <cellStyle name="Обычный 5 2 2 3 2 2 2 3 2" xfId="24002"/>
    <cellStyle name="Обычный 5 2 2 3 2 2 2 4" xfId="24003"/>
    <cellStyle name="Обычный 5 2 2 3 2 2 2 4 2" xfId="24004"/>
    <cellStyle name="Обычный 5 2 2 3 2 2 2 5" xfId="24005"/>
    <cellStyle name="Обычный 5 2 2 3 2 2 2 5 2" xfId="24006"/>
    <cellStyle name="Обычный 5 2 2 3 2 2 2 6" xfId="24007"/>
    <cellStyle name="Обычный 5 2 2 3 2 2 3" xfId="24008"/>
    <cellStyle name="Обычный 5 2 2 3 2 2 3 2" xfId="24009"/>
    <cellStyle name="Обычный 5 2 2 3 2 2 3 2 2" xfId="24010"/>
    <cellStyle name="Обычный 5 2 2 3 2 2 3 3" xfId="24011"/>
    <cellStyle name="Обычный 5 2 2 3 2 2 3 3 2" xfId="24012"/>
    <cellStyle name="Обычный 5 2 2 3 2 2 3 4" xfId="24013"/>
    <cellStyle name="Обычный 5 2 2 3 2 2 3 4 2" xfId="24014"/>
    <cellStyle name="Обычный 5 2 2 3 2 2 3 5" xfId="24015"/>
    <cellStyle name="Обычный 5 2 2 3 2 2 4" xfId="24016"/>
    <cellStyle name="Обычный 5 2 2 3 2 2 4 2" xfId="24017"/>
    <cellStyle name="Обычный 5 2 2 3 2 2 5" xfId="24018"/>
    <cellStyle name="Обычный 5 2 2 3 2 2 5 2" xfId="24019"/>
    <cellStyle name="Обычный 5 2 2 3 2 2 6" xfId="24020"/>
    <cellStyle name="Обычный 5 2 2 3 2 2 6 2" xfId="24021"/>
    <cellStyle name="Обычный 5 2 2 3 2 2 7" xfId="24022"/>
    <cellStyle name="Обычный 5 2 2 3 2 2 7 2" xfId="24023"/>
    <cellStyle name="Обычный 5 2 2 3 2 2 8" xfId="24024"/>
    <cellStyle name="Обычный 5 2 2 3 2 2 8 2" xfId="24025"/>
    <cellStyle name="Обычный 5 2 2 3 2 2 9" xfId="24026"/>
    <cellStyle name="Обычный 5 2 2 3 2 2 9 2" xfId="24027"/>
    <cellStyle name="Обычный 5 2 2 3 2 3" xfId="24028"/>
    <cellStyle name="Обычный 5 2 2 3 2 3 2" xfId="24029"/>
    <cellStyle name="Обычный 5 2 2 3 2 3 2 2" xfId="24030"/>
    <cellStyle name="Обычный 5 2 2 3 2 3 3" xfId="24031"/>
    <cellStyle name="Обычный 5 2 2 3 2 3 3 2" xfId="24032"/>
    <cellStyle name="Обычный 5 2 2 3 2 3 4" xfId="24033"/>
    <cellStyle name="Обычный 5 2 2 3 2 3 4 2" xfId="24034"/>
    <cellStyle name="Обычный 5 2 2 3 2 3 5" xfId="24035"/>
    <cellStyle name="Обычный 5 2 2 3 2 3 5 2" xfId="24036"/>
    <cellStyle name="Обычный 5 2 2 3 2 3 6" xfId="24037"/>
    <cellStyle name="Обычный 5 2 2 3 2 4" xfId="24038"/>
    <cellStyle name="Обычный 5 2 2 3 2 4 2" xfId="24039"/>
    <cellStyle name="Обычный 5 2 2 3 2 4 2 2" xfId="24040"/>
    <cellStyle name="Обычный 5 2 2 3 2 4 3" xfId="24041"/>
    <cellStyle name="Обычный 5 2 2 3 2 4 3 2" xfId="24042"/>
    <cellStyle name="Обычный 5 2 2 3 2 4 4" xfId="24043"/>
    <cellStyle name="Обычный 5 2 2 3 2 4 4 2" xfId="24044"/>
    <cellStyle name="Обычный 5 2 2 3 2 4 5" xfId="24045"/>
    <cellStyle name="Обычный 5 2 2 3 2 5" xfId="24046"/>
    <cellStyle name="Обычный 5 2 2 3 2 5 2" xfId="24047"/>
    <cellStyle name="Обычный 5 2 2 3 2 6" xfId="24048"/>
    <cellStyle name="Обычный 5 2 2 3 2 6 2" xfId="24049"/>
    <cellStyle name="Обычный 5 2 2 3 2 7" xfId="24050"/>
    <cellStyle name="Обычный 5 2 2 3 2 7 2" xfId="24051"/>
    <cellStyle name="Обычный 5 2 2 3 2 8" xfId="24052"/>
    <cellStyle name="Обычный 5 2 2 3 2 8 2" xfId="24053"/>
    <cellStyle name="Обычный 5 2 2 3 2 9" xfId="24054"/>
    <cellStyle name="Обычный 5 2 2 3 2 9 2" xfId="24055"/>
    <cellStyle name="Обычный 5 2 2 3 3" xfId="24056"/>
    <cellStyle name="Обычный 5 2 2 3 3 10" xfId="24057"/>
    <cellStyle name="Обычный 5 2 2 3 3 11" xfId="24058"/>
    <cellStyle name="Обычный 5 2 2 3 3 2" xfId="24059"/>
    <cellStyle name="Обычный 5 2 2 3 3 2 2" xfId="24060"/>
    <cellStyle name="Обычный 5 2 2 3 3 2 2 2" xfId="24061"/>
    <cellStyle name="Обычный 5 2 2 3 3 2 3" xfId="24062"/>
    <cellStyle name="Обычный 5 2 2 3 3 2 3 2" xfId="24063"/>
    <cellStyle name="Обычный 5 2 2 3 3 2 4" xfId="24064"/>
    <cellStyle name="Обычный 5 2 2 3 3 2 4 2" xfId="24065"/>
    <cellStyle name="Обычный 5 2 2 3 3 2 5" xfId="24066"/>
    <cellStyle name="Обычный 5 2 2 3 3 2 5 2" xfId="24067"/>
    <cellStyle name="Обычный 5 2 2 3 3 2 6" xfId="24068"/>
    <cellStyle name="Обычный 5 2 2 3 3 3" xfId="24069"/>
    <cellStyle name="Обычный 5 2 2 3 3 3 2" xfId="24070"/>
    <cellStyle name="Обычный 5 2 2 3 3 3 2 2" xfId="24071"/>
    <cellStyle name="Обычный 5 2 2 3 3 3 3" xfId="24072"/>
    <cellStyle name="Обычный 5 2 2 3 3 3 3 2" xfId="24073"/>
    <cellStyle name="Обычный 5 2 2 3 3 3 4" xfId="24074"/>
    <cellStyle name="Обычный 5 2 2 3 3 3 4 2" xfId="24075"/>
    <cellStyle name="Обычный 5 2 2 3 3 3 5" xfId="24076"/>
    <cellStyle name="Обычный 5 2 2 3 3 4" xfId="24077"/>
    <cellStyle name="Обычный 5 2 2 3 3 4 2" xfId="24078"/>
    <cellStyle name="Обычный 5 2 2 3 3 5" xfId="24079"/>
    <cellStyle name="Обычный 5 2 2 3 3 5 2" xfId="24080"/>
    <cellStyle name="Обычный 5 2 2 3 3 6" xfId="24081"/>
    <cellStyle name="Обычный 5 2 2 3 3 6 2" xfId="24082"/>
    <cellStyle name="Обычный 5 2 2 3 3 7" xfId="24083"/>
    <cellStyle name="Обычный 5 2 2 3 3 7 2" xfId="24084"/>
    <cellStyle name="Обычный 5 2 2 3 3 8" xfId="24085"/>
    <cellStyle name="Обычный 5 2 2 3 3 8 2" xfId="24086"/>
    <cellStyle name="Обычный 5 2 2 3 3 9" xfId="24087"/>
    <cellStyle name="Обычный 5 2 2 3 3 9 2" xfId="24088"/>
    <cellStyle name="Обычный 5 2 2 3 4" xfId="24089"/>
    <cellStyle name="Обычный 5 2 2 3 4 2" xfId="24090"/>
    <cellStyle name="Обычный 5 2 2 3 4 2 2" xfId="24091"/>
    <cellStyle name="Обычный 5 2 2 3 4 2 2 2" xfId="24092"/>
    <cellStyle name="Обычный 5 2 2 3 4 2 3" xfId="24093"/>
    <cellStyle name="Обычный 5 2 2 3 4 2 3 2" xfId="24094"/>
    <cellStyle name="Обычный 5 2 2 3 4 2 4" xfId="24095"/>
    <cellStyle name="Обычный 5 2 2 3 4 2 4 2" xfId="24096"/>
    <cellStyle name="Обычный 5 2 2 3 4 2 5" xfId="24097"/>
    <cellStyle name="Обычный 5 2 2 3 4 2 5 2" xfId="24098"/>
    <cellStyle name="Обычный 5 2 2 3 4 2 6" xfId="24099"/>
    <cellStyle name="Обычный 5 2 2 3 4 3" xfId="24100"/>
    <cellStyle name="Обычный 5 2 2 3 4 3 2" xfId="24101"/>
    <cellStyle name="Обычный 5 2 2 3 4 4" xfId="24102"/>
    <cellStyle name="Обычный 5 2 2 3 4 4 2" xfId="24103"/>
    <cellStyle name="Обычный 5 2 2 3 4 5" xfId="24104"/>
    <cellStyle name="Обычный 5 2 2 3 4 5 2" xfId="24105"/>
    <cellStyle name="Обычный 5 2 2 3 4 6" xfId="24106"/>
    <cellStyle name="Обычный 5 2 2 3 4 6 2" xfId="24107"/>
    <cellStyle name="Обычный 5 2 2 3 4 7" xfId="24108"/>
    <cellStyle name="Обычный 5 2 2 3 5" xfId="24109"/>
    <cellStyle name="Обычный 5 2 2 3 5 2" xfId="24110"/>
    <cellStyle name="Обычный 5 2 2 3 5 2 2" xfId="24111"/>
    <cellStyle name="Обычный 5 2 2 3 5 3" xfId="24112"/>
    <cellStyle name="Обычный 5 2 2 3 5 3 2" xfId="24113"/>
    <cellStyle name="Обычный 5 2 2 3 5 4" xfId="24114"/>
    <cellStyle name="Обычный 5 2 2 3 5 4 2" xfId="24115"/>
    <cellStyle name="Обычный 5 2 2 3 5 5" xfId="24116"/>
    <cellStyle name="Обычный 5 2 2 3 5 5 2" xfId="24117"/>
    <cellStyle name="Обычный 5 2 2 3 5 6" xfId="24118"/>
    <cellStyle name="Обычный 5 2 2 3 6" xfId="24119"/>
    <cellStyle name="Обычный 5 2 2 3 6 2" xfId="24120"/>
    <cellStyle name="Обычный 5 2 2 3 6 2 2" xfId="24121"/>
    <cellStyle name="Обычный 5 2 2 3 6 3" xfId="24122"/>
    <cellStyle name="Обычный 5 2 2 3 6 3 2" xfId="24123"/>
    <cellStyle name="Обычный 5 2 2 3 6 4" xfId="24124"/>
    <cellStyle name="Обычный 5 2 2 3 6 4 2" xfId="24125"/>
    <cellStyle name="Обычный 5 2 2 3 6 5" xfId="24126"/>
    <cellStyle name="Обычный 5 2 2 3 7" xfId="24127"/>
    <cellStyle name="Обычный 5 2 2 3 7 2" xfId="24128"/>
    <cellStyle name="Обычный 5 2 2 3 8" xfId="24129"/>
    <cellStyle name="Обычный 5 2 2 3 8 2" xfId="24130"/>
    <cellStyle name="Обычный 5 2 2 3 9" xfId="24131"/>
    <cellStyle name="Обычный 5 2 2 3 9 2" xfId="24132"/>
    <cellStyle name="Обычный 5 2 2 4" xfId="874"/>
    <cellStyle name="Обычный 5 2 2 4 10" xfId="24134"/>
    <cellStyle name="Обычный 5 2 2 4 10 2" xfId="24135"/>
    <cellStyle name="Обычный 5 2 2 4 11" xfId="24136"/>
    <cellStyle name="Обычный 5 2 2 4 11 2" xfId="24137"/>
    <cellStyle name="Обычный 5 2 2 4 12" xfId="24138"/>
    <cellStyle name="Обычный 5 2 2 4 12 2" xfId="24139"/>
    <cellStyle name="Обычный 5 2 2 4 13" xfId="24140"/>
    <cellStyle name="Обычный 5 2 2 4 14" xfId="24141"/>
    <cellStyle name="Обычный 5 2 2 4 15" xfId="24133"/>
    <cellStyle name="Обычный 5 2 2 4 2" xfId="24142"/>
    <cellStyle name="Обычный 5 2 2 4 2 10" xfId="24143"/>
    <cellStyle name="Обычный 5 2 2 4 2 10 2" xfId="24144"/>
    <cellStyle name="Обычный 5 2 2 4 2 11" xfId="24145"/>
    <cellStyle name="Обычный 5 2 2 4 2 12" xfId="24146"/>
    <cellStyle name="Обычный 5 2 2 4 2 2" xfId="24147"/>
    <cellStyle name="Обычный 5 2 2 4 2 2 10" xfId="24148"/>
    <cellStyle name="Обычный 5 2 2 4 2 2 2" xfId="24149"/>
    <cellStyle name="Обычный 5 2 2 4 2 2 2 2" xfId="24150"/>
    <cellStyle name="Обычный 5 2 2 4 2 2 2 2 2" xfId="24151"/>
    <cellStyle name="Обычный 5 2 2 4 2 2 2 3" xfId="24152"/>
    <cellStyle name="Обычный 5 2 2 4 2 2 2 3 2" xfId="24153"/>
    <cellStyle name="Обычный 5 2 2 4 2 2 2 4" xfId="24154"/>
    <cellStyle name="Обычный 5 2 2 4 2 2 2 4 2" xfId="24155"/>
    <cellStyle name="Обычный 5 2 2 4 2 2 2 5" xfId="24156"/>
    <cellStyle name="Обычный 5 2 2 4 2 2 2 5 2" xfId="24157"/>
    <cellStyle name="Обычный 5 2 2 4 2 2 2 6" xfId="24158"/>
    <cellStyle name="Обычный 5 2 2 4 2 2 3" xfId="24159"/>
    <cellStyle name="Обычный 5 2 2 4 2 2 3 2" xfId="24160"/>
    <cellStyle name="Обычный 5 2 2 4 2 2 3 2 2" xfId="24161"/>
    <cellStyle name="Обычный 5 2 2 4 2 2 3 3" xfId="24162"/>
    <cellStyle name="Обычный 5 2 2 4 2 2 3 3 2" xfId="24163"/>
    <cellStyle name="Обычный 5 2 2 4 2 2 3 4" xfId="24164"/>
    <cellStyle name="Обычный 5 2 2 4 2 2 3 4 2" xfId="24165"/>
    <cellStyle name="Обычный 5 2 2 4 2 2 3 5" xfId="24166"/>
    <cellStyle name="Обычный 5 2 2 4 2 2 4" xfId="24167"/>
    <cellStyle name="Обычный 5 2 2 4 2 2 4 2" xfId="24168"/>
    <cellStyle name="Обычный 5 2 2 4 2 2 5" xfId="24169"/>
    <cellStyle name="Обычный 5 2 2 4 2 2 5 2" xfId="24170"/>
    <cellStyle name="Обычный 5 2 2 4 2 2 6" xfId="24171"/>
    <cellStyle name="Обычный 5 2 2 4 2 2 6 2" xfId="24172"/>
    <cellStyle name="Обычный 5 2 2 4 2 2 7" xfId="24173"/>
    <cellStyle name="Обычный 5 2 2 4 2 2 7 2" xfId="24174"/>
    <cellStyle name="Обычный 5 2 2 4 2 2 8" xfId="24175"/>
    <cellStyle name="Обычный 5 2 2 4 2 2 8 2" xfId="24176"/>
    <cellStyle name="Обычный 5 2 2 4 2 2 9" xfId="24177"/>
    <cellStyle name="Обычный 5 2 2 4 2 2 9 2" xfId="24178"/>
    <cellStyle name="Обычный 5 2 2 4 2 3" xfId="24179"/>
    <cellStyle name="Обычный 5 2 2 4 2 3 2" xfId="24180"/>
    <cellStyle name="Обычный 5 2 2 4 2 3 2 2" xfId="24181"/>
    <cellStyle name="Обычный 5 2 2 4 2 3 3" xfId="24182"/>
    <cellStyle name="Обычный 5 2 2 4 2 3 3 2" xfId="24183"/>
    <cellStyle name="Обычный 5 2 2 4 2 3 4" xfId="24184"/>
    <cellStyle name="Обычный 5 2 2 4 2 3 4 2" xfId="24185"/>
    <cellStyle name="Обычный 5 2 2 4 2 3 5" xfId="24186"/>
    <cellStyle name="Обычный 5 2 2 4 2 3 5 2" xfId="24187"/>
    <cellStyle name="Обычный 5 2 2 4 2 3 6" xfId="24188"/>
    <cellStyle name="Обычный 5 2 2 4 2 4" xfId="24189"/>
    <cellStyle name="Обычный 5 2 2 4 2 4 2" xfId="24190"/>
    <cellStyle name="Обычный 5 2 2 4 2 4 2 2" xfId="24191"/>
    <cellStyle name="Обычный 5 2 2 4 2 4 3" xfId="24192"/>
    <cellStyle name="Обычный 5 2 2 4 2 4 3 2" xfId="24193"/>
    <cellStyle name="Обычный 5 2 2 4 2 4 4" xfId="24194"/>
    <cellStyle name="Обычный 5 2 2 4 2 4 4 2" xfId="24195"/>
    <cellStyle name="Обычный 5 2 2 4 2 4 5" xfId="24196"/>
    <cellStyle name="Обычный 5 2 2 4 2 5" xfId="24197"/>
    <cellStyle name="Обычный 5 2 2 4 2 5 2" xfId="24198"/>
    <cellStyle name="Обычный 5 2 2 4 2 6" xfId="24199"/>
    <cellStyle name="Обычный 5 2 2 4 2 6 2" xfId="24200"/>
    <cellStyle name="Обычный 5 2 2 4 2 7" xfId="24201"/>
    <cellStyle name="Обычный 5 2 2 4 2 7 2" xfId="24202"/>
    <cellStyle name="Обычный 5 2 2 4 2 8" xfId="24203"/>
    <cellStyle name="Обычный 5 2 2 4 2 8 2" xfId="24204"/>
    <cellStyle name="Обычный 5 2 2 4 2 9" xfId="24205"/>
    <cellStyle name="Обычный 5 2 2 4 2 9 2" xfId="24206"/>
    <cellStyle name="Обычный 5 2 2 4 3" xfId="24207"/>
    <cellStyle name="Обычный 5 2 2 4 3 10" xfId="24208"/>
    <cellStyle name="Обычный 5 2 2 4 3 2" xfId="24209"/>
    <cellStyle name="Обычный 5 2 2 4 3 2 2" xfId="24210"/>
    <cellStyle name="Обычный 5 2 2 4 3 2 2 2" xfId="24211"/>
    <cellStyle name="Обычный 5 2 2 4 3 2 3" xfId="24212"/>
    <cellStyle name="Обычный 5 2 2 4 3 2 3 2" xfId="24213"/>
    <cellStyle name="Обычный 5 2 2 4 3 2 4" xfId="24214"/>
    <cellStyle name="Обычный 5 2 2 4 3 2 4 2" xfId="24215"/>
    <cellStyle name="Обычный 5 2 2 4 3 2 5" xfId="24216"/>
    <cellStyle name="Обычный 5 2 2 4 3 2 5 2" xfId="24217"/>
    <cellStyle name="Обычный 5 2 2 4 3 2 6" xfId="24218"/>
    <cellStyle name="Обычный 5 2 2 4 3 3" xfId="24219"/>
    <cellStyle name="Обычный 5 2 2 4 3 3 2" xfId="24220"/>
    <cellStyle name="Обычный 5 2 2 4 3 3 2 2" xfId="24221"/>
    <cellStyle name="Обычный 5 2 2 4 3 3 3" xfId="24222"/>
    <cellStyle name="Обычный 5 2 2 4 3 3 3 2" xfId="24223"/>
    <cellStyle name="Обычный 5 2 2 4 3 3 4" xfId="24224"/>
    <cellStyle name="Обычный 5 2 2 4 3 3 4 2" xfId="24225"/>
    <cellStyle name="Обычный 5 2 2 4 3 3 5" xfId="24226"/>
    <cellStyle name="Обычный 5 2 2 4 3 4" xfId="24227"/>
    <cellStyle name="Обычный 5 2 2 4 3 4 2" xfId="24228"/>
    <cellStyle name="Обычный 5 2 2 4 3 5" xfId="24229"/>
    <cellStyle name="Обычный 5 2 2 4 3 5 2" xfId="24230"/>
    <cellStyle name="Обычный 5 2 2 4 3 6" xfId="24231"/>
    <cellStyle name="Обычный 5 2 2 4 3 6 2" xfId="24232"/>
    <cellStyle name="Обычный 5 2 2 4 3 7" xfId="24233"/>
    <cellStyle name="Обычный 5 2 2 4 3 7 2" xfId="24234"/>
    <cellStyle name="Обычный 5 2 2 4 3 8" xfId="24235"/>
    <cellStyle name="Обычный 5 2 2 4 3 8 2" xfId="24236"/>
    <cellStyle name="Обычный 5 2 2 4 3 9" xfId="24237"/>
    <cellStyle name="Обычный 5 2 2 4 3 9 2" xfId="24238"/>
    <cellStyle name="Обычный 5 2 2 4 4" xfId="24239"/>
    <cellStyle name="Обычный 5 2 2 4 4 2" xfId="24240"/>
    <cellStyle name="Обычный 5 2 2 4 4 2 2" xfId="24241"/>
    <cellStyle name="Обычный 5 2 2 4 4 2 2 2" xfId="24242"/>
    <cellStyle name="Обычный 5 2 2 4 4 2 3" xfId="24243"/>
    <cellStyle name="Обычный 5 2 2 4 4 2 3 2" xfId="24244"/>
    <cellStyle name="Обычный 5 2 2 4 4 2 4" xfId="24245"/>
    <cellStyle name="Обычный 5 2 2 4 4 2 4 2" xfId="24246"/>
    <cellStyle name="Обычный 5 2 2 4 4 2 5" xfId="24247"/>
    <cellStyle name="Обычный 5 2 2 4 4 2 5 2" xfId="24248"/>
    <cellStyle name="Обычный 5 2 2 4 4 2 6" xfId="24249"/>
    <cellStyle name="Обычный 5 2 2 4 4 3" xfId="24250"/>
    <cellStyle name="Обычный 5 2 2 4 4 3 2" xfId="24251"/>
    <cellStyle name="Обычный 5 2 2 4 4 4" xfId="24252"/>
    <cellStyle name="Обычный 5 2 2 4 4 4 2" xfId="24253"/>
    <cellStyle name="Обычный 5 2 2 4 4 5" xfId="24254"/>
    <cellStyle name="Обычный 5 2 2 4 4 5 2" xfId="24255"/>
    <cellStyle name="Обычный 5 2 2 4 4 6" xfId="24256"/>
    <cellStyle name="Обычный 5 2 2 4 4 6 2" xfId="24257"/>
    <cellStyle name="Обычный 5 2 2 4 4 7" xfId="24258"/>
    <cellStyle name="Обычный 5 2 2 4 5" xfId="24259"/>
    <cellStyle name="Обычный 5 2 2 4 5 2" xfId="24260"/>
    <cellStyle name="Обычный 5 2 2 4 5 2 2" xfId="24261"/>
    <cellStyle name="Обычный 5 2 2 4 5 3" xfId="24262"/>
    <cellStyle name="Обычный 5 2 2 4 5 3 2" xfId="24263"/>
    <cellStyle name="Обычный 5 2 2 4 5 4" xfId="24264"/>
    <cellStyle name="Обычный 5 2 2 4 5 4 2" xfId="24265"/>
    <cellStyle name="Обычный 5 2 2 4 5 5" xfId="24266"/>
    <cellStyle name="Обычный 5 2 2 4 5 5 2" xfId="24267"/>
    <cellStyle name="Обычный 5 2 2 4 5 6" xfId="24268"/>
    <cellStyle name="Обычный 5 2 2 4 6" xfId="24269"/>
    <cellStyle name="Обычный 5 2 2 4 6 2" xfId="24270"/>
    <cellStyle name="Обычный 5 2 2 4 6 2 2" xfId="24271"/>
    <cellStyle name="Обычный 5 2 2 4 6 3" xfId="24272"/>
    <cellStyle name="Обычный 5 2 2 4 6 3 2" xfId="24273"/>
    <cellStyle name="Обычный 5 2 2 4 6 4" xfId="24274"/>
    <cellStyle name="Обычный 5 2 2 4 6 4 2" xfId="24275"/>
    <cellStyle name="Обычный 5 2 2 4 6 5" xfId="24276"/>
    <cellStyle name="Обычный 5 2 2 4 7" xfId="24277"/>
    <cellStyle name="Обычный 5 2 2 4 7 2" xfId="24278"/>
    <cellStyle name="Обычный 5 2 2 4 8" xfId="24279"/>
    <cellStyle name="Обычный 5 2 2 4 8 2" xfId="24280"/>
    <cellStyle name="Обычный 5 2 2 4 9" xfId="24281"/>
    <cellStyle name="Обычный 5 2 2 4 9 2" xfId="24282"/>
    <cellStyle name="Обычный 5 2 2 5" xfId="24283"/>
    <cellStyle name="Обычный 5 2 2 5 10" xfId="24284"/>
    <cellStyle name="Обычный 5 2 2 5 10 2" xfId="24285"/>
    <cellStyle name="Обычный 5 2 2 5 11" xfId="24286"/>
    <cellStyle name="Обычный 5 2 2 5 11 2" xfId="24287"/>
    <cellStyle name="Обычный 5 2 2 5 12" xfId="24288"/>
    <cellStyle name="Обычный 5 2 2 5 13" xfId="24289"/>
    <cellStyle name="Обычный 5 2 2 5 2" xfId="24290"/>
    <cellStyle name="Обычный 5 2 2 5 2 10" xfId="24291"/>
    <cellStyle name="Обычный 5 2 2 5 2 10 2" xfId="24292"/>
    <cellStyle name="Обычный 5 2 2 5 2 11" xfId="24293"/>
    <cellStyle name="Обычный 5 2 2 5 2 2" xfId="24294"/>
    <cellStyle name="Обычный 5 2 2 5 2 2 10" xfId="24295"/>
    <cellStyle name="Обычный 5 2 2 5 2 2 2" xfId="24296"/>
    <cellStyle name="Обычный 5 2 2 5 2 2 2 2" xfId="24297"/>
    <cellStyle name="Обычный 5 2 2 5 2 2 2 2 2" xfId="24298"/>
    <cellStyle name="Обычный 5 2 2 5 2 2 2 3" xfId="24299"/>
    <cellStyle name="Обычный 5 2 2 5 2 2 2 3 2" xfId="24300"/>
    <cellStyle name="Обычный 5 2 2 5 2 2 2 4" xfId="24301"/>
    <cellStyle name="Обычный 5 2 2 5 2 2 2 4 2" xfId="24302"/>
    <cellStyle name="Обычный 5 2 2 5 2 2 2 5" xfId="24303"/>
    <cellStyle name="Обычный 5 2 2 5 2 2 2 5 2" xfId="24304"/>
    <cellStyle name="Обычный 5 2 2 5 2 2 2 6" xfId="24305"/>
    <cellStyle name="Обычный 5 2 2 5 2 2 3" xfId="24306"/>
    <cellStyle name="Обычный 5 2 2 5 2 2 3 2" xfId="24307"/>
    <cellStyle name="Обычный 5 2 2 5 2 2 3 2 2" xfId="24308"/>
    <cellStyle name="Обычный 5 2 2 5 2 2 3 3" xfId="24309"/>
    <cellStyle name="Обычный 5 2 2 5 2 2 3 3 2" xfId="24310"/>
    <cellStyle name="Обычный 5 2 2 5 2 2 3 4" xfId="24311"/>
    <cellStyle name="Обычный 5 2 2 5 2 2 3 4 2" xfId="24312"/>
    <cellStyle name="Обычный 5 2 2 5 2 2 3 5" xfId="24313"/>
    <cellStyle name="Обычный 5 2 2 5 2 2 4" xfId="24314"/>
    <cellStyle name="Обычный 5 2 2 5 2 2 4 2" xfId="24315"/>
    <cellStyle name="Обычный 5 2 2 5 2 2 5" xfId="24316"/>
    <cellStyle name="Обычный 5 2 2 5 2 2 5 2" xfId="24317"/>
    <cellStyle name="Обычный 5 2 2 5 2 2 6" xfId="24318"/>
    <cellStyle name="Обычный 5 2 2 5 2 2 6 2" xfId="24319"/>
    <cellStyle name="Обычный 5 2 2 5 2 2 7" xfId="24320"/>
    <cellStyle name="Обычный 5 2 2 5 2 2 7 2" xfId="24321"/>
    <cellStyle name="Обычный 5 2 2 5 2 2 8" xfId="24322"/>
    <cellStyle name="Обычный 5 2 2 5 2 2 8 2" xfId="24323"/>
    <cellStyle name="Обычный 5 2 2 5 2 2 9" xfId="24324"/>
    <cellStyle name="Обычный 5 2 2 5 2 2 9 2" xfId="24325"/>
    <cellStyle name="Обычный 5 2 2 5 2 3" xfId="24326"/>
    <cellStyle name="Обычный 5 2 2 5 2 3 2" xfId="24327"/>
    <cellStyle name="Обычный 5 2 2 5 2 3 2 2" xfId="24328"/>
    <cellStyle name="Обычный 5 2 2 5 2 3 3" xfId="24329"/>
    <cellStyle name="Обычный 5 2 2 5 2 3 3 2" xfId="24330"/>
    <cellStyle name="Обычный 5 2 2 5 2 3 4" xfId="24331"/>
    <cellStyle name="Обычный 5 2 2 5 2 3 4 2" xfId="24332"/>
    <cellStyle name="Обычный 5 2 2 5 2 3 5" xfId="24333"/>
    <cellStyle name="Обычный 5 2 2 5 2 3 5 2" xfId="24334"/>
    <cellStyle name="Обычный 5 2 2 5 2 3 6" xfId="24335"/>
    <cellStyle name="Обычный 5 2 2 5 2 4" xfId="24336"/>
    <cellStyle name="Обычный 5 2 2 5 2 4 2" xfId="24337"/>
    <cellStyle name="Обычный 5 2 2 5 2 4 2 2" xfId="24338"/>
    <cellStyle name="Обычный 5 2 2 5 2 4 3" xfId="24339"/>
    <cellStyle name="Обычный 5 2 2 5 2 4 3 2" xfId="24340"/>
    <cellStyle name="Обычный 5 2 2 5 2 4 4" xfId="24341"/>
    <cellStyle name="Обычный 5 2 2 5 2 4 4 2" xfId="24342"/>
    <cellStyle name="Обычный 5 2 2 5 2 4 5" xfId="24343"/>
    <cellStyle name="Обычный 5 2 2 5 2 5" xfId="24344"/>
    <cellStyle name="Обычный 5 2 2 5 2 5 2" xfId="24345"/>
    <cellStyle name="Обычный 5 2 2 5 2 6" xfId="24346"/>
    <cellStyle name="Обычный 5 2 2 5 2 6 2" xfId="24347"/>
    <cellStyle name="Обычный 5 2 2 5 2 7" xfId="24348"/>
    <cellStyle name="Обычный 5 2 2 5 2 7 2" xfId="24349"/>
    <cellStyle name="Обычный 5 2 2 5 2 8" xfId="24350"/>
    <cellStyle name="Обычный 5 2 2 5 2 8 2" xfId="24351"/>
    <cellStyle name="Обычный 5 2 2 5 2 9" xfId="24352"/>
    <cellStyle name="Обычный 5 2 2 5 2 9 2" xfId="24353"/>
    <cellStyle name="Обычный 5 2 2 5 3" xfId="24354"/>
    <cellStyle name="Обычный 5 2 2 5 3 10" xfId="24355"/>
    <cellStyle name="Обычный 5 2 2 5 3 2" xfId="24356"/>
    <cellStyle name="Обычный 5 2 2 5 3 2 2" xfId="24357"/>
    <cellStyle name="Обычный 5 2 2 5 3 2 2 2" xfId="24358"/>
    <cellStyle name="Обычный 5 2 2 5 3 2 3" xfId="24359"/>
    <cellStyle name="Обычный 5 2 2 5 3 2 3 2" xfId="24360"/>
    <cellStyle name="Обычный 5 2 2 5 3 2 4" xfId="24361"/>
    <cellStyle name="Обычный 5 2 2 5 3 2 4 2" xfId="24362"/>
    <cellStyle name="Обычный 5 2 2 5 3 2 5" xfId="24363"/>
    <cellStyle name="Обычный 5 2 2 5 3 2 5 2" xfId="24364"/>
    <cellStyle name="Обычный 5 2 2 5 3 2 6" xfId="24365"/>
    <cellStyle name="Обычный 5 2 2 5 3 3" xfId="24366"/>
    <cellStyle name="Обычный 5 2 2 5 3 3 2" xfId="24367"/>
    <cellStyle name="Обычный 5 2 2 5 3 3 2 2" xfId="24368"/>
    <cellStyle name="Обычный 5 2 2 5 3 3 3" xfId="24369"/>
    <cellStyle name="Обычный 5 2 2 5 3 3 3 2" xfId="24370"/>
    <cellStyle name="Обычный 5 2 2 5 3 3 4" xfId="24371"/>
    <cellStyle name="Обычный 5 2 2 5 3 3 4 2" xfId="24372"/>
    <cellStyle name="Обычный 5 2 2 5 3 3 5" xfId="24373"/>
    <cellStyle name="Обычный 5 2 2 5 3 4" xfId="24374"/>
    <cellStyle name="Обычный 5 2 2 5 3 4 2" xfId="24375"/>
    <cellStyle name="Обычный 5 2 2 5 3 5" xfId="24376"/>
    <cellStyle name="Обычный 5 2 2 5 3 5 2" xfId="24377"/>
    <cellStyle name="Обычный 5 2 2 5 3 6" xfId="24378"/>
    <cellStyle name="Обычный 5 2 2 5 3 6 2" xfId="24379"/>
    <cellStyle name="Обычный 5 2 2 5 3 7" xfId="24380"/>
    <cellStyle name="Обычный 5 2 2 5 3 7 2" xfId="24381"/>
    <cellStyle name="Обычный 5 2 2 5 3 8" xfId="24382"/>
    <cellStyle name="Обычный 5 2 2 5 3 8 2" xfId="24383"/>
    <cellStyle name="Обычный 5 2 2 5 3 9" xfId="24384"/>
    <cellStyle name="Обычный 5 2 2 5 3 9 2" xfId="24385"/>
    <cellStyle name="Обычный 5 2 2 5 4" xfId="24386"/>
    <cellStyle name="Обычный 5 2 2 5 4 2" xfId="24387"/>
    <cellStyle name="Обычный 5 2 2 5 4 2 2" xfId="24388"/>
    <cellStyle name="Обычный 5 2 2 5 4 3" xfId="24389"/>
    <cellStyle name="Обычный 5 2 2 5 4 3 2" xfId="24390"/>
    <cellStyle name="Обычный 5 2 2 5 4 4" xfId="24391"/>
    <cellStyle name="Обычный 5 2 2 5 4 4 2" xfId="24392"/>
    <cellStyle name="Обычный 5 2 2 5 4 5" xfId="24393"/>
    <cellStyle name="Обычный 5 2 2 5 4 5 2" xfId="24394"/>
    <cellStyle name="Обычный 5 2 2 5 4 6" xfId="24395"/>
    <cellStyle name="Обычный 5 2 2 5 5" xfId="24396"/>
    <cellStyle name="Обычный 5 2 2 5 5 2" xfId="24397"/>
    <cellStyle name="Обычный 5 2 2 5 5 2 2" xfId="24398"/>
    <cellStyle name="Обычный 5 2 2 5 5 3" xfId="24399"/>
    <cellStyle name="Обычный 5 2 2 5 5 3 2" xfId="24400"/>
    <cellStyle name="Обычный 5 2 2 5 5 4" xfId="24401"/>
    <cellStyle name="Обычный 5 2 2 5 5 4 2" xfId="24402"/>
    <cellStyle name="Обычный 5 2 2 5 5 5" xfId="24403"/>
    <cellStyle name="Обычный 5 2 2 5 6" xfId="24404"/>
    <cellStyle name="Обычный 5 2 2 5 6 2" xfId="24405"/>
    <cellStyle name="Обычный 5 2 2 5 7" xfId="24406"/>
    <cellStyle name="Обычный 5 2 2 5 7 2" xfId="24407"/>
    <cellStyle name="Обычный 5 2 2 5 8" xfId="24408"/>
    <cellStyle name="Обычный 5 2 2 5 8 2" xfId="24409"/>
    <cellStyle name="Обычный 5 2 2 5 9" xfId="24410"/>
    <cellStyle name="Обычный 5 2 2 5 9 2" xfId="24411"/>
    <cellStyle name="Обычный 5 2 2 6" xfId="24412"/>
    <cellStyle name="Обычный 5 2 2 6 10" xfId="24413"/>
    <cellStyle name="Обычный 5 2 2 6 10 2" xfId="24414"/>
    <cellStyle name="Обычный 5 2 2 6 11" xfId="24415"/>
    <cellStyle name="Обычный 5 2 2 6 11 2" xfId="24416"/>
    <cellStyle name="Обычный 5 2 2 6 12" xfId="24417"/>
    <cellStyle name="Обычный 5 2 2 6 2" xfId="24418"/>
    <cellStyle name="Обычный 5 2 2 6 2 10" xfId="24419"/>
    <cellStyle name="Обычный 5 2 2 6 2 10 2" xfId="24420"/>
    <cellStyle name="Обычный 5 2 2 6 2 11" xfId="24421"/>
    <cellStyle name="Обычный 5 2 2 6 2 2" xfId="24422"/>
    <cellStyle name="Обычный 5 2 2 6 2 2 10" xfId="24423"/>
    <cellStyle name="Обычный 5 2 2 6 2 2 2" xfId="24424"/>
    <cellStyle name="Обычный 5 2 2 6 2 2 2 2" xfId="24425"/>
    <cellStyle name="Обычный 5 2 2 6 2 2 2 2 2" xfId="24426"/>
    <cellStyle name="Обычный 5 2 2 6 2 2 2 3" xfId="24427"/>
    <cellStyle name="Обычный 5 2 2 6 2 2 2 3 2" xfId="24428"/>
    <cellStyle name="Обычный 5 2 2 6 2 2 2 4" xfId="24429"/>
    <cellStyle name="Обычный 5 2 2 6 2 2 2 4 2" xfId="24430"/>
    <cellStyle name="Обычный 5 2 2 6 2 2 2 5" xfId="24431"/>
    <cellStyle name="Обычный 5 2 2 6 2 2 2 5 2" xfId="24432"/>
    <cellStyle name="Обычный 5 2 2 6 2 2 2 6" xfId="24433"/>
    <cellStyle name="Обычный 5 2 2 6 2 2 3" xfId="24434"/>
    <cellStyle name="Обычный 5 2 2 6 2 2 3 2" xfId="24435"/>
    <cellStyle name="Обычный 5 2 2 6 2 2 3 2 2" xfId="24436"/>
    <cellStyle name="Обычный 5 2 2 6 2 2 3 3" xfId="24437"/>
    <cellStyle name="Обычный 5 2 2 6 2 2 3 3 2" xfId="24438"/>
    <cellStyle name="Обычный 5 2 2 6 2 2 3 4" xfId="24439"/>
    <cellStyle name="Обычный 5 2 2 6 2 2 3 4 2" xfId="24440"/>
    <cellStyle name="Обычный 5 2 2 6 2 2 3 5" xfId="24441"/>
    <cellStyle name="Обычный 5 2 2 6 2 2 4" xfId="24442"/>
    <cellStyle name="Обычный 5 2 2 6 2 2 4 2" xfId="24443"/>
    <cellStyle name="Обычный 5 2 2 6 2 2 5" xfId="24444"/>
    <cellStyle name="Обычный 5 2 2 6 2 2 5 2" xfId="24445"/>
    <cellStyle name="Обычный 5 2 2 6 2 2 6" xfId="24446"/>
    <cellStyle name="Обычный 5 2 2 6 2 2 6 2" xfId="24447"/>
    <cellStyle name="Обычный 5 2 2 6 2 2 7" xfId="24448"/>
    <cellStyle name="Обычный 5 2 2 6 2 2 7 2" xfId="24449"/>
    <cellStyle name="Обычный 5 2 2 6 2 2 8" xfId="24450"/>
    <cellStyle name="Обычный 5 2 2 6 2 2 8 2" xfId="24451"/>
    <cellStyle name="Обычный 5 2 2 6 2 2 9" xfId="24452"/>
    <cellStyle name="Обычный 5 2 2 6 2 2 9 2" xfId="24453"/>
    <cellStyle name="Обычный 5 2 2 6 2 3" xfId="24454"/>
    <cellStyle name="Обычный 5 2 2 6 2 3 2" xfId="24455"/>
    <cellStyle name="Обычный 5 2 2 6 2 3 2 2" xfId="24456"/>
    <cellStyle name="Обычный 5 2 2 6 2 3 3" xfId="24457"/>
    <cellStyle name="Обычный 5 2 2 6 2 3 3 2" xfId="24458"/>
    <cellStyle name="Обычный 5 2 2 6 2 3 4" xfId="24459"/>
    <cellStyle name="Обычный 5 2 2 6 2 3 4 2" xfId="24460"/>
    <cellStyle name="Обычный 5 2 2 6 2 3 5" xfId="24461"/>
    <cellStyle name="Обычный 5 2 2 6 2 3 5 2" xfId="24462"/>
    <cellStyle name="Обычный 5 2 2 6 2 3 6" xfId="24463"/>
    <cellStyle name="Обычный 5 2 2 6 2 4" xfId="24464"/>
    <cellStyle name="Обычный 5 2 2 6 2 4 2" xfId="24465"/>
    <cellStyle name="Обычный 5 2 2 6 2 4 2 2" xfId="24466"/>
    <cellStyle name="Обычный 5 2 2 6 2 4 3" xfId="24467"/>
    <cellStyle name="Обычный 5 2 2 6 2 4 3 2" xfId="24468"/>
    <cellStyle name="Обычный 5 2 2 6 2 4 4" xfId="24469"/>
    <cellStyle name="Обычный 5 2 2 6 2 4 4 2" xfId="24470"/>
    <cellStyle name="Обычный 5 2 2 6 2 4 5" xfId="24471"/>
    <cellStyle name="Обычный 5 2 2 6 2 5" xfId="24472"/>
    <cellStyle name="Обычный 5 2 2 6 2 5 2" xfId="24473"/>
    <cellStyle name="Обычный 5 2 2 6 2 6" xfId="24474"/>
    <cellStyle name="Обычный 5 2 2 6 2 6 2" xfId="24475"/>
    <cellStyle name="Обычный 5 2 2 6 2 7" xfId="24476"/>
    <cellStyle name="Обычный 5 2 2 6 2 7 2" xfId="24477"/>
    <cellStyle name="Обычный 5 2 2 6 2 8" xfId="24478"/>
    <cellStyle name="Обычный 5 2 2 6 2 8 2" xfId="24479"/>
    <cellStyle name="Обычный 5 2 2 6 2 9" xfId="24480"/>
    <cellStyle name="Обычный 5 2 2 6 2 9 2" xfId="24481"/>
    <cellStyle name="Обычный 5 2 2 6 3" xfId="24482"/>
    <cellStyle name="Обычный 5 2 2 6 3 10" xfId="24483"/>
    <cellStyle name="Обычный 5 2 2 6 3 2" xfId="24484"/>
    <cellStyle name="Обычный 5 2 2 6 3 2 2" xfId="24485"/>
    <cellStyle name="Обычный 5 2 2 6 3 2 2 2" xfId="24486"/>
    <cellStyle name="Обычный 5 2 2 6 3 2 3" xfId="24487"/>
    <cellStyle name="Обычный 5 2 2 6 3 2 3 2" xfId="24488"/>
    <cellStyle name="Обычный 5 2 2 6 3 2 4" xfId="24489"/>
    <cellStyle name="Обычный 5 2 2 6 3 2 4 2" xfId="24490"/>
    <cellStyle name="Обычный 5 2 2 6 3 2 5" xfId="24491"/>
    <cellStyle name="Обычный 5 2 2 6 3 2 5 2" xfId="24492"/>
    <cellStyle name="Обычный 5 2 2 6 3 2 6" xfId="24493"/>
    <cellStyle name="Обычный 5 2 2 6 3 3" xfId="24494"/>
    <cellStyle name="Обычный 5 2 2 6 3 3 2" xfId="24495"/>
    <cellStyle name="Обычный 5 2 2 6 3 3 2 2" xfId="24496"/>
    <cellStyle name="Обычный 5 2 2 6 3 3 3" xfId="24497"/>
    <cellStyle name="Обычный 5 2 2 6 3 3 3 2" xfId="24498"/>
    <cellStyle name="Обычный 5 2 2 6 3 3 4" xfId="24499"/>
    <cellStyle name="Обычный 5 2 2 6 3 3 4 2" xfId="24500"/>
    <cellStyle name="Обычный 5 2 2 6 3 3 5" xfId="24501"/>
    <cellStyle name="Обычный 5 2 2 6 3 4" xfId="24502"/>
    <cellStyle name="Обычный 5 2 2 6 3 4 2" xfId="24503"/>
    <cellStyle name="Обычный 5 2 2 6 3 5" xfId="24504"/>
    <cellStyle name="Обычный 5 2 2 6 3 5 2" xfId="24505"/>
    <cellStyle name="Обычный 5 2 2 6 3 6" xfId="24506"/>
    <cellStyle name="Обычный 5 2 2 6 3 6 2" xfId="24507"/>
    <cellStyle name="Обычный 5 2 2 6 3 7" xfId="24508"/>
    <cellStyle name="Обычный 5 2 2 6 3 7 2" xfId="24509"/>
    <cellStyle name="Обычный 5 2 2 6 3 8" xfId="24510"/>
    <cellStyle name="Обычный 5 2 2 6 3 8 2" xfId="24511"/>
    <cellStyle name="Обычный 5 2 2 6 3 9" xfId="24512"/>
    <cellStyle name="Обычный 5 2 2 6 3 9 2" xfId="24513"/>
    <cellStyle name="Обычный 5 2 2 6 4" xfId="24514"/>
    <cellStyle name="Обычный 5 2 2 6 4 2" xfId="24515"/>
    <cellStyle name="Обычный 5 2 2 6 4 2 2" xfId="24516"/>
    <cellStyle name="Обычный 5 2 2 6 4 3" xfId="24517"/>
    <cellStyle name="Обычный 5 2 2 6 4 3 2" xfId="24518"/>
    <cellStyle name="Обычный 5 2 2 6 4 4" xfId="24519"/>
    <cellStyle name="Обычный 5 2 2 6 4 4 2" xfId="24520"/>
    <cellStyle name="Обычный 5 2 2 6 4 5" xfId="24521"/>
    <cellStyle name="Обычный 5 2 2 6 4 5 2" xfId="24522"/>
    <cellStyle name="Обычный 5 2 2 6 4 6" xfId="24523"/>
    <cellStyle name="Обычный 5 2 2 6 5" xfId="24524"/>
    <cellStyle name="Обычный 5 2 2 6 5 2" xfId="24525"/>
    <cellStyle name="Обычный 5 2 2 6 5 2 2" xfId="24526"/>
    <cellStyle name="Обычный 5 2 2 6 5 3" xfId="24527"/>
    <cellStyle name="Обычный 5 2 2 6 5 3 2" xfId="24528"/>
    <cellStyle name="Обычный 5 2 2 6 5 4" xfId="24529"/>
    <cellStyle name="Обычный 5 2 2 6 5 4 2" xfId="24530"/>
    <cellStyle name="Обычный 5 2 2 6 5 5" xfId="24531"/>
    <cellStyle name="Обычный 5 2 2 6 6" xfId="24532"/>
    <cellStyle name="Обычный 5 2 2 6 6 2" xfId="24533"/>
    <cellStyle name="Обычный 5 2 2 6 7" xfId="24534"/>
    <cellStyle name="Обычный 5 2 2 6 7 2" xfId="24535"/>
    <cellStyle name="Обычный 5 2 2 6 8" xfId="24536"/>
    <cellStyle name="Обычный 5 2 2 6 8 2" xfId="24537"/>
    <cellStyle name="Обычный 5 2 2 6 9" xfId="24538"/>
    <cellStyle name="Обычный 5 2 2 6 9 2" xfId="24539"/>
    <cellStyle name="Обычный 5 2 2 7" xfId="24540"/>
    <cellStyle name="Обычный 5 2 2 7 10" xfId="24541"/>
    <cellStyle name="Обычный 5 2 2 7 10 2" xfId="24542"/>
    <cellStyle name="Обычный 5 2 2 7 11" xfId="24543"/>
    <cellStyle name="Обычный 5 2 2 7 11 2" xfId="24544"/>
    <cellStyle name="Обычный 5 2 2 7 12" xfId="24545"/>
    <cellStyle name="Обычный 5 2 2 7 2" xfId="24546"/>
    <cellStyle name="Обычный 5 2 2 7 2 10" xfId="24547"/>
    <cellStyle name="Обычный 5 2 2 7 2 10 2" xfId="24548"/>
    <cellStyle name="Обычный 5 2 2 7 2 11" xfId="24549"/>
    <cellStyle name="Обычный 5 2 2 7 2 2" xfId="24550"/>
    <cellStyle name="Обычный 5 2 2 7 2 2 10" xfId="24551"/>
    <cellStyle name="Обычный 5 2 2 7 2 2 2" xfId="24552"/>
    <cellStyle name="Обычный 5 2 2 7 2 2 2 2" xfId="24553"/>
    <cellStyle name="Обычный 5 2 2 7 2 2 2 2 2" xfId="24554"/>
    <cellStyle name="Обычный 5 2 2 7 2 2 2 3" xfId="24555"/>
    <cellStyle name="Обычный 5 2 2 7 2 2 2 3 2" xfId="24556"/>
    <cellStyle name="Обычный 5 2 2 7 2 2 2 4" xfId="24557"/>
    <cellStyle name="Обычный 5 2 2 7 2 2 2 4 2" xfId="24558"/>
    <cellStyle name="Обычный 5 2 2 7 2 2 2 5" xfId="24559"/>
    <cellStyle name="Обычный 5 2 2 7 2 2 2 5 2" xfId="24560"/>
    <cellStyle name="Обычный 5 2 2 7 2 2 2 6" xfId="24561"/>
    <cellStyle name="Обычный 5 2 2 7 2 2 3" xfId="24562"/>
    <cellStyle name="Обычный 5 2 2 7 2 2 3 2" xfId="24563"/>
    <cellStyle name="Обычный 5 2 2 7 2 2 3 2 2" xfId="24564"/>
    <cellStyle name="Обычный 5 2 2 7 2 2 3 3" xfId="24565"/>
    <cellStyle name="Обычный 5 2 2 7 2 2 3 3 2" xfId="24566"/>
    <cellStyle name="Обычный 5 2 2 7 2 2 3 4" xfId="24567"/>
    <cellStyle name="Обычный 5 2 2 7 2 2 3 4 2" xfId="24568"/>
    <cellStyle name="Обычный 5 2 2 7 2 2 3 5" xfId="24569"/>
    <cellStyle name="Обычный 5 2 2 7 2 2 4" xfId="24570"/>
    <cellStyle name="Обычный 5 2 2 7 2 2 4 2" xfId="24571"/>
    <cellStyle name="Обычный 5 2 2 7 2 2 5" xfId="24572"/>
    <cellStyle name="Обычный 5 2 2 7 2 2 5 2" xfId="24573"/>
    <cellStyle name="Обычный 5 2 2 7 2 2 6" xfId="24574"/>
    <cellStyle name="Обычный 5 2 2 7 2 2 6 2" xfId="24575"/>
    <cellStyle name="Обычный 5 2 2 7 2 2 7" xfId="24576"/>
    <cellStyle name="Обычный 5 2 2 7 2 2 7 2" xfId="24577"/>
    <cellStyle name="Обычный 5 2 2 7 2 2 8" xfId="24578"/>
    <cellStyle name="Обычный 5 2 2 7 2 2 8 2" xfId="24579"/>
    <cellStyle name="Обычный 5 2 2 7 2 2 9" xfId="24580"/>
    <cellStyle name="Обычный 5 2 2 7 2 2 9 2" xfId="24581"/>
    <cellStyle name="Обычный 5 2 2 7 2 3" xfId="24582"/>
    <cellStyle name="Обычный 5 2 2 7 2 3 2" xfId="24583"/>
    <cellStyle name="Обычный 5 2 2 7 2 3 2 2" xfId="24584"/>
    <cellStyle name="Обычный 5 2 2 7 2 3 3" xfId="24585"/>
    <cellStyle name="Обычный 5 2 2 7 2 3 3 2" xfId="24586"/>
    <cellStyle name="Обычный 5 2 2 7 2 3 4" xfId="24587"/>
    <cellStyle name="Обычный 5 2 2 7 2 3 4 2" xfId="24588"/>
    <cellStyle name="Обычный 5 2 2 7 2 3 5" xfId="24589"/>
    <cellStyle name="Обычный 5 2 2 7 2 3 5 2" xfId="24590"/>
    <cellStyle name="Обычный 5 2 2 7 2 3 6" xfId="24591"/>
    <cellStyle name="Обычный 5 2 2 7 2 4" xfId="24592"/>
    <cellStyle name="Обычный 5 2 2 7 2 4 2" xfId="24593"/>
    <cellStyle name="Обычный 5 2 2 7 2 4 2 2" xfId="24594"/>
    <cellStyle name="Обычный 5 2 2 7 2 4 3" xfId="24595"/>
    <cellStyle name="Обычный 5 2 2 7 2 4 3 2" xfId="24596"/>
    <cellStyle name="Обычный 5 2 2 7 2 4 4" xfId="24597"/>
    <cellStyle name="Обычный 5 2 2 7 2 4 4 2" xfId="24598"/>
    <cellStyle name="Обычный 5 2 2 7 2 4 5" xfId="24599"/>
    <cellStyle name="Обычный 5 2 2 7 2 5" xfId="24600"/>
    <cellStyle name="Обычный 5 2 2 7 2 5 2" xfId="24601"/>
    <cellStyle name="Обычный 5 2 2 7 2 6" xfId="24602"/>
    <cellStyle name="Обычный 5 2 2 7 2 6 2" xfId="24603"/>
    <cellStyle name="Обычный 5 2 2 7 2 7" xfId="24604"/>
    <cellStyle name="Обычный 5 2 2 7 2 7 2" xfId="24605"/>
    <cellStyle name="Обычный 5 2 2 7 2 8" xfId="24606"/>
    <cellStyle name="Обычный 5 2 2 7 2 8 2" xfId="24607"/>
    <cellStyle name="Обычный 5 2 2 7 2 9" xfId="24608"/>
    <cellStyle name="Обычный 5 2 2 7 2 9 2" xfId="24609"/>
    <cellStyle name="Обычный 5 2 2 7 3" xfId="24610"/>
    <cellStyle name="Обычный 5 2 2 7 3 10" xfId="24611"/>
    <cellStyle name="Обычный 5 2 2 7 3 2" xfId="24612"/>
    <cellStyle name="Обычный 5 2 2 7 3 2 2" xfId="24613"/>
    <cellStyle name="Обычный 5 2 2 7 3 2 2 2" xfId="24614"/>
    <cellStyle name="Обычный 5 2 2 7 3 2 3" xfId="24615"/>
    <cellStyle name="Обычный 5 2 2 7 3 2 3 2" xfId="24616"/>
    <cellStyle name="Обычный 5 2 2 7 3 2 4" xfId="24617"/>
    <cellStyle name="Обычный 5 2 2 7 3 2 4 2" xfId="24618"/>
    <cellStyle name="Обычный 5 2 2 7 3 2 5" xfId="24619"/>
    <cellStyle name="Обычный 5 2 2 7 3 2 5 2" xfId="24620"/>
    <cellStyle name="Обычный 5 2 2 7 3 2 6" xfId="24621"/>
    <cellStyle name="Обычный 5 2 2 7 3 3" xfId="24622"/>
    <cellStyle name="Обычный 5 2 2 7 3 3 2" xfId="24623"/>
    <cellStyle name="Обычный 5 2 2 7 3 3 2 2" xfId="24624"/>
    <cellStyle name="Обычный 5 2 2 7 3 3 3" xfId="24625"/>
    <cellStyle name="Обычный 5 2 2 7 3 3 3 2" xfId="24626"/>
    <cellStyle name="Обычный 5 2 2 7 3 3 4" xfId="24627"/>
    <cellStyle name="Обычный 5 2 2 7 3 3 4 2" xfId="24628"/>
    <cellStyle name="Обычный 5 2 2 7 3 3 5" xfId="24629"/>
    <cellStyle name="Обычный 5 2 2 7 3 4" xfId="24630"/>
    <cellStyle name="Обычный 5 2 2 7 3 4 2" xfId="24631"/>
    <cellStyle name="Обычный 5 2 2 7 3 5" xfId="24632"/>
    <cellStyle name="Обычный 5 2 2 7 3 5 2" xfId="24633"/>
    <cellStyle name="Обычный 5 2 2 7 3 6" xfId="24634"/>
    <cellStyle name="Обычный 5 2 2 7 3 6 2" xfId="24635"/>
    <cellStyle name="Обычный 5 2 2 7 3 7" xfId="24636"/>
    <cellStyle name="Обычный 5 2 2 7 3 7 2" xfId="24637"/>
    <cellStyle name="Обычный 5 2 2 7 3 8" xfId="24638"/>
    <cellStyle name="Обычный 5 2 2 7 3 8 2" xfId="24639"/>
    <cellStyle name="Обычный 5 2 2 7 3 9" xfId="24640"/>
    <cellStyle name="Обычный 5 2 2 7 3 9 2" xfId="24641"/>
    <cellStyle name="Обычный 5 2 2 7 4" xfId="24642"/>
    <cellStyle name="Обычный 5 2 2 7 4 2" xfId="24643"/>
    <cellStyle name="Обычный 5 2 2 7 4 2 2" xfId="24644"/>
    <cellStyle name="Обычный 5 2 2 7 4 3" xfId="24645"/>
    <cellStyle name="Обычный 5 2 2 7 4 3 2" xfId="24646"/>
    <cellStyle name="Обычный 5 2 2 7 4 4" xfId="24647"/>
    <cellStyle name="Обычный 5 2 2 7 4 4 2" xfId="24648"/>
    <cellStyle name="Обычный 5 2 2 7 4 5" xfId="24649"/>
    <cellStyle name="Обычный 5 2 2 7 4 5 2" xfId="24650"/>
    <cellStyle name="Обычный 5 2 2 7 4 6" xfId="24651"/>
    <cellStyle name="Обычный 5 2 2 7 5" xfId="24652"/>
    <cellStyle name="Обычный 5 2 2 7 5 2" xfId="24653"/>
    <cellStyle name="Обычный 5 2 2 7 5 2 2" xfId="24654"/>
    <cellStyle name="Обычный 5 2 2 7 5 3" xfId="24655"/>
    <cellStyle name="Обычный 5 2 2 7 5 3 2" xfId="24656"/>
    <cellStyle name="Обычный 5 2 2 7 5 4" xfId="24657"/>
    <cellStyle name="Обычный 5 2 2 7 5 4 2" xfId="24658"/>
    <cellStyle name="Обычный 5 2 2 7 5 5" xfId="24659"/>
    <cellStyle name="Обычный 5 2 2 7 6" xfId="24660"/>
    <cellStyle name="Обычный 5 2 2 7 6 2" xfId="24661"/>
    <cellStyle name="Обычный 5 2 2 7 7" xfId="24662"/>
    <cellStyle name="Обычный 5 2 2 7 7 2" xfId="24663"/>
    <cellStyle name="Обычный 5 2 2 7 8" xfId="24664"/>
    <cellStyle name="Обычный 5 2 2 7 8 2" xfId="24665"/>
    <cellStyle name="Обычный 5 2 2 7 9" xfId="24666"/>
    <cellStyle name="Обычный 5 2 2 7 9 2" xfId="24667"/>
    <cellStyle name="Обычный 5 2 2 8" xfId="24668"/>
    <cellStyle name="Обычный 5 2 2 8 10" xfId="24669"/>
    <cellStyle name="Обычный 5 2 2 8 10 2" xfId="24670"/>
    <cellStyle name="Обычный 5 2 2 8 11" xfId="24671"/>
    <cellStyle name="Обычный 5 2 2 8 11 2" xfId="24672"/>
    <cellStyle name="Обычный 5 2 2 8 12" xfId="24673"/>
    <cellStyle name="Обычный 5 2 2 8 2" xfId="24674"/>
    <cellStyle name="Обычный 5 2 2 8 2 10" xfId="24675"/>
    <cellStyle name="Обычный 5 2 2 8 2 10 2" xfId="24676"/>
    <cellStyle name="Обычный 5 2 2 8 2 11" xfId="24677"/>
    <cellStyle name="Обычный 5 2 2 8 2 2" xfId="24678"/>
    <cellStyle name="Обычный 5 2 2 8 2 2 10" xfId="24679"/>
    <cellStyle name="Обычный 5 2 2 8 2 2 2" xfId="24680"/>
    <cellStyle name="Обычный 5 2 2 8 2 2 2 2" xfId="24681"/>
    <cellStyle name="Обычный 5 2 2 8 2 2 2 2 2" xfId="24682"/>
    <cellStyle name="Обычный 5 2 2 8 2 2 2 3" xfId="24683"/>
    <cellStyle name="Обычный 5 2 2 8 2 2 2 3 2" xfId="24684"/>
    <cellStyle name="Обычный 5 2 2 8 2 2 2 4" xfId="24685"/>
    <cellStyle name="Обычный 5 2 2 8 2 2 2 4 2" xfId="24686"/>
    <cellStyle name="Обычный 5 2 2 8 2 2 2 5" xfId="24687"/>
    <cellStyle name="Обычный 5 2 2 8 2 2 2 5 2" xfId="24688"/>
    <cellStyle name="Обычный 5 2 2 8 2 2 2 6" xfId="24689"/>
    <cellStyle name="Обычный 5 2 2 8 2 2 3" xfId="24690"/>
    <cellStyle name="Обычный 5 2 2 8 2 2 3 2" xfId="24691"/>
    <cellStyle name="Обычный 5 2 2 8 2 2 3 2 2" xfId="24692"/>
    <cellStyle name="Обычный 5 2 2 8 2 2 3 3" xfId="24693"/>
    <cellStyle name="Обычный 5 2 2 8 2 2 3 3 2" xfId="24694"/>
    <cellStyle name="Обычный 5 2 2 8 2 2 3 4" xfId="24695"/>
    <cellStyle name="Обычный 5 2 2 8 2 2 3 4 2" xfId="24696"/>
    <cellStyle name="Обычный 5 2 2 8 2 2 3 5" xfId="24697"/>
    <cellStyle name="Обычный 5 2 2 8 2 2 4" xfId="24698"/>
    <cellStyle name="Обычный 5 2 2 8 2 2 4 2" xfId="24699"/>
    <cellStyle name="Обычный 5 2 2 8 2 2 5" xfId="24700"/>
    <cellStyle name="Обычный 5 2 2 8 2 2 5 2" xfId="24701"/>
    <cellStyle name="Обычный 5 2 2 8 2 2 6" xfId="24702"/>
    <cellStyle name="Обычный 5 2 2 8 2 2 6 2" xfId="24703"/>
    <cellStyle name="Обычный 5 2 2 8 2 2 7" xfId="24704"/>
    <cellStyle name="Обычный 5 2 2 8 2 2 7 2" xfId="24705"/>
    <cellStyle name="Обычный 5 2 2 8 2 2 8" xfId="24706"/>
    <cellStyle name="Обычный 5 2 2 8 2 2 8 2" xfId="24707"/>
    <cellStyle name="Обычный 5 2 2 8 2 2 9" xfId="24708"/>
    <cellStyle name="Обычный 5 2 2 8 2 2 9 2" xfId="24709"/>
    <cellStyle name="Обычный 5 2 2 8 2 3" xfId="24710"/>
    <cellStyle name="Обычный 5 2 2 8 2 3 2" xfId="24711"/>
    <cellStyle name="Обычный 5 2 2 8 2 3 2 2" xfId="24712"/>
    <cellStyle name="Обычный 5 2 2 8 2 3 3" xfId="24713"/>
    <cellStyle name="Обычный 5 2 2 8 2 3 3 2" xfId="24714"/>
    <cellStyle name="Обычный 5 2 2 8 2 3 4" xfId="24715"/>
    <cellStyle name="Обычный 5 2 2 8 2 3 4 2" xfId="24716"/>
    <cellStyle name="Обычный 5 2 2 8 2 3 5" xfId="24717"/>
    <cellStyle name="Обычный 5 2 2 8 2 3 5 2" xfId="24718"/>
    <cellStyle name="Обычный 5 2 2 8 2 3 6" xfId="24719"/>
    <cellStyle name="Обычный 5 2 2 8 2 4" xfId="24720"/>
    <cellStyle name="Обычный 5 2 2 8 2 4 2" xfId="24721"/>
    <cellStyle name="Обычный 5 2 2 8 2 4 2 2" xfId="24722"/>
    <cellStyle name="Обычный 5 2 2 8 2 4 3" xfId="24723"/>
    <cellStyle name="Обычный 5 2 2 8 2 4 3 2" xfId="24724"/>
    <cellStyle name="Обычный 5 2 2 8 2 4 4" xfId="24725"/>
    <cellStyle name="Обычный 5 2 2 8 2 4 4 2" xfId="24726"/>
    <cellStyle name="Обычный 5 2 2 8 2 4 5" xfId="24727"/>
    <cellStyle name="Обычный 5 2 2 8 2 5" xfId="24728"/>
    <cellStyle name="Обычный 5 2 2 8 2 5 2" xfId="24729"/>
    <cellStyle name="Обычный 5 2 2 8 2 6" xfId="24730"/>
    <cellStyle name="Обычный 5 2 2 8 2 6 2" xfId="24731"/>
    <cellStyle name="Обычный 5 2 2 8 2 7" xfId="24732"/>
    <cellStyle name="Обычный 5 2 2 8 2 7 2" xfId="24733"/>
    <cellStyle name="Обычный 5 2 2 8 2 8" xfId="24734"/>
    <cellStyle name="Обычный 5 2 2 8 2 8 2" xfId="24735"/>
    <cellStyle name="Обычный 5 2 2 8 2 9" xfId="24736"/>
    <cellStyle name="Обычный 5 2 2 8 2 9 2" xfId="24737"/>
    <cellStyle name="Обычный 5 2 2 8 3" xfId="24738"/>
    <cellStyle name="Обычный 5 2 2 8 3 10" xfId="24739"/>
    <cellStyle name="Обычный 5 2 2 8 3 2" xfId="24740"/>
    <cellStyle name="Обычный 5 2 2 8 3 2 2" xfId="24741"/>
    <cellStyle name="Обычный 5 2 2 8 3 2 2 2" xfId="24742"/>
    <cellStyle name="Обычный 5 2 2 8 3 2 3" xfId="24743"/>
    <cellStyle name="Обычный 5 2 2 8 3 2 3 2" xfId="24744"/>
    <cellStyle name="Обычный 5 2 2 8 3 2 4" xfId="24745"/>
    <cellStyle name="Обычный 5 2 2 8 3 2 4 2" xfId="24746"/>
    <cellStyle name="Обычный 5 2 2 8 3 2 5" xfId="24747"/>
    <cellStyle name="Обычный 5 2 2 8 3 2 5 2" xfId="24748"/>
    <cellStyle name="Обычный 5 2 2 8 3 2 6" xfId="24749"/>
    <cellStyle name="Обычный 5 2 2 8 3 3" xfId="24750"/>
    <cellStyle name="Обычный 5 2 2 8 3 3 2" xfId="24751"/>
    <cellStyle name="Обычный 5 2 2 8 3 3 2 2" xfId="24752"/>
    <cellStyle name="Обычный 5 2 2 8 3 3 3" xfId="24753"/>
    <cellStyle name="Обычный 5 2 2 8 3 3 3 2" xfId="24754"/>
    <cellStyle name="Обычный 5 2 2 8 3 3 4" xfId="24755"/>
    <cellStyle name="Обычный 5 2 2 8 3 3 4 2" xfId="24756"/>
    <cellStyle name="Обычный 5 2 2 8 3 3 5" xfId="24757"/>
    <cellStyle name="Обычный 5 2 2 8 3 4" xfId="24758"/>
    <cellStyle name="Обычный 5 2 2 8 3 4 2" xfId="24759"/>
    <cellStyle name="Обычный 5 2 2 8 3 5" xfId="24760"/>
    <cellStyle name="Обычный 5 2 2 8 3 5 2" xfId="24761"/>
    <cellStyle name="Обычный 5 2 2 8 3 6" xfId="24762"/>
    <cellStyle name="Обычный 5 2 2 8 3 6 2" xfId="24763"/>
    <cellStyle name="Обычный 5 2 2 8 3 7" xfId="24764"/>
    <cellStyle name="Обычный 5 2 2 8 3 7 2" xfId="24765"/>
    <cellStyle name="Обычный 5 2 2 8 3 8" xfId="24766"/>
    <cellStyle name="Обычный 5 2 2 8 3 8 2" xfId="24767"/>
    <cellStyle name="Обычный 5 2 2 8 3 9" xfId="24768"/>
    <cellStyle name="Обычный 5 2 2 8 3 9 2" xfId="24769"/>
    <cellStyle name="Обычный 5 2 2 8 4" xfId="24770"/>
    <cellStyle name="Обычный 5 2 2 8 4 2" xfId="24771"/>
    <cellStyle name="Обычный 5 2 2 8 4 2 2" xfId="24772"/>
    <cellStyle name="Обычный 5 2 2 8 4 3" xfId="24773"/>
    <cellStyle name="Обычный 5 2 2 8 4 3 2" xfId="24774"/>
    <cellStyle name="Обычный 5 2 2 8 4 4" xfId="24775"/>
    <cellStyle name="Обычный 5 2 2 8 4 4 2" xfId="24776"/>
    <cellStyle name="Обычный 5 2 2 8 4 5" xfId="24777"/>
    <cellStyle name="Обычный 5 2 2 8 4 5 2" xfId="24778"/>
    <cellStyle name="Обычный 5 2 2 8 4 6" xfId="24779"/>
    <cellStyle name="Обычный 5 2 2 8 5" xfId="24780"/>
    <cellStyle name="Обычный 5 2 2 8 5 2" xfId="24781"/>
    <cellStyle name="Обычный 5 2 2 8 5 2 2" xfId="24782"/>
    <cellStyle name="Обычный 5 2 2 8 5 3" xfId="24783"/>
    <cellStyle name="Обычный 5 2 2 8 5 3 2" xfId="24784"/>
    <cellStyle name="Обычный 5 2 2 8 5 4" xfId="24785"/>
    <cellStyle name="Обычный 5 2 2 8 5 4 2" xfId="24786"/>
    <cellStyle name="Обычный 5 2 2 8 5 5" xfId="24787"/>
    <cellStyle name="Обычный 5 2 2 8 6" xfId="24788"/>
    <cellStyle name="Обычный 5 2 2 8 6 2" xfId="24789"/>
    <cellStyle name="Обычный 5 2 2 8 7" xfId="24790"/>
    <cellStyle name="Обычный 5 2 2 8 7 2" xfId="24791"/>
    <cellStyle name="Обычный 5 2 2 8 8" xfId="24792"/>
    <cellStyle name="Обычный 5 2 2 8 8 2" xfId="24793"/>
    <cellStyle name="Обычный 5 2 2 8 9" xfId="24794"/>
    <cellStyle name="Обычный 5 2 2 8 9 2" xfId="24795"/>
    <cellStyle name="Обычный 5 2 2 9" xfId="24796"/>
    <cellStyle name="Обычный 5 2 2 9 10" xfId="24797"/>
    <cellStyle name="Обычный 5 2 2 9 10 2" xfId="24798"/>
    <cellStyle name="Обычный 5 2 2 9 11" xfId="24799"/>
    <cellStyle name="Обычный 5 2 2 9 11 2" xfId="24800"/>
    <cellStyle name="Обычный 5 2 2 9 12" xfId="24801"/>
    <cellStyle name="Обычный 5 2 2 9 2" xfId="24802"/>
    <cellStyle name="Обычный 5 2 2 9 2 10" xfId="24803"/>
    <cellStyle name="Обычный 5 2 2 9 2 10 2" xfId="24804"/>
    <cellStyle name="Обычный 5 2 2 9 2 11" xfId="24805"/>
    <cellStyle name="Обычный 5 2 2 9 2 2" xfId="24806"/>
    <cellStyle name="Обычный 5 2 2 9 2 2 10" xfId="24807"/>
    <cellStyle name="Обычный 5 2 2 9 2 2 2" xfId="24808"/>
    <cellStyle name="Обычный 5 2 2 9 2 2 2 2" xfId="24809"/>
    <cellStyle name="Обычный 5 2 2 9 2 2 2 2 2" xfId="24810"/>
    <cellStyle name="Обычный 5 2 2 9 2 2 2 3" xfId="24811"/>
    <cellStyle name="Обычный 5 2 2 9 2 2 2 3 2" xfId="24812"/>
    <cellStyle name="Обычный 5 2 2 9 2 2 2 4" xfId="24813"/>
    <cellStyle name="Обычный 5 2 2 9 2 2 2 4 2" xfId="24814"/>
    <cellStyle name="Обычный 5 2 2 9 2 2 2 5" xfId="24815"/>
    <cellStyle name="Обычный 5 2 2 9 2 2 2 5 2" xfId="24816"/>
    <cellStyle name="Обычный 5 2 2 9 2 2 2 6" xfId="24817"/>
    <cellStyle name="Обычный 5 2 2 9 2 2 3" xfId="24818"/>
    <cellStyle name="Обычный 5 2 2 9 2 2 3 2" xfId="24819"/>
    <cellStyle name="Обычный 5 2 2 9 2 2 3 2 2" xfId="24820"/>
    <cellStyle name="Обычный 5 2 2 9 2 2 3 3" xfId="24821"/>
    <cellStyle name="Обычный 5 2 2 9 2 2 3 3 2" xfId="24822"/>
    <cellStyle name="Обычный 5 2 2 9 2 2 3 4" xfId="24823"/>
    <cellStyle name="Обычный 5 2 2 9 2 2 3 4 2" xfId="24824"/>
    <cellStyle name="Обычный 5 2 2 9 2 2 3 5" xfId="24825"/>
    <cellStyle name="Обычный 5 2 2 9 2 2 4" xfId="24826"/>
    <cellStyle name="Обычный 5 2 2 9 2 2 4 2" xfId="24827"/>
    <cellStyle name="Обычный 5 2 2 9 2 2 5" xfId="24828"/>
    <cellStyle name="Обычный 5 2 2 9 2 2 5 2" xfId="24829"/>
    <cellStyle name="Обычный 5 2 2 9 2 2 6" xfId="24830"/>
    <cellStyle name="Обычный 5 2 2 9 2 2 6 2" xfId="24831"/>
    <cellStyle name="Обычный 5 2 2 9 2 2 7" xfId="24832"/>
    <cellStyle name="Обычный 5 2 2 9 2 2 7 2" xfId="24833"/>
    <cellStyle name="Обычный 5 2 2 9 2 2 8" xfId="24834"/>
    <cellStyle name="Обычный 5 2 2 9 2 2 8 2" xfId="24835"/>
    <cellStyle name="Обычный 5 2 2 9 2 2 9" xfId="24836"/>
    <cellStyle name="Обычный 5 2 2 9 2 2 9 2" xfId="24837"/>
    <cellStyle name="Обычный 5 2 2 9 2 3" xfId="24838"/>
    <cellStyle name="Обычный 5 2 2 9 2 3 2" xfId="24839"/>
    <cellStyle name="Обычный 5 2 2 9 2 3 2 2" xfId="24840"/>
    <cellStyle name="Обычный 5 2 2 9 2 3 3" xfId="24841"/>
    <cellStyle name="Обычный 5 2 2 9 2 3 3 2" xfId="24842"/>
    <cellStyle name="Обычный 5 2 2 9 2 3 4" xfId="24843"/>
    <cellStyle name="Обычный 5 2 2 9 2 3 4 2" xfId="24844"/>
    <cellStyle name="Обычный 5 2 2 9 2 3 5" xfId="24845"/>
    <cellStyle name="Обычный 5 2 2 9 2 3 5 2" xfId="24846"/>
    <cellStyle name="Обычный 5 2 2 9 2 3 6" xfId="24847"/>
    <cellStyle name="Обычный 5 2 2 9 2 4" xfId="24848"/>
    <cellStyle name="Обычный 5 2 2 9 2 4 2" xfId="24849"/>
    <cellStyle name="Обычный 5 2 2 9 2 4 2 2" xfId="24850"/>
    <cellStyle name="Обычный 5 2 2 9 2 4 3" xfId="24851"/>
    <cellStyle name="Обычный 5 2 2 9 2 4 3 2" xfId="24852"/>
    <cellStyle name="Обычный 5 2 2 9 2 4 4" xfId="24853"/>
    <cellStyle name="Обычный 5 2 2 9 2 4 4 2" xfId="24854"/>
    <cellStyle name="Обычный 5 2 2 9 2 4 5" xfId="24855"/>
    <cellStyle name="Обычный 5 2 2 9 2 5" xfId="24856"/>
    <cellStyle name="Обычный 5 2 2 9 2 5 2" xfId="24857"/>
    <cellStyle name="Обычный 5 2 2 9 2 6" xfId="24858"/>
    <cellStyle name="Обычный 5 2 2 9 2 6 2" xfId="24859"/>
    <cellStyle name="Обычный 5 2 2 9 2 7" xfId="24860"/>
    <cellStyle name="Обычный 5 2 2 9 2 7 2" xfId="24861"/>
    <cellStyle name="Обычный 5 2 2 9 2 8" xfId="24862"/>
    <cellStyle name="Обычный 5 2 2 9 2 8 2" xfId="24863"/>
    <cellStyle name="Обычный 5 2 2 9 2 9" xfId="24864"/>
    <cellStyle name="Обычный 5 2 2 9 2 9 2" xfId="24865"/>
    <cellStyle name="Обычный 5 2 2 9 3" xfId="24866"/>
    <cellStyle name="Обычный 5 2 2 9 3 10" xfId="24867"/>
    <cellStyle name="Обычный 5 2 2 9 3 2" xfId="24868"/>
    <cellStyle name="Обычный 5 2 2 9 3 2 2" xfId="24869"/>
    <cellStyle name="Обычный 5 2 2 9 3 2 2 2" xfId="24870"/>
    <cellStyle name="Обычный 5 2 2 9 3 2 3" xfId="24871"/>
    <cellStyle name="Обычный 5 2 2 9 3 2 3 2" xfId="24872"/>
    <cellStyle name="Обычный 5 2 2 9 3 2 4" xfId="24873"/>
    <cellStyle name="Обычный 5 2 2 9 3 2 4 2" xfId="24874"/>
    <cellStyle name="Обычный 5 2 2 9 3 2 5" xfId="24875"/>
    <cellStyle name="Обычный 5 2 2 9 3 2 5 2" xfId="24876"/>
    <cellStyle name="Обычный 5 2 2 9 3 2 6" xfId="24877"/>
    <cellStyle name="Обычный 5 2 2 9 3 3" xfId="24878"/>
    <cellStyle name="Обычный 5 2 2 9 3 3 2" xfId="24879"/>
    <cellStyle name="Обычный 5 2 2 9 3 3 2 2" xfId="24880"/>
    <cellStyle name="Обычный 5 2 2 9 3 3 3" xfId="24881"/>
    <cellStyle name="Обычный 5 2 2 9 3 3 3 2" xfId="24882"/>
    <cellStyle name="Обычный 5 2 2 9 3 3 4" xfId="24883"/>
    <cellStyle name="Обычный 5 2 2 9 3 3 4 2" xfId="24884"/>
    <cellStyle name="Обычный 5 2 2 9 3 3 5" xfId="24885"/>
    <cellStyle name="Обычный 5 2 2 9 3 4" xfId="24886"/>
    <cellStyle name="Обычный 5 2 2 9 3 4 2" xfId="24887"/>
    <cellStyle name="Обычный 5 2 2 9 3 5" xfId="24888"/>
    <cellStyle name="Обычный 5 2 2 9 3 5 2" xfId="24889"/>
    <cellStyle name="Обычный 5 2 2 9 3 6" xfId="24890"/>
    <cellStyle name="Обычный 5 2 2 9 3 6 2" xfId="24891"/>
    <cellStyle name="Обычный 5 2 2 9 3 7" xfId="24892"/>
    <cellStyle name="Обычный 5 2 2 9 3 7 2" xfId="24893"/>
    <cellStyle name="Обычный 5 2 2 9 3 8" xfId="24894"/>
    <cellStyle name="Обычный 5 2 2 9 3 8 2" xfId="24895"/>
    <cellStyle name="Обычный 5 2 2 9 3 9" xfId="24896"/>
    <cellStyle name="Обычный 5 2 2 9 3 9 2" xfId="24897"/>
    <cellStyle name="Обычный 5 2 2 9 4" xfId="24898"/>
    <cellStyle name="Обычный 5 2 2 9 4 2" xfId="24899"/>
    <cellStyle name="Обычный 5 2 2 9 4 2 2" xfId="24900"/>
    <cellStyle name="Обычный 5 2 2 9 4 3" xfId="24901"/>
    <cellStyle name="Обычный 5 2 2 9 4 3 2" xfId="24902"/>
    <cellStyle name="Обычный 5 2 2 9 4 4" xfId="24903"/>
    <cellStyle name="Обычный 5 2 2 9 4 4 2" xfId="24904"/>
    <cellStyle name="Обычный 5 2 2 9 4 5" xfId="24905"/>
    <cellStyle name="Обычный 5 2 2 9 4 5 2" xfId="24906"/>
    <cellStyle name="Обычный 5 2 2 9 4 6" xfId="24907"/>
    <cellStyle name="Обычный 5 2 2 9 5" xfId="24908"/>
    <cellStyle name="Обычный 5 2 2 9 5 2" xfId="24909"/>
    <cellStyle name="Обычный 5 2 2 9 5 2 2" xfId="24910"/>
    <cellStyle name="Обычный 5 2 2 9 5 3" xfId="24911"/>
    <cellStyle name="Обычный 5 2 2 9 5 3 2" xfId="24912"/>
    <cellStyle name="Обычный 5 2 2 9 5 4" xfId="24913"/>
    <cellStyle name="Обычный 5 2 2 9 5 4 2" xfId="24914"/>
    <cellStyle name="Обычный 5 2 2 9 5 5" xfId="24915"/>
    <cellStyle name="Обычный 5 2 2 9 6" xfId="24916"/>
    <cellStyle name="Обычный 5 2 2 9 6 2" xfId="24917"/>
    <cellStyle name="Обычный 5 2 2 9 7" xfId="24918"/>
    <cellStyle name="Обычный 5 2 2 9 7 2" xfId="24919"/>
    <cellStyle name="Обычный 5 2 2 9 8" xfId="24920"/>
    <cellStyle name="Обычный 5 2 2 9 8 2" xfId="24921"/>
    <cellStyle name="Обычный 5 2 2 9 9" xfId="24922"/>
    <cellStyle name="Обычный 5 2 2 9 9 2" xfId="24923"/>
    <cellStyle name="Обычный 5 2 20" xfId="875"/>
    <cellStyle name="Обычный 5 2 20 2" xfId="24924"/>
    <cellStyle name="Обычный 5 2 20 2 2" xfId="24925"/>
    <cellStyle name="Обычный 5 2 20 2 2 2" xfId="24926"/>
    <cellStyle name="Обычный 5 2 20 2 3" xfId="24927"/>
    <cellStyle name="Обычный 5 2 20 2 3 2" xfId="24928"/>
    <cellStyle name="Обычный 5 2 20 2 4" xfId="24929"/>
    <cellStyle name="Обычный 5 2 20 2 4 2" xfId="24930"/>
    <cellStyle name="Обычный 5 2 20 2 5" xfId="24931"/>
    <cellStyle name="Обычный 5 2 20 2 5 2" xfId="24932"/>
    <cellStyle name="Обычный 5 2 20 2 6" xfId="24933"/>
    <cellStyle name="Обычный 5 2 20 3" xfId="24934"/>
    <cellStyle name="Обычный 5 2 20 3 2" xfId="24935"/>
    <cellStyle name="Обычный 5 2 20 4" xfId="24936"/>
    <cellStyle name="Обычный 5 2 20 4 2" xfId="24937"/>
    <cellStyle name="Обычный 5 2 20 5" xfId="24938"/>
    <cellStyle name="Обычный 5 2 20 5 2" xfId="24939"/>
    <cellStyle name="Обычный 5 2 20 6" xfId="24940"/>
    <cellStyle name="Обычный 5 2 20 6 2" xfId="24941"/>
    <cellStyle name="Обычный 5 2 20 7" xfId="24942"/>
    <cellStyle name="Обычный 5 2 21" xfId="876"/>
    <cellStyle name="Обычный 5 2 21 2" xfId="24943"/>
    <cellStyle name="Обычный 5 2 21 2 2" xfId="24944"/>
    <cellStyle name="Обычный 5 2 21 3" xfId="24945"/>
    <cellStyle name="Обычный 5 2 21 3 2" xfId="24946"/>
    <cellStyle name="Обычный 5 2 21 4" xfId="24947"/>
    <cellStyle name="Обычный 5 2 21 4 2" xfId="24948"/>
    <cellStyle name="Обычный 5 2 21 5" xfId="24949"/>
    <cellStyle name="Обычный 5 2 21 5 2" xfId="24950"/>
    <cellStyle name="Обычный 5 2 21 6" xfId="24951"/>
    <cellStyle name="Обычный 5 2 22" xfId="877"/>
    <cellStyle name="Обычный 5 2 22 2" xfId="24952"/>
    <cellStyle name="Обычный 5 2 22 2 2" xfId="24953"/>
    <cellStyle name="Обычный 5 2 22 3" xfId="24954"/>
    <cellStyle name="Обычный 5 2 22 3 2" xfId="24955"/>
    <cellStyle name="Обычный 5 2 22 4" xfId="24956"/>
    <cellStyle name="Обычный 5 2 22 4 2" xfId="24957"/>
    <cellStyle name="Обычный 5 2 22 5" xfId="24958"/>
    <cellStyle name="Обычный 5 2 23" xfId="878"/>
    <cellStyle name="Обычный 5 2 23 2" xfId="24959"/>
    <cellStyle name="Обычный 5 2 24" xfId="879"/>
    <cellStyle name="Обычный 5 2 24 2" xfId="24961"/>
    <cellStyle name="Обычный 5 2 24 3" xfId="24960"/>
    <cellStyle name="Обычный 5 2 25" xfId="24962"/>
    <cellStyle name="Обычный 5 2 25 2" xfId="24963"/>
    <cellStyle name="Обычный 5 2 26" xfId="24964"/>
    <cellStyle name="Обычный 5 2 26 2" xfId="24965"/>
    <cellStyle name="Обычный 5 2 27" xfId="24966"/>
    <cellStyle name="Обычный 5 2 27 2" xfId="24967"/>
    <cellStyle name="Обычный 5 2 28" xfId="24968"/>
    <cellStyle name="Обычный 5 2 28 2" xfId="24969"/>
    <cellStyle name="Обычный 5 2 29" xfId="24970"/>
    <cellStyle name="Обычный 5 2 3" xfId="880"/>
    <cellStyle name="Обычный 5 2 3 2" xfId="24971"/>
    <cellStyle name="Обычный 5 2 3 2 10" xfId="24972"/>
    <cellStyle name="Обычный 5 2 3 2 10 2" xfId="24973"/>
    <cellStyle name="Обычный 5 2 3 2 11" xfId="24974"/>
    <cellStyle name="Обычный 5 2 3 2 11 2" xfId="24975"/>
    <cellStyle name="Обычный 5 2 3 2 12" xfId="24976"/>
    <cellStyle name="Обычный 5 2 3 2 12 2" xfId="24977"/>
    <cellStyle name="Обычный 5 2 3 2 13" xfId="24978"/>
    <cellStyle name="Обычный 5 2 3 2 14" xfId="24979"/>
    <cellStyle name="Обычный 5 2 3 2 2" xfId="24980"/>
    <cellStyle name="Обычный 5 2 3 2 2 10" xfId="24981"/>
    <cellStyle name="Обычный 5 2 3 2 2 10 2" xfId="24982"/>
    <cellStyle name="Обычный 5 2 3 2 2 11" xfId="24983"/>
    <cellStyle name="Обычный 5 2 3 2 2 12" xfId="24984"/>
    <cellStyle name="Обычный 5 2 3 2 2 2" xfId="24985"/>
    <cellStyle name="Обычный 5 2 3 2 2 2 10" xfId="24986"/>
    <cellStyle name="Обычный 5 2 3 2 2 2 11" xfId="24987"/>
    <cellStyle name="Обычный 5 2 3 2 2 2 2" xfId="24988"/>
    <cellStyle name="Обычный 5 2 3 2 2 2 2 2" xfId="24989"/>
    <cellStyle name="Обычный 5 2 3 2 2 2 2 2 2" xfId="24990"/>
    <cellStyle name="Обычный 5 2 3 2 2 2 2 3" xfId="24991"/>
    <cellStyle name="Обычный 5 2 3 2 2 2 2 3 2" xfId="24992"/>
    <cellStyle name="Обычный 5 2 3 2 2 2 2 4" xfId="24993"/>
    <cellStyle name="Обычный 5 2 3 2 2 2 2 4 2" xfId="24994"/>
    <cellStyle name="Обычный 5 2 3 2 2 2 2 5" xfId="24995"/>
    <cellStyle name="Обычный 5 2 3 2 2 2 2 5 2" xfId="24996"/>
    <cellStyle name="Обычный 5 2 3 2 2 2 2 6" xfId="24997"/>
    <cellStyle name="Обычный 5 2 3 2 2 2 3" xfId="24998"/>
    <cellStyle name="Обычный 5 2 3 2 2 2 3 2" xfId="24999"/>
    <cellStyle name="Обычный 5 2 3 2 2 2 3 2 2" xfId="25000"/>
    <cellStyle name="Обычный 5 2 3 2 2 2 3 3" xfId="25001"/>
    <cellStyle name="Обычный 5 2 3 2 2 2 3 3 2" xfId="25002"/>
    <cellStyle name="Обычный 5 2 3 2 2 2 3 4" xfId="25003"/>
    <cellStyle name="Обычный 5 2 3 2 2 2 3 4 2" xfId="25004"/>
    <cellStyle name="Обычный 5 2 3 2 2 2 3 5" xfId="25005"/>
    <cellStyle name="Обычный 5 2 3 2 2 2 4" xfId="25006"/>
    <cellStyle name="Обычный 5 2 3 2 2 2 4 2" xfId="25007"/>
    <cellStyle name="Обычный 5 2 3 2 2 2 5" xfId="25008"/>
    <cellStyle name="Обычный 5 2 3 2 2 2 5 2" xfId="25009"/>
    <cellStyle name="Обычный 5 2 3 2 2 2 6" xfId="25010"/>
    <cellStyle name="Обычный 5 2 3 2 2 2 6 2" xfId="25011"/>
    <cellStyle name="Обычный 5 2 3 2 2 2 7" xfId="25012"/>
    <cellStyle name="Обычный 5 2 3 2 2 2 7 2" xfId="25013"/>
    <cellStyle name="Обычный 5 2 3 2 2 2 8" xfId="25014"/>
    <cellStyle name="Обычный 5 2 3 2 2 2 8 2" xfId="25015"/>
    <cellStyle name="Обычный 5 2 3 2 2 2 9" xfId="25016"/>
    <cellStyle name="Обычный 5 2 3 2 2 2 9 2" xfId="25017"/>
    <cellStyle name="Обычный 5 2 3 2 2 3" xfId="25018"/>
    <cellStyle name="Обычный 5 2 3 2 2 3 2" xfId="25019"/>
    <cellStyle name="Обычный 5 2 3 2 2 3 2 2" xfId="25020"/>
    <cellStyle name="Обычный 5 2 3 2 2 3 3" xfId="25021"/>
    <cellStyle name="Обычный 5 2 3 2 2 3 3 2" xfId="25022"/>
    <cellStyle name="Обычный 5 2 3 2 2 3 4" xfId="25023"/>
    <cellStyle name="Обычный 5 2 3 2 2 3 4 2" xfId="25024"/>
    <cellStyle name="Обычный 5 2 3 2 2 3 5" xfId="25025"/>
    <cellStyle name="Обычный 5 2 3 2 2 3 5 2" xfId="25026"/>
    <cellStyle name="Обычный 5 2 3 2 2 3 6" xfId="25027"/>
    <cellStyle name="Обычный 5 2 3 2 2 4" xfId="25028"/>
    <cellStyle name="Обычный 5 2 3 2 2 4 2" xfId="25029"/>
    <cellStyle name="Обычный 5 2 3 2 2 4 2 2" xfId="25030"/>
    <cellStyle name="Обычный 5 2 3 2 2 4 3" xfId="25031"/>
    <cellStyle name="Обычный 5 2 3 2 2 4 3 2" xfId="25032"/>
    <cellStyle name="Обычный 5 2 3 2 2 4 4" xfId="25033"/>
    <cellStyle name="Обычный 5 2 3 2 2 4 4 2" xfId="25034"/>
    <cellStyle name="Обычный 5 2 3 2 2 4 5" xfId="25035"/>
    <cellStyle name="Обычный 5 2 3 2 2 5" xfId="25036"/>
    <cellStyle name="Обычный 5 2 3 2 2 5 2" xfId="25037"/>
    <cellStyle name="Обычный 5 2 3 2 2 6" xfId="25038"/>
    <cellStyle name="Обычный 5 2 3 2 2 6 2" xfId="25039"/>
    <cellStyle name="Обычный 5 2 3 2 2 7" xfId="25040"/>
    <cellStyle name="Обычный 5 2 3 2 2 7 2" xfId="25041"/>
    <cellStyle name="Обычный 5 2 3 2 2 8" xfId="25042"/>
    <cellStyle name="Обычный 5 2 3 2 2 8 2" xfId="25043"/>
    <cellStyle name="Обычный 5 2 3 2 2 9" xfId="25044"/>
    <cellStyle name="Обычный 5 2 3 2 2 9 2" xfId="25045"/>
    <cellStyle name="Обычный 5 2 3 2 3" xfId="25046"/>
    <cellStyle name="Обычный 5 2 3 2 3 10" xfId="25047"/>
    <cellStyle name="Обычный 5 2 3 2 3 11" xfId="25048"/>
    <cellStyle name="Обычный 5 2 3 2 3 2" xfId="25049"/>
    <cellStyle name="Обычный 5 2 3 2 3 2 2" xfId="25050"/>
    <cellStyle name="Обычный 5 2 3 2 3 2 2 2" xfId="25051"/>
    <cellStyle name="Обычный 5 2 3 2 3 2 3" xfId="25052"/>
    <cellStyle name="Обычный 5 2 3 2 3 2 3 2" xfId="25053"/>
    <cellStyle name="Обычный 5 2 3 2 3 2 4" xfId="25054"/>
    <cellStyle name="Обычный 5 2 3 2 3 2 4 2" xfId="25055"/>
    <cellStyle name="Обычный 5 2 3 2 3 2 5" xfId="25056"/>
    <cellStyle name="Обычный 5 2 3 2 3 2 5 2" xfId="25057"/>
    <cellStyle name="Обычный 5 2 3 2 3 2 6" xfId="25058"/>
    <cellStyle name="Обычный 5 2 3 2 3 3" xfId="25059"/>
    <cellStyle name="Обычный 5 2 3 2 3 3 2" xfId="25060"/>
    <cellStyle name="Обычный 5 2 3 2 3 3 2 2" xfId="25061"/>
    <cellStyle name="Обычный 5 2 3 2 3 3 3" xfId="25062"/>
    <cellStyle name="Обычный 5 2 3 2 3 3 3 2" xfId="25063"/>
    <cellStyle name="Обычный 5 2 3 2 3 3 4" xfId="25064"/>
    <cellStyle name="Обычный 5 2 3 2 3 3 4 2" xfId="25065"/>
    <cellStyle name="Обычный 5 2 3 2 3 3 5" xfId="25066"/>
    <cellStyle name="Обычный 5 2 3 2 3 4" xfId="25067"/>
    <cellStyle name="Обычный 5 2 3 2 3 4 2" xfId="25068"/>
    <cellStyle name="Обычный 5 2 3 2 3 5" xfId="25069"/>
    <cellStyle name="Обычный 5 2 3 2 3 5 2" xfId="25070"/>
    <cellStyle name="Обычный 5 2 3 2 3 6" xfId="25071"/>
    <cellStyle name="Обычный 5 2 3 2 3 6 2" xfId="25072"/>
    <cellStyle name="Обычный 5 2 3 2 3 7" xfId="25073"/>
    <cellStyle name="Обычный 5 2 3 2 3 7 2" xfId="25074"/>
    <cellStyle name="Обычный 5 2 3 2 3 8" xfId="25075"/>
    <cellStyle name="Обычный 5 2 3 2 3 8 2" xfId="25076"/>
    <cellStyle name="Обычный 5 2 3 2 3 9" xfId="25077"/>
    <cellStyle name="Обычный 5 2 3 2 3 9 2" xfId="25078"/>
    <cellStyle name="Обычный 5 2 3 2 4" xfId="25079"/>
    <cellStyle name="Обычный 5 2 3 2 4 2" xfId="25080"/>
    <cellStyle name="Обычный 5 2 3 2 4 2 2" xfId="25081"/>
    <cellStyle name="Обычный 5 2 3 2 4 2 2 2" xfId="25082"/>
    <cellStyle name="Обычный 5 2 3 2 4 2 3" xfId="25083"/>
    <cellStyle name="Обычный 5 2 3 2 4 2 3 2" xfId="25084"/>
    <cellStyle name="Обычный 5 2 3 2 4 2 4" xfId="25085"/>
    <cellStyle name="Обычный 5 2 3 2 4 2 4 2" xfId="25086"/>
    <cellStyle name="Обычный 5 2 3 2 4 2 5" xfId="25087"/>
    <cellStyle name="Обычный 5 2 3 2 4 2 5 2" xfId="25088"/>
    <cellStyle name="Обычный 5 2 3 2 4 2 6" xfId="25089"/>
    <cellStyle name="Обычный 5 2 3 2 4 3" xfId="25090"/>
    <cellStyle name="Обычный 5 2 3 2 4 3 2" xfId="25091"/>
    <cellStyle name="Обычный 5 2 3 2 4 4" xfId="25092"/>
    <cellStyle name="Обычный 5 2 3 2 4 4 2" xfId="25093"/>
    <cellStyle name="Обычный 5 2 3 2 4 5" xfId="25094"/>
    <cellStyle name="Обычный 5 2 3 2 4 5 2" xfId="25095"/>
    <cellStyle name="Обычный 5 2 3 2 4 6" xfId="25096"/>
    <cellStyle name="Обычный 5 2 3 2 4 6 2" xfId="25097"/>
    <cellStyle name="Обычный 5 2 3 2 4 7" xfId="25098"/>
    <cellStyle name="Обычный 5 2 3 2 5" xfId="25099"/>
    <cellStyle name="Обычный 5 2 3 2 5 2" xfId="25100"/>
    <cellStyle name="Обычный 5 2 3 2 5 2 2" xfId="25101"/>
    <cellStyle name="Обычный 5 2 3 2 5 3" xfId="25102"/>
    <cellStyle name="Обычный 5 2 3 2 5 3 2" xfId="25103"/>
    <cellStyle name="Обычный 5 2 3 2 5 4" xfId="25104"/>
    <cellStyle name="Обычный 5 2 3 2 5 4 2" xfId="25105"/>
    <cellStyle name="Обычный 5 2 3 2 5 5" xfId="25106"/>
    <cellStyle name="Обычный 5 2 3 2 5 5 2" xfId="25107"/>
    <cellStyle name="Обычный 5 2 3 2 5 6" xfId="25108"/>
    <cellStyle name="Обычный 5 2 3 2 6" xfId="25109"/>
    <cellStyle name="Обычный 5 2 3 2 6 2" xfId="25110"/>
    <cellStyle name="Обычный 5 2 3 2 6 2 2" xfId="25111"/>
    <cellStyle name="Обычный 5 2 3 2 6 3" xfId="25112"/>
    <cellStyle name="Обычный 5 2 3 2 6 3 2" xfId="25113"/>
    <cellStyle name="Обычный 5 2 3 2 6 4" xfId="25114"/>
    <cellStyle name="Обычный 5 2 3 2 6 4 2" xfId="25115"/>
    <cellStyle name="Обычный 5 2 3 2 6 5" xfId="25116"/>
    <cellStyle name="Обычный 5 2 3 2 7" xfId="25117"/>
    <cellStyle name="Обычный 5 2 3 2 7 2" xfId="25118"/>
    <cellStyle name="Обычный 5 2 3 2 8" xfId="25119"/>
    <cellStyle name="Обычный 5 2 3 2 8 2" xfId="25120"/>
    <cellStyle name="Обычный 5 2 3 2 9" xfId="25121"/>
    <cellStyle name="Обычный 5 2 3 2 9 2" xfId="25122"/>
    <cellStyle name="Обычный 5 2 3 3" xfId="25123"/>
    <cellStyle name="Обычный 5 2 3 3 2" xfId="25124"/>
    <cellStyle name="Обычный 5 2 3 3 2 2" xfId="25125"/>
    <cellStyle name="Обычный 5 2 3 3 2 2 2" xfId="25126"/>
    <cellStyle name="Обычный 5 2 3 3 2 2 3" xfId="25127"/>
    <cellStyle name="Обычный 5 2 3 3 2 3" xfId="25128"/>
    <cellStyle name="Обычный 5 2 3 3 2 3 2" xfId="25129"/>
    <cellStyle name="Обычный 5 2 3 3 2 4" xfId="25130"/>
    <cellStyle name="Обычный 5 2 3 3 2 4 2" xfId="25131"/>
    <cellStyle name="Обычный 5 2 3 3 2 5" xfId="25132"/>
    <cellStyle name="Обычный 5 2 3 3 2 5 2" xfId="25133"/>
    <cellStyle name="Обычный 5 2 3 3 2 6" xfId="25134"/>
    <cellStyle name="Обычный 5 2 3 3 2 7" xfId="25135"/>
    <cellStyle name="Обычный 5 2 3 3 3" xfId="25136"/>
    <cellStyle name="Обычный 5 2 3 3 3 2" xfId="25137"/>
    <cellStyle name="Обычный 5 2 3 3 3 3" xfId="25138"/>
    <cellStyle name="Обычный 5 2 3 3 4" xfId="25139"/>
    <cellStyle name="Обычный 5 2 3 3 4 2" xfId="25140"/>
    <cellStyle name="Обычный 5 2 3 3 5" xfId="25141"/>
    <cellStyle name="Обычный 5 2 3 3 5 2" xfId="25142"/>
    <cellStyle name="Обычный 5 2 3 3 6" xfId="25143"/>
    <cellStyle name="Обычный 5 2 3 3 6 2" xfId="25144"/>
    <cellStyle name="Обычный 5 2 3 3 7" xfId="25145"/>
    <cellStyle name="Обычный 5 2 3 4" xfId="25146"/>
    <cellStyle name="Обычный 5 2 3 4 2" xfId="25147"/>
    <cellStyle name="Обычный 5 2 3 4 3" xfId="25148"/>
    <cellStyle name="Обычный 5 2 3 5" xfId="25149"/>
    <cellStyle name="Обычный 5 2 3 5 2" xfId="25150"/>
    <cellStyle name="Обычный 5 2 3 5 2 2" xfId="25151"/>
    <cellStyle name="Обычный 5 2 3 5 3" xfId="25152"/>
    <cellStyle name="Обычный 5 2 3 5 3 2" xfId="25153"/>
    <cellStyle name="Обычный 5 2 3 5 4" xfId="25154"/>
    <cellStyle name="Обычный 5 2 3 5 4 2" xfId="25155"/>
    <cellStyle name="Обычный 5 2 3 5 5" xfId="25156"/>
    <cellStyle name="Обычный 5 2 3 5 5 2" xfId="25157"/>
    <cellStyle name="Обычный 5 2 3 5 6" xfId="25158"/>
    <cellStyle name="Обычный 5 2 3 5 7" xfId="25159"/>
    <cellStyle name="Обычный 5 2 3 6" xfId="25160"/>
    <cellStyle name="Обычный 5 2 3 6 2" xfId="25161"/>
    <cellStyle name="Обычный 5 2 3 6 2 2" xfId="25162"/>
    <cellStyle name="Обычный 5 2 3 6 3" xfId="25163"/>
    <cellStyle name="Обычный 5 2 3 6 3 2" xfId="25164"/>
    <cellStyle name="Обычный 5 2 3 6 4" xfId="25165"/>
    <cellStyle name="Обычный 5 2 3 6 4 2" xfId="25166"/>
    <cellStyle name="Обычный 5 2 3 6 5" xfId="25167"/>
    <cellStyle name="Обычный 5 2 3 7" xfId="25168"/>
    <cellStyle name="Обычный 5 2 3 7 2" xfId="25169"/>
    <cellStyle name="Обычный 5 2 3 8" xfId="25170"/>
    <cellStyle name="Обычный 5 2 30" xfId="25171"/>
    <cellStyle name="Обычный 5 2 4" xfId="881"/>
    <cellStyle name="Обычный 5 2 4 2" xfId="25173"/>
    <cellStyle name="Обычный 5 2 4 3" xfId="25174"/>
    <cellStyle name="Обычный 5 2 4 3 2" xfId="25175"/>
    <cellStyle name="Обычный 5 2 4 3 2 2" xfId="25176"/>
    <cellStyle name="Обычный 5 2 4 3 3" xfId="25177"/>
    <cellStyle name="Обычный 5 2 4 3 3 2" xfId="25178"/>
    <cellStyle name="Обычный 5 2 4 3 4" xfId="25179"/>
    <cellStyle name="Обычный 5 2 4 3 4 2" xfId="25180"/>
    <cellStyle name="Обычный 5 2 4 3 5" xfId="25181"/>
    <cellStyle name="Обычный 5 2 4 3 5 2" xfId="25182"/>
    <cellStyle name="Обычный 5 2 4 3 6" xfId="25183"/>
    <cellStyle name="Обычный 5 2 4 4" xfId="25184"/>
    <cellStyle name="Обычный 5 2 4 4 2" xfId="25185"/>
    <cellStyle name="Обычный 5 2 4 4 2 2" xfId="25186"/>
    <cellStyle name="Обычный 5 2 4 4 3" xfId="25187"/>
    <cellStyle name="Обычный 5 2 4 4 3 2" xfId="25188"/>
    <cellStyle name="Обычный 5 2 4 4 4" xfId="25189"/>
    <cellStyle name="Обычный 5 2 4 4 4 2" xfId="25190"/>
    <cellStyle name="Обычный 5 2 4 4 5" xfId="25191"/>
    <cellStyle name="Обычный 5 2 4 5" xfId="25192"/>
    <cellStyle name="Обычный 5 2 4 5 2" xfId="25193"/>
    <cellStyle name="Обычный 5 2 4 6" xfId="25194"/>
    <cellStyle name="Обычный 5 2 4 7" xfId="25172"/>
    <cellStyle name="Обычный 5 2 5" xfId="882"/>
    <cellStyle name="Обычный 5 2 5 2" xfId="25195"/>
    <cellStyle name="Обычный 5 2 5 2 2" xfId="25196"/>
    <cellStyle name="Обычный 5 2 5 3" xfId="25197"/>
    <cellStyle name="Обычный 5 2 5 3 2" xfId="25198"/>
    <cellStyle name="Обычный 5 2 5 3 2 2" xfId="25199"/>
    <cellStyle name="Обычный 5 2 5 3 3" xfId="25200"/>
    <cellStyle name="Обычный 5 2 5 3 3 2" xfId="25201"/>
    <cellStyle name="Обычный 5 2 5 3 4" xfId="25202"/>
    <cellStyle name="Обычный 5 2 5 3 4 2" xfId="25203"/>
    <cellStyle name="Обычный 5 2 5 3 5" xfId="25204"/>
    <cellStyle name="Обычный 5 2 5 3 5 2" xfId="25205"/>
    <cellStyle name="Обычный 5 2 5 3 6" xfId="25206"/>
    <cellStyle name="Обычный 5 2 5 4" xfId="25207"/>
    <cellStyle name="Обычный 5 2 5 4 2" xfId="25208"/>
    <cellStyle name="Обычный 5 2 5 4 2 2" xfId="25209"/>
    <cellStyle name="Обычный 5 2 5 4 3" xfId="25210"/>
    <cellStyle name="Обычный 5 2 5 4 3 2" xfId="25211"/>
    <cellStyle name="Обычный 5 2 5 4 4" xfId="25212"/>
    <cellStyle name="Обычный 5 2 5 4 4 2" xfId="25213"/>
    <cellStyle name="Обычный 5 2 5 4 5" xfId="25214"/>
    <cellStyle name="Обычный 5 2 5 5" xfId="25215"/>
    <cellStyle name="Обычный 5 2 5 5 2" xfId="25216"/>
    <cellStyle name="Обычный 5 2 5 6" xfId="25217"/>
    <cellStyle name="Обычный 5 2 6" xfId="883"/>
    <cellStyle name="Обычный 5 2 6 2" xfId="25218"/>
    <cellStyle name="Обычный 5 2 6 3" xfId="25219"/>
    <cellStyle name="Обычный 5 2 6 3 2" xfId="25220"/>
    <cellStyle name="Обычный 5 2 6 3 2 2" xfId="25221"/>
    <cellStyle name="Обычный 5 2 6 3 3" xfId="25222"/>
    <cellStyle name="Обычный 5 2 6 3 3 2" xfId="25223"/>
    <cellStyle name="Обычный 5 2 6 3 4" xfId="25224"/>
    <cellStyle name="Обычный 5 2 6 3 4 2" xfId="25225"/>
    <cellStyle name="Обычный 5 2 6 3 5" xfId="25226"/>
    <cellStyle name="Обычный 5 2 6 3 5 2" xfId="25227"/>
    <cellStyle name="Обычный 5 2 6 3 6" xfId="25228"/>
    <cellStyle name="Обычный 5 2 6 4" xfId="25229"/>
    <cellStyle name="Обычный 5 2 6 4 2" xfId="25230"/>
    <cellStyle name="Обычный 5 2 6 4 2 2" xfId="25231"/>
    <cellStyle name="Обычный 5 2 6 4 3" xfId="25232"/>
    <cellStyle name="Обычный 5 2 6 4 3 2" xfId="25233"/>
    <cellStyle name="Обычный 5 2 6 4 4" xfId="25234"/>
    <cellStyle name="Обычный 5 2 6 4 4 2" xfId="25235"/>
    <cellStyle name="Обычный 5 2 6 4 5" xfId="25236"/>
    <cellStyle name="Обычный 5 2 6 5" xfId="25237"/>
    <cellStyle name="Обычный 5 2 7" xfId="884"/>
    <cellStyle name="Обычный 5 2 7 10" xfId="25238"/>
    <cellStyle name="Обычный 5 2 7 10 2" xfId="25239"/>
    <cellStyle name="Обычный 5 2 7 11" xfId="25240"/>
    <cellStyle name="Обычный 5 2 7 11 2" xfId="25241"/>
    <cellStyle name="Обычный 5 2 7 12" xfId="25242"/>
    <cellStyle name="Обычный 5 2 7 2" xfId="25243"/>
    <cellStyle name="Обычный 5 2 7 2 10" xfId="25244"/>
    <cellStyle name="Обычный 5 2 7 2 10 2" xfId="25245"/>
    <cellStyle name="Обычный 5 2 7 2 11" xfId="25246"/>
    <cellStyle name="Обычный 5 2 7 2 2" xfId="25247"/>
    <cellStyle name="Обычный 5 2 7 2 2 10" xfId="25248"/>
    <cellStyle name="Обычный 5 2 7 2 2 2" xfId="25249"/>
    <cellStyle name="Обычный 5 2 7 2 2 2 2" xfId="25250"/>
    <cellStyle name="Обычный 5 2 7 2 2 2 2 2" xfId="25251"/>
    <cellStyle name="Обычный 5 2 7 2 2 2 3" xfId="25252"/>
    <cellStyle name="Обычный 5 2 7 2 2 2 3 2" xfId="25253"/>
    <cellStyle name="Обычный 5 2 7 2 2 2 4" xfId="25254"/>
    <cellStyle name="Обычный 5 2 7 2 2 2 4 2" xfId="25255"/>
    <cellStyle name="Обычный 5 2 7 2 2 2 5" xfId="25256"/>
    <cellStyle name="Обычный 5 2 7 2 2 2 5 2" xfId="25257"/>
    <cellStyle name="Обычный 5 2 7 2 2 2 6" xfId="25258"/>
    <cellStyle name="Обычный 5 2 7 2 2 3" xfId="25259"/>
    <cellStyle name="Обычный 5 2 7 2 2 3 2" xfId="25260"/>
    <cellStyle name="Обычный 5 2 7 2 2 3 2 2" xfId="25261"/>
    <cellStyle name="Обычный 5 2 7 2 2 3 3" xfId="25262"/>
    <cellStyle name="Обычный 5 2 7 2 2 3 3 2" xfId="25263"/>
    <cellStyle name="Обычный 5 2 7 2 2 3 4" xfId="25264"/>
    <cellStyle name="Обычный 5 2 7 2 2 3 4 2" xfId="25265"/>
    <cellStyle name="Обычный 5 2 7 2 2 3 5" xfId="25266"/>
    <cellStyle name="Обычный 5 2 7 2 2 4" xfId="25267"/>
    <cellStyle name="Обычный 5 2 7 2 2 4 2" xfId="25268"/>
    <cellStyle name="Обычный 5 2 7 2 2 5" xfId="25269"/>
    <cellStyle name="Обычный 5 2 7 2 2 5 2" xfId="25270"/>
    <cellStyle name="Обычный 5 2 7 2 2 6" xfId="25271"/>
    <cellStyle name="Обычный 5 2 7 2 2 6 2" xfId="25272"/>
    <cellStyle name="Обычный 5 2 7 2 2 7" xfId="25273"/>
    <cellStyle name="Обычный 5 2 7 2 2 7 2" xfId="25274"/>
    <cellStyle name="Обычный 5 2 7 2 2 8" xfId="25275"/>
    <cellStyle name="Обычный 5 2 7 2 2 8 2" xfId="25276"/>
    <cellStyle name="Обычный 5 2 7 2 2 9" xfId="25277"/>
    <cellStyle name="Обычный 5 2 7 2 2 9 2" xfId="25278"/>
    <cellStyle name="Обычный 5 2 7 2 3" xfId="25279"/>
    <cellStyle name="Обычный 5 2 7 2 3 2" xfId="25280"/>
    <cellStyle name="Обычный 5 2 7 2 3 2 2" xfId="25281"/>
    <cellStyle name="Обычный 5 2 7 2 3 3" xfId="25282"/>
    <cellStyle name="Обычный 5 2 7 2 3 3 2" xfId="25283"/>
    <cellStyle name="Обычный 5 2 7 2 3 4" xfId="25284"/>
    <cellStyle name="Обычный 5 2 7 2 3 4 2" xfId="25285"/>
    <cellStyle name="Обычный 5 2 7 2 3 5" xfId="25286"/>
    <cellStyle name="Обычный 5 2 7 2 3 5 2" xfId="25287"/>
    <cellStyle name="Обычный 5 2 7 2 3 6" xfId="25288"/>
    <cellStyle name="Обычный 5 2 7 2 4" xfId="25289"/>
    <cellStyle name="Обычный 5 2 7 2 4 2" xfId="25290"/>
    <cellStyle name="Обычный 5 2 7 2 4 2 2" xfId="25291"/>
    <cellStyle name="Обычный 5 2 7 2 4 3" xfId="25292"/>
    <cellStyle name="Обычный 5 2 7 2 4 3 2" xfId="25293"/>
    <cellStyle name="Обычный 5 2 7 2 4 4" xfId="25294"/>
    <cellStyle name="Обычный 5 2 7 2 4 4 2" xfId="25295"/>
    <cellStyle name="Обычный 5 2 7 2 4 5" xfId="25296"/>
    <cellStyle name="Обычный 5 2 7 2 5" xfId="25297"/>
    <cellStyle name="Обычный 5 2 7 2 5 2" xfId="25298"/>
    <cellStyle name="Обычный 5 2 7 2 6" xfId="25299"/>
    <cellStyle name="Обычный 5 2 7 2 6 2" xfId="25300"/>
    <cellStyle name="Обычный 5 2 7 2 7" xfId="25301"/>
    <cellStyle name="Обычный 5 2 7 2 7 2" xfId="25302"/>
    <cellStyle name="Обычный 5 2 7 2 8" xfId="25303"/>
    <cellStyle name="Обычный 5 2 7 2 8 2" xfId="25304"/>
    <cellStyle name="Обычный 5 2 7 2 9" xfId="25305"/>
    <cellStyle name="Обычный 5 2 7 2 9 2" xfId="25306"/>
    <cellStyle name="Обычный 5 2 7 3" xfId="25307"/>
    <cellStyle name="Обычный 5 2 7 3 10" xfId="25308"/>
    <cellStyle name="Обычный 5 2 7 3 2" xfId="25309"/>
    <cellStyle name="Обычный 5 2 7 3 2 2" xfId="25310"/>
    <cellStyle name="Обычный 5 2 7 3 2 2 2" xfId="25311"/>
    <cellStyle name="Обычный 5 2 7 3 2 3" xfId="25312"/>
    <cellStyle name="Обычный 5 2 7 3 2 3 2" xfId="25313"/>
    <cellStyle name="Обычный 5 2 7 3 2 4" xfId="25314"/>
    <cellStyle name="Обычный 5 2 7 3 2 4 2" xfId="25315"/>
    <cellStyle name="Обычный 5 2 7 3 2 5" xfId="25316"/>
    <cellStyle name="Обычный 5 2 7 3 2 5 2" xfId="25317"/>
    <cellStyle name="Обычный 5 2 7 3 2 6" xfId="25318"/>
    <cellStyle name="Обычный 5 2 7 3 3" xfId="25319"/>
    <cellStyle name="Обычный 5 2 7 3 3 2" xfId="25320"/>
    <cellStyle name="Обычный 5 2 7 3 3 2 2" xfId="25321"/>
    <cellStyle name="Обычный 5 2 7 3 3 3" xfId="25322"/>
    <cellStyle name="Обычный 5 2 7 3 3 3 2" xfId="25323"/>
    <cellStyle name="Обычный 5 2 7 3 3 4" xfId="25324"/>
    <cellStyle name="Обычный 5 2 7 3 3 4 2" xfId="25325"/>
    <cellStyle name="Обычный 5 2 7 3 3 5" xfId="25326"/>
    <cellStyle name="Обычный 5 2 7 3 4" xfId="25327"/>
    <cellStyle name="Обычный 5 2 7 3 4 2" xfId="25328"/>
    <cellStyle name="Обычный 5 2 7 3 5" xfId="25329"/>
    <cellStyle name="Обычный 5 2 7 3 5 2" xfId="25330"/>
    <cellStyle name="Обычный 5 2 7 3 6" xfId="25331"/>
    <cellStyle name="Обычный 5 2 7 3 6 2" xfId="25332"/>
    <cellStyle name="Обычный 5 2 7 3 7" xfId="25333"/>
    <cellStyle name="Обычный 5 2 7 3 7 2" xfId="25334"/>
    <cellStyle name="Обычный 5 2 7 3 8" xfId="25335"/>
    <cellStyle name="Обычный 5 2 7 3 8 2" xfId="25336"/>
    <cellStyle name="Обычный 5 2 7 3 9" xfId="25337"/>
    <cellStyle name="Обычный 5 2 7 3 9 2" xfId="25338"/>
    <cellStyle name="Обычный 5 2 7 4" xfId="25339"/>
    <cellStyle name="Обычный 5 2 7 4 2" xfId="25340"/>
    <cellStyle name="Обычный 5 2 7 4 2 2" xfId="25341"/>
    <cellStyle name="Обычный 5 2 7 4 3" xfId="25342"/>
    <cellStyle name="Обычный 5 2 7 4 3 2" xfId="25343"/>
    <cellStyle name="Обычный 5 2 7 4 4" xfId="25344"/>
    <cellStyle name="Обычный 5 2 7 4 4 2" xfId="25345"/>
    <cellStyle name="Обычный 5 2 7 4 5" xfId="25346"/>
    <cellStyle name="Обычный 5 2 7 4 5 2" xfId="25347"/>
    <cellStyle name="Обычный 5 2 7 4 6" xfId="25348"/>
    <cellStyle name="Обычный 5 2 7 5" xfId="25349"/>
    <cellStyle name="Обычный 5 2 7 5 2" xfId="25350"/>
    <cellStyle name="Обычный 5 2 7 5 2 2" xfId="25351"/>
    <cellStyle name="Обычный 5 2 7 5 3" xfId="25352"/>
    <cellStyle name="Обычный 5 2 7 5 3 2" xfId="25353"/>
    <cellStyle name="Обычный 5 2 7 5 4" xfId="25354"/>
    <cellStyle name="Обычный 5 2 7 5 4 2" xfId="25355"/>
    <cellStyle name="Обычный 5 2 7 5 5" xfId="25356"/>
    <cellStyle name="Обычный 5 2 7 6" xfId="25357"/>
    <cellStyle name="Обычный 5 2 7 6 2" xfId="25358"/>
    <cellStyle name="Обычный 5 2 7 7" xfId="25359"/>
    <cellStyle name="Обычный 5 2 7 7 2" xfId="25360"/>
    <cellStyle name="Обычный 5 2 7 8" xfId="25361"/>
    <cellStyle name="Обычный 5 2 7 8 2" xfId="25362"/>
    <cellStyle name="Обычный 5 2 7 9" xfId="25363"/>
    <cellStyle name="Обычный 5 2 7 9 2" xfId="25364"/>
    <cellStyle name="Обычный 5 2 8" xfId="885"/>
    <cellStyle name="Обычный 5 2 8 10" xfId="25365"/>
    <cellStyle name="Обычный 5 2 8 10 2" xfId="25366"/>
    <cellStyle name="Обычный 5 2 8 11" xfId="25367"/>
    <cellStyle name="Обычный 5 2 8 11 2" xfId="25368"/>
    <cellStyle name="Обычный 5 2 8 12" xfId="25369"/>
    <cellStyle name="Обычный 5 2 8 2" xfId="25370"/>
    <cellStyle name="Обычный 5 2 8 2 10" xfId="25371"/>
    <cellStyle name="Обычный 5 2 8 2 10 2" xfId="25372"/>
    <cellStyle name="Обычный 5 2 8 2 11" xfId="25373"/>
    <cellStyle name="Обычный 5 2 8 2 2" xfId="25374"/>
    <cellStyle name="Обычный 5 2 8 2 2 10" xfId="25375"/>
    <cellStyle name="Обычный 5 2 8 2 2 2" xfId="25376"/>
    <cellStyle name="Обычный 5 2 8 2 2 2 2" xfId="25377"/>
    <cellStyle name="Обычный 5 2 8 2 2 2 2 2" xfId="25378"/>
    <cellStyle name="Обычный 5 2 8 2 2 2 3" xfId="25379"/>
    <cellStyle name="Обычный 5 2 8 2 2 2 3 2" xfId="25380"/>
    <cellStyle name="Обычный 5 2 8 2 2 2 4" xfId="25381"/>
    <cellStyle name="Обычный 5 2 8 2 2 2 4 2" xfId="25382"/>
    <cellStyle name="Обычный 5 2 8 2 2 2 5" xfId="25383"/>
    <cellStyle name="Обычный 5 2 8 2 2 2 5 2" xfId="25384"/>
    <cellStyle name="Обычный 5 2 8 2 2 2 6" xfId="25385"/>
    <cellStyle name="Обычный 5 2 8 2 2 3" xfId="25386"/>
    <cellStyle name="Обычный 5 2 8 2 2 3 2" xfId="25387"/>
    <cellStyle name="Обычный 5 2 8 2 2 3 2 2" xfId="25388"/>
    <cellStyle name="Обычный 5 2 8 2 2 3 3" xfId="25389"/>
    <cellStyle name="Обычный 5 2 8 2 2 3 3 2" xfId="25390"/>
    <cellStyle name="Обычный 5 2 8 2 2 3 4" xfId="25391"/>
    <cellStyle name="Обычный 5 2 8 2 2 3 4 2" xfId="25392"/>
    <cellStyle name="Обычный 5 2 8 2 2 3 5" xfId="25393"/>
    <cellStyle name="Обычный 5 2 8 2 2 4" xfId="25394"/>
    <cellStyle name="Обычный 5 2 8 2 2 4 2" xfId="25395"/>
    <cellStyle name="Обычный 5 2 8 2 2 5" xfId="25396"/>
    <cellStyle name="Обычный 5 2 8 2 2 5 2" xfId="25397"/>
    <cellStyle name="Обычный 5 2 8 2 2 6" xfId="25398"/>
    <cellStyle name="Обычный 5 2 8 2 2 6 2" xfId="25399"/>
    <cellStyle name="Обычный 5 2 8 2 2 7" xfId="25400"/>
    <cellStyle name="Обычный 5 2 8 2 2 7 2" xfId="25401"/>
    <cellStyle name="Обычный 5 2 8 2 2 8" xfId="25402"/>
    <cellStyle name="Обычный 5 2 8 2 2 8 2" xfId="25403"/>
    <cellStyle name="Обычный 5 2 8 2 2 9" xfId="25404"/>
    <cellStyle name="Обычный 5 2 8 2 2 9 2" xfId="25405"/>
    <cellStyle name="Обычный 5 2 8 2 3" xfId="25406"/>
    <cellStyle name="Обычный 5 2 8 2 3 2" xfId="25407"/>
    <cellStyle name="Обычный 5 2 8 2 3 2 2" xfId="25408"/>
    <cellStyle name="Обычный 5 2 8 2 3 3" xfId="25409"/>
    <cellStyle name="Обычный 5 2 8 2 3 3 2" xfId="25410"/>
    <cellStyle name="Обычный 5 2 8 2 3 4" xfId="25411"/>
    <cellStyle name="Обычный 5 2 8 2 3 4 2" xfId="25412"/>
    <cellStyle name="Обычный 5 2 8 2 3 5" xfId="25413"/>
    <cellStyle name="Обычный 5 2 8 2 3 5 2" xfId="25414"/>
    <cellStyle name="Обычный 5 2 8 2 3 6" xfId="25415"/>
    <cellStyle name="Обычный 5 2 8 2 4" xfId="25416"/>
    <cellStyle name="Обычный 5 2 8 2 4 2" xfId="25417"/>
    <cellStyle name="Обычный 5 2 8 2 4 2 2" xfId="25418"/>
    <cellStyle name="Обычный 5 2 8 2 4 3" xfId="25419"/>
    <cellStyle name="Обычный 5 2 8 2 4 3 2" xfId="25420"/>
    <cellStyle name="Обычный 5 2 8 2 4 4" xfId="25421"/>
    <cellStyle name="Обычный 5 2 8 2 4 4 2" xfId="25422"/>
    <cellStyle name="Обычный 5 2 8 2 4 5" xfId="25423"/>
    <cellStyle name="Обычный 5 2 8 2 5" xfId="25424"/>
    <cellStyle name="Обычный 5 2 8 2 5 2" xfId="25425"/>
    <cellStyle name="Обычный 5 2 8 2 6" xfId="25426"/>
    <cellStyle name="Обычный 5 2 8 2 6 2" xfId="25427"/>
    <cellStyle name="Обычный 5 2 8 2 7" xfId="25428"/>
    <cellStyle name="Обычный 5 2 8 2 7 2" xfId="25429"/>
    <cellStyle name="Обычный 5 2 8 2 8" xfId="25430"/>
    <cellStyle name="Обычный 5 2 8 2 8 2" xfId="25431"/>
    <cellStyle name="Обычный 5 2 8 2 9" xfId="25432"/>
    <cellStyle name="Обычный 5 2 8 2 9 2" xfId="25433"/>
    <cellStyle name="Обычный 5 2 8 3" xfId="25434"/>
    <cellStyle name="Обычный 5 2 8 3 10" xfId="25435"/>
    <cellStyle name="Обычный 5 2 8 3 2" xfId="25436"/>
    <cellStyle name="Обычный 5 2 8 3 2 2" xfId="25437"/>
    <cellStyle name="Обычный 5 2 8 3 2 2 2" xfId="25438"/>
    <cellStyle name="Обычный 5 2 8 3 2 3" xfId="25439"/>
    <cellStyle name="Обычный 5 2 8 3 2 3 2" xfId="25440"/>
    <cellStyle name="Обычный 5 2 8 3 2 4" xfId="25441"/>
    <cellStyle name="Обычный 5 2 8 3 2 4 2" xfId="25442"/>
    <cellStyle name="Обычный 5 2 8 3 2 5" xfId="25443"/>
    <cellStyle name="Обычный 5 2 8 3 2 5 2" xfId="25444"/>
    <cellStyle name="Обычный 5 2 8 3 2 6" xfId="25445"/>
    <cellStyle name="Обычный 5 2 8 3 3" xfId="25446"/>
    <cellStyle name="Обычный 5 2 8 3 3 2" xfId="25447"/>
    <cellStyle name="Обычный 5 2 8 3 3 2 2" xfId="25448"/>
    <cellStyle name="Обычный 5 2 8 3 3 3" xfId="25449"/>
    <cellStyle name="Обычный 5 2 8 3 3 3 2" xfId="25450"/>
    <cellStyle name="Обычный 5 2 8 3 3 4" xfId="25451"/>
    <cellStyle name="Обычный 5 2 8 3 3 4 2" xfId="25452"/>
    <cellStyle name="Обычный 5 2 8 3 3 5" xfId="25453"/>
    <cellStyle name="Обычный 5 2 8 3 4" xfId="25454"/>
    <cellStyle name="Обычный 5 2 8 3 4 2" xfId="25455"/>
    <cellStyle name="Обычный 5 2 8 3 5" xfId="25456"/>
    <cellStyle name="Обычный 5 2 8 3 5 2" xfId="25457"/>
    <cellStyle name="Обычный 5 2 8 3 6" xfId="25458"/>
    <cellStyle name="Обычный 5 2 8 3 6 2" xfId="25459"/>
    <cellStyle name="Обычный 5 2 8 3 7" xfId="25460"/>
    <cellStyle name="Обычный 5 2 8 3 7 2" xfId="25461"/>
    <cellStyle name="Обычный 5 2 8 3 8" xfId="25462"/>
    <cellStyle name="Обычный 5 2 8 3 8 2" xfId="25463"/>
    <cellStyle name="Обычный 5 2 8 3 9" xfId="25464"/>
    <cellStyle name="Обычный 5 2 8 3 9 2" xfId="25465"/>
    <cellStyle name="Обычный 5 2 8 4" xfId="25466"/>
    <cellStyle name="Обычный 5 2 8 4 2" xfId="25467"/>
    <cellStyle name="Обычный 5 2 8 4 2 2" xfId="25468"/>
    <cellStyle name="Обычный 5 2 8 4 3" xfId="25469"/>
    <cellStyle name="Обычный 5 2 8 4 3 2" xfId="25470"/>
    <cellStyle name="Обычный 5 2 8 4 4" xfId="25471"/>
    <cellStyle name="Обычный 5 2 8 4 4 2" xfId="25472"/>
    <cellStyle name="Обычный 5 2 8 4 5" xfId="25473"/>
    <cellStyle name="Обычный 5 2 8 4 5 2" xfId="25474"/>
    <cellStyle name="Обычный 5 2 8 4 6" xfId="25475"/>
    <cellStyle name="Обычный 5 2 8 5" xfId="25476"/>
    <cellStyle name="Обычный 5 2 8 5 2" xfId="25477"/>
    <cellStyle name="Обычный 5 2 8 5 2 2" xfId="25478"/>
    <cellStyle name="Обычный 5 2 8 5 3" xfId="25479"/>
    <cellStyle name="Обычный 5 2 8 5 3 2" xfId="25480"/>
    <cellStyle name="Обычный 5 2 8 5 4" xfId="25481"/>
    <cellStyle name="Обычный 5 2 8 5 4 2" xfId="25482"/>
    <cellStyle name="Обычный 5 2 8 5 5" xfId="25483"/>
    <cellStyle name="Обычный 5 2 8 6" xfId="25484"/>
    <cellStyle name="Обычный 5 2 8 6 2" xfId="25485"/>
    <cellStyle name="Обычный 5 2 8 7" xfId="25486"/>
    <cellStyle name="Обычный 5 2 8 7 2" xfId="25487"/>
    <cellStyle name="Обычный 5 2 8 8" xfId="25488"/>
    <cellStyle name="Обычный 5 2 8 8 2" xfId="25489"/>
    <cellStyle name="Обычный 5 2 8 9" xfId="25490"/>
    <cellStyle name="Обычный 5 2 8 9 2" xfId="25491"/>
    <cellStyle name="Обычный 5 2 9" xfId="886"/>
    <cellStyle name="Обычный 5 2 9 10" xfId="25492"/>
    <cellStyle name="Обычный 5 2 9 10 2" xfId="25493"/>
    <cellStyle name="Обычный 5 2 9 11" xfId="25494"/>
    <cellStyle name="Обычный 5 2 9 11 2" xfId="25495"/>
    <cellStyle name="Обычный 5 2 9 12" xfId="25496"/>
    <cellStyle name="Обычный 5 2 9 2" xfId="25497"/>
    <cellStyle name="Обычный 5 2 9 2 10" xfId="25498"/>
    <cellStyle name="Обычный 5 2 9 2 10 2" xfId="25499"/>
    <cellStyle name="Обычный 5 2 9 2 11" xfId="25500"/>
    <cellStyle name="Обычный 5 2 9 2 2" xfId="25501"/>
    <cellStyle name="Обычный 5 2 9 2 2 10" xfId="25502"/>
    <cellStyle name="Обычный 5 2 9 2 2 2" xfId="25503"/>
    <cellStyle name="Обычный 5 2 9 2 2 2 2" xfId="25504"/>
    <cellStyle name="Обычный 5 2 9 2 2 2 2 2" xfId="25505"/>
    <cellStyle name="Обычный 5 2 9 2 2 2 3" xfId="25506"/>
    <cellStyle name="Обычный 5 2 9 2 2 2 3 2" xfId="25507"/>
    <cellStyle name="Обычный 5 2 9 2 2 2 4" xfId="25508"/>
    <cellStyle name="Обычный 5 2 9 2 2 2 4 2" xfId="25509"/>
    <cellStyle name="Обычный 5 2 9 2 2 2 5" xfId="25510"/>
    <cellStyle name="Обычный 5 2 9 2 2 2 5 2" xfId="25511"/>
    <cellStyle name="Обычный 5 2 9 2 2 2 6" xfId="25512"/>
    <cellStyle name="Обычный 5 2 9 2 2 3" xfId="25513"/>
    <cellStyle name="Обычный 5 2 9 2 2 3 2" xfId="25514"/>
    <cellStyle name="Обычный 5 2 9 2 2 3 2 2" xfId="25515"/>
    <cellStyle name="Обычный 5 2 9 2 2 3 3" xfId="25516"/>
    <cellStyle name="Обычный 5 2 9 2 2 3 3 2" xfId="25517"/>
    <cellStyle name="Обычный 5 2 9 2 2 3 4" xfId="25518"/>
    <cellStyle name="Обычный 5 2 9 2 2 3 4 2" xfId="25519"/>
    <cellStyle name="Обычный 5 2 9 2 2 3 5" xfId="25520"/>
    <cellStyle name="Обычный 5 2 9 2 2 4" xfId="25521"/>
    <cellStyle name="Обычный 5 2 9 2 2 4 2" xfId="25522"/>
    <cellStyle name="Обычный 5 2 9 2 2 5" xfId="25523"/>
    <cellStyle name="Обычный 5 2 9 2 2 5 2" xfId="25524"/>
    <cellStyle name="Обычный 5 2 9 2 2 6" xfId="25525"/>
    <cellStyle name="Обычный 5 2 9 2 2 6 2" xfId="25526"/>
    <cellStyle name="Обычный 5 2 9 2 2 7" xfId="25527"/>
    <cellStyle name="Обычный 5 2 9 2 2 7 2" xfId="25528"/>
    <cellStyle name="Обычный 5 2 9 2 2 8" xfId="25529"/>
    <cellStyle name="Обычный 5 2 9 2 2 8 2" xfId="25530"/>
    <cellStyle name="Обычный 5 2 9 2 2 9" xfId="25531"/>
    <cellStyle name="Обычный 5 2 9 2 2 9 2" xfId="25532"/>
    <cellStyle name="Обычный 5 2 9 2 3" xfId="25533"/>
    <cellStyle name="Обычный 5 2 9 2 3 2" xfId="25534"/>
    <cellStyle name="Обычный 5 2 9 2 3 2 2" xfId="25535"/>
    <cellStyle name="Обычный 5 2 9 2 3 3" xfId="25536"/>
    <cellStyle name="Обычный 5 2 9 2 3 3 2" xfId="25537"/>
    <cellStyle name="Обычный 5 2 9 2 3 4" xfId="25538"/>
    <cellStyle name="Обычный 5 2 9 2 3 4 2" xfId="25539"/>
    <cellStyle name="Обычный 5 2 9 2 3 5" xfId="25540"/>
    <cellStyle name="Обычный 5 2 9 2 3 5 2" xfId="25541"/>
    <cellStyle name="Обычный 5 2 9 2 3 6" xfId="25542"/>
    <cellStyle name="Обычный 5 2 9 2 4" xfId="25543"/>
    <cellStyle name="Обычный 5 2 9 2 4 2" xfId="25544"/>
    <cellStyle name="Обычный 5 2 9 2 4 2 2" xfId="25545"/>
    <cellStyle name="Обычный 5 2 9 2 4 3" xfId="25546"/>
    <cellStyle name="Обычный 5 2 9 2 4 3 2" xfId="25547"/>
    <cellStyle name="Обычный 5 2 9 2 4 4" xfId="25548"/>
    <cellStyle name="Обычный 5 2 9 2 4 4 2" xfId="25549"/>
    <cellStyle name="Обычный 5 2 9 2 4 5" xfId="25550"/>
    <cellStyle name="Обычный 5 2 9 2 5" xfId="25551"/>
    <cellStyle name="Обычный 5 2 9 2 5 2" xfId="25552"/>
    <cellStyle name="Обычный 5 2 9 2 6" xfId="25553"/>
    <cellStyle name="Обычный 5 2 9 2 6 2" xfId="25554"/>
    <cellStyle name="Обычный 5 2 9 2 7" xfId="25555"/>
    <cellStyle name="Обычный 5 2 9 2 7 2" xfId="25556"/>
    <cellStyle name="Обычный 5 2 9 2 8" xfId="25557"/>
    <cellStyle name="Обычный 5 2 9 2 8 2" xfId="25558"/>
    <cellStyle name="Обычный 5 2 9 2 9" xfId="25559"/>
    <cellStyle name="Обычный 5 2 9 2 9 2" xfId="25560"/>
    <cellStyle name="Обычный 5 2 9 3" xfId="25561"/>
    <cellStyle name="Обычный 5 2 9 3 10" xfId="25562"/>
    <cellStyle name="Обычный 5 2 9 3 2" xfId="25563"/>
    <cellStyle name="Обычный 5 2 9 3 2 2" xfId="25564"/>
    <cellStyle name="Обычный 5 2 9 3 2 2 2" xfId="25565"/>
    <cellStyle name="Обычный 5 2 9 3 2 3" xfId="25566"/>
    <cellStyle name="Обычный 5 2 9 3 2 3 2" xfId="25567"/>
    <cellStyle name="Обычный 5 2 9 3 2 4" xfId="25568"/>
    <cellStyle name="Обычный 5 2 9 3 2 4 2" xfId="25569"/>
    <cellStyle name="Обычный 5 2 9 3 2 5" xfId="25570"/>
    <cellStyle name="Обычный 5 2 9 3 2 5 2" xfId="25571"/>
    <cellStyle name="Обычный 5 2 9 3 2 6" xfId="25572"/>
    <cellStyle name="Обычный 5 2 9 3 3" xfId="25573"/>
    <cellStyle name="Обычный 5 2 9 3 3 2" xfId="25574"/>
    <cellStyle name="Обычный 5 2 9 3 3 2 2" xfId="25575"/>
    <cellStyle name="Обычный 5 2 9 3 3 3" xfId="25576"/>
    <cellStyle name="Обычный 5 2 9 3 3 3 2" xfId="25577"/>
    <cellStyle name="Обычный 5 2 9 3 3 4" xfId="25578"/>
    <cellStyle name="Обычный 5 2 9 3 3 4 2" xfId="25579"/>
    <cellStyle name="Обычный 5 2 9 3 3 5" xfId="25580"/>
    <cellStyle name="Обычный 5 2 9 3 4" xfId="25581"/>
    <cellStyle name="Обычный 5 2 9 3 4 2" xfId="25582"/>
    <cellStyle name="Обычный 5 2 9 3 5" xfId="25583"/>
    <cellStyle name="Обычный 5 2 9 3 5 2" xfId="25584"/>
    <cellStyle name="Обычный 5 2 9 3 6" xfId="25585"/>
    <cellStyle name="Обычный 5 2 9 3 6 2" xfId="25586"/>
    <cellStyle name="Обычный 5 2 9 3 7" xfId="25587"/>
    <cellStyle name="Обычный 5 2 9 3 7 2" xfId="25588"/>
    <cellStyle name="Обычный 5 2 9 3 8" xfId="25589"/>
    <cellStyle name="Обычный 5 2 9 3 8 2" xfId="25590"/>
    <cellStyle name="Обычный 5 2 9 3 9" xfId="25591"/>
    <cellStyle name="Обычный 5 2 9 3 9 2" xfId="25592"/>
    <cellStyle name="Обычный 5 2 9 4" xfId="25593"/>
    <cellStyle name="Обычный 5 2 9 4 2" xfId="25594"/>
    <cellStyle name="Обычный 5 2 9 4 2 2" xfId="25595"/>
    <cellStyle name="Обычный 5 2 9 4 3" xfId="25596"/>
    <cellStyle name="Обычный 5 2 9 4 3 2" xfId="25597"/>
    <cellStyle name="Обычный 5 2 9 4 4" xfId="25598"/>
    <cellStyle name="Обычный 5 2 9 4 4 2" xfId="25599"/>
    <cellStyle name="Обычный 5 2 9 4 5" xfId="25600"/>
    <cellStyle name="Обычный 5 2 9 4 5 2" xfId="25601"/>
    <cellStyle name="Обычный 5 2 9 4 6" xfId="25602"/>
    <cellStyle name="Обычный 5 2 9 5" xfId="25603"/>
    <cellStyle name="Обычный 5 2 9 5 2" xfId="25604"/>
    <cellStyle name="Обычный 5 2 9 5 2 2" xfId="25605"/>
    <cellStyle name="Обычный 5 2 9 5 3" xfId="25606"/>
    <cellStyle name="Обычный 5 2 9 5 3 2" xfId="25607"/>
    <cellStyle name="Обычный 5 2 9 5 4" xfId="25608"/>
    <cellStyle name="Обычный 5 2 9 5 4 2" xfId="25609"/>
    <cellStyle name="Обычный 5 2 9 5 5" xfId="25610"/>
    <cellStyle name="Обычный 5 2 9 6" xfId="25611"/>
    <cellStyle name="Обычный 5 2 9 6 2" xfId="25612"/>
    <cellStyle name="Обычный 5 2 9 7" xfId="25613"/>
    <cellStyle name="Обычный 5 2 9 7 2" xfId="25614"/>
    <cellStyle name="Обычный 5 2 9 8" xfId="25615"/>
    <cellStyle name="Обычный 5 2 9 8 2" xfId="25616"/>
    <cellStyle name="Обычный 5 2 9 9" xfId="25617"/>
    <cellStyle name="Обычный 5 2 9 9 2" xfId="25618"/>
    <cellStyle name="Обычный 5 20" xfId="887"/>
    <cellStyle name="Обычный 5 20 10" xfId="25620"/>
    <cellStyle name="Обычный 5 20 10 2" xfId="25621"/>
    <cellStyle name="Обычный 5 20 11" xfId="25622"/>
    <cellStyle name="Обычный 5 20 11 2" xfId="25623"/>
    <cellStyle name="Обычный 5 20 12" xfId="25624"/>
    <cellStyle name="Обычный 5 20 13" xfId="25619"/>
    <cellStyle name="Обычный 5 20 2" xfId="25625"/>
    <cellStyle name="Обычный 5 20 2 10" xfId="25626"/>
    <cellStyle name="Обычный 5 20 2 10 2" xfId="25627"/>
    <cellStyle name="Обычный 5 20 2 11" xfId="25628"/>
    <cellStyle name="Обычный 5 20 2 2" xfId="25629"/>
    <cellStyle name="Обычный 5 20 2 2 10" xfId="25630"/>
    <cellStyle name="Обычный 5 20 2 2 2" xfId="25631"/>
    <cellStyle name="Обычный 5 20 2 2 2 2" xfId="25632"/>
    <cellStyle name="Обычный 5 20 2 2 2 2 2" xfId="25633"/>
    <cellStyle name="Обычный 5 20 2 2 2 3" xfId="25634"/>
    <cellStyle name="Обычный 5 20 2 2 2 3 2" xfId="25635"/>
    <cellStyle name="Обычный 5 20 2 2 2 4" xfId="25636"/>
    <cellStyle name="Обычный 5 20 2 2 2 4 2" xfId="25637"/>
    <cellStyle name="Обычный 5 20 2 2 2 5" xfId="25638"/>
    <cellStyle name="Обычный 5 20 2 2 2 5 2" xfId="25639"/>
    <cellStyle name="Обычный 5 20 2 2 2 6" xfId="25640"/>
    <cellStyle name="Обычный 5 20 2 2 3" xfId="25641"/>
    <cellStyle name="Обычный 5 20 2 2 3 2" xfId="25642"/>
    <cellStyle name="Обычный 5 20 2 2 3 2 2" xfId="25643"/>
    <cellStyle name="Обычный 5 20 2 2 3 3" xfId="25644"/>
    <cellStyle name="Обычный 5 20 2 2 3 3 2" xfId="25645"/>
    <cellStyle name="Обычный 5 20 2 2 3 4" xfId="25646"/>
    <cellStyle name="Обычный 5 20 2 2 3 4 2" xfId="25647"/>
    <cellStyle name="Обычный 5 20 2 2 3 5" xfId="25648"/>
    <cellStyle name="Обычный 5 20 2 2 4" xfId="25649"/>
    <cellStyle name="Обычный 5 20 2 2 4 2" xfId="25650"/>
    <cellStyle name="Обычный 5 20 2 2 5" xfId="25651"/>
    <cellStyle name="Обычный 5 20 2 2 5 2" xfId="25652"/>
    <cellStyle name="Обычный 5 20 2 2 6" xfId="25653"/>
    <cellStyle name="Обычный 5 20 2 2 6 2" xfId="25654"/>
    <cellStyle name="Обычный 5 20 2 2 7" xfId="25655"/>
    <cellStyle name="Обычный 5 20 2 2 7 2" xfId="25656"/>
    <cellStyle name="Обычный 5 20 2 2 8" xfId="25657"/>
    <cellStyle name="Обычный 5 20 2 2 8 2" xfId="25658"/>
    <cellStyle name="Обычный 5 20 2 2 9" xfId="25659"/>
    <cellStyle name="Обычный 5 20 2 2 9 2" xfId="25660"/>
    <cellStyle name="Обычный 5 20 2 3" xfId="25661"/>
    <cellStyle name="Обычный 5 20 2 3 2" xfId="25662"/>
    <cellStyle name="Обычный 5 20 2 3 2 2" xfId="25663"/>
    <cellStyle name="Обычный 5 20 2 3 3" xfId="25664"/>
    <cellStyle name="Обычный 5 20 2 3 3 2" xfId="25665"/>
    <cellStyle name="Обычный 5 20 2 3 4" xfId="25666"/>
    <cellStyle name="Обычный 5 20 2 3 4 2" xfId="25667"/>
    <cellStyle name="Обычный 5 20 2 3 5" xfId="25668"/>
    <cellStyle name="Обычный 5 20 2 3 5 2" xfId="25669"/>
    <cellStyle name="Обычный 5 20 2 3 6" xfId="25670"/>
    <cellStyle name="Обычный 5 20 2 4" xfId="25671"/>
    <cellStyle name="Обычный 5 20 2 4 2" xfId="25672"/>
    <cellStyle name="Обычный 5 20 2 4 2 2" xfId="25673"/>
    <cellStyle name="Обычный 5 20 2 4 3" xfId="25674"/>
    <cellStyle name="Обычный 5 20 2 4 3 2" xfId="25675"/>
    <cellStyle name="Обычный 5 20 2 4 4" xfId="25676"/>
    <cellStyle name="Обычный 5 20 2 4 4 2" xfId="25677"/>
    <cellStyle name="Обычный 5 20 2 4 5" xfId="25678"/>
    <cellStyle name="Обычный 5 20 2 5" xfId="25679"/>
    <cellStyle name="Обычный 5 20 2 5 2" xfId="25680"/>
    <cellStyle name="Обычный 5 20 2 6" xfId="25681"/>
    <cellStyle name="Обычный 5 20 2 6 2" xfId="25682"/>
    <cellStyle name="Обычный 5 20 2 7" xfId="25683"/>
    <cellStyle name="Обычный 5 20 2 7 2" xfId="25684"/>
    <cellStyle name="Обычный 5 20 2 8" xfId="25685"/>
    <cellStyle name="Обычный 5 20 2 8 2" xfId="25686"/>
    <cellStyle name="Обычный 5 20 2 9" xfId="25687"/>
    <cellStyle name="Обычный 5 20 2 9 2" xfId="25688"/>
    <cellStyle name="Обычный 5 20 3" xfId="25689"/>
    <cellStyle name="Обычный 5 20 3 10" xfId="25690"/>
    <cellStyle name="Обычный 5 20 3 2" xfId="25691"/>
    <cellStyle name="Обычный 5 20 3 2 2" xfId="25692"/>
    <cellStyle name="Обычный 5 20 3 2 2 2" xfId="25693"/>
    <cellStyle name="Обычный 5 20 3 2 3" xfId="25694"/>
    <cellStyle name="Обычный 5 20 3 2 3 2" xfId="25695"/>
    <cellStyle name="Обычный 5 20 3 2 4" xfId="25696"/>
    <cellStyle name="Обычный 5 20 3 2 4 2" xfId="25697"/>
    <cellStyle name="Обычный 5 20 3 2 5" xfId="25698"/>
    <cellStyle name="Обычный 5 20 3 2 5 2" xfId="25699"/>
    <cellStyle name="Обычный 5 20 3 2 6" xfId="25700"/>
    <cellStyle name="Обычный 5 20 3 3" xfId="25701"/>
    <cellStyle name="Обычный 5 20 3 3 2" xfId="25702"/>
    <cellStyle name="Обычный 5 20 3 3 2 2" xfId="25703"/>
    <cellStyle name="Обычный 5 20 3 3 3" xfId="25704"/>
    <cellStyle name="Обычный 5 20 3 3 3 2" xfId="25705"/>
    <cellStyle name="Обычный 5 20 3 3 4" xfId="25706"/>
    <cellStyle name="Обычный 5 20 3 3 4 2" xfId="25707"/>
    <cellStyle name="Обычный 5 20 3 3 5" xfId="25708"/>
    <cellStyle name="Обычный 5 20 3 4" xfId="25709"/>
    <cellStyle name="Обычный 5 20 3 4 2" xfId="25710"/>
    <cellStyle name="Обычный 5 20 3 5" xfId="25711"/>
    <cellStyle name="Обычный 5 20 3 5 2" xfId="25712"/>
    <cellStyle name="Обычный 5 20 3 6" xfId="25713"/>
    <cellStyle name="Обычный 5 20 3 6 2" xfId="25714"/>
    <cellStyle name="Обычный 5 20 3 7" xfId="25715"/>
    <cellStyle name="Обычный 5 20 3 7 2" xfId="25716"/>
    <cellStyle name="Обычный 5 20 3 8" xfId="25717"/>
    <cellStyle name="Обычный 5 20 3 8 2" xfId="25718"/>
    <cellStyle name="Обычный 5 20 3 9" xfId="25719"/>
    <cellStyle name="Обычный 5 20 3 9 2" xfId="25720"/>
    <cellStyle name="Обычный 5 20 4" xfId="25721"/>
    <cellStyle name="Обычный 5 20 4 2" xfId="25722"/>
    <cellStyle name="Обычный 5 20 4 2 2" xfId="25723"/>
    <cellStyle name="Обычный 5 20 4 3" xfId="25724"/>
    <cellStyle name="Обычный 5 20 4 3 2" xfId="25725"/>
    <cellStyle name="Обычный 5 20 4 4" xfId="25726"/>
    <cellStyle name="Обычный 5 20 4 4 2" xfId="25727"/>
    <cellStyle name="Обычный 5 20 4 5" xfId="25728"/>
    <cellStyle name="Обычный 5 20 4 5 2" xfId="25729"/>
    <cellStyle name="Обычный 5 20 4 6" xfId="25730"/>
    <cellStyle name="Обычный 5 20 5" xfId="25731"/>
    <cellStyle name="Обычный 5 20 5 2" xfId="25732"/>
    <cellStyle name="Обычный 5 20 5 2 2" xfId="25733"/>
    <cellStyle name="Обычный 5 20 5 3" xfId="25734"/>
    <cellStyle name="Обычный 5 20 5 3 2" xfId="25735"/>
    <cellStyle name="Обычный 5 20 5 4" xfId="25736"/>
    <cellStyle name="Обычный 5 20 5 4 2" xfId="25737"/>
    <cellStyle name="Обычный 5 20 5 5" xfId="25738"/>
    <cellStyle name="Обычный 5 20 6" xfId="25739"/>
    <cellStyle name="Обычный 5 20 6 2" xfId="25740"/>
    <cellStyle name="Обычный 5 20 7" xfId="25741"/>
    <cellStyle name="Обычный 5 20 7 2" xfId="25742"/>
    <cellStyle name="Обычный 5 20 8" xfId="25743"/>
    <cellStyle name="Обычный 5 20 8 2" xfId="25744"/>
    <cellStyle name="Обычный 5 20 9" xfId="25745"/>
    <cellStyle name="Обычный 5 20 9 2" xfId="25746"/>
    <cellStyle name="Обычный 5 21" xfId="888"/>
    <cellStyle name="Обычный 5 21 10" xfId="25747"/>
    <cellStyle name="Обычный 5 21 10 2" xfId="25748"/>
    <cellStyle name="Обычный 5 21 11" xfId="25749"/>
    <cellStyle name="Обычный 5 21 2" xfId="889"/>
    <cellStyle name="Обычный 5 21 2 10" xfId="25750"/>
    <cellStyle name="Обычный 5 21 2 2" xfId="25751"/>
    <cellStyle name="Обычный 5 21 2 2 2" xfId="25752"/>
    <cellStyle name="Обычный 5 21 2 2 2 2" xfId="25753"/>
    <cellStyle name="Обычный 5 21 2 2 3" xfId="25754"/>
    <cellStyle name="Обычный 5 21 2 2 3 2" xfId="25755"/>
    <cellStyle name="Обычный 5 21 2 2 4" xfId="25756"/>
    <cellStyle name="Обычный 5 21 2 2 4 2" xfId="25757"/>
    <cellStyle name="Обычный 5 21 2 2 5" xfId="25758"/>
    <cellStyle name="Обычный 5 21 2 2 5 2" xfId="25759"/>
    <cellStyle name="Обычный 5 21 2 2 6" xfId="25760"/>
    <cellStyle name="Обычный 5 21 2 3" xfId="25761"/>
    <cellStyle name="Обычный 5 21 2 3 2" xfId="25762"/>
    <cellStyle name="Обычный 5 21 2 3 2 2" xfId="25763"/>
    <cellStyle name="Обычный 5 21 2 3 3" xfId="25764"/>
    <cellStyle name="Обычный 5 21 2 3 3 2" xfId="25765"/>
    <cellStyle name="Обычный 5 21 2 3 4" xfId="25766"/>
    <cellStyle name="Обычный 5 21 2 3 4 2" xfId="25767"/>
    <cellStyle name="Обычный 5 21 2 3 5" xfId="25768"/>
    <cellStyle name="Обычный 5 21 2 4" xfId="25769"/>
    <cellStyle name="Обычный 5 21 2 4 2" xfId="25770"/>
    <cellStyle name="Обычный 5 21 2 5" xfId="25771"/>
    <cellStyle name="Обычный 5 21 2 5 2" xfId="25772"/>
    <cellStyle name="Обычный 5 21 2 6" xfId="25773"/>
    <cellStyle name="Обычный 5 21 2 6 2" xfId="25774"/>
    <cellStyle name="Обычный 5 21 2 7" xfId="25775"/>
    <cellStyle name="Обычный 5 21 2 7 2" xfId="25776"/>
    <cellStyle name="Обычный 5 21 2 8" xfId="25777"/>
    <cellStyle name="Обычный 5 21 2 8 2" xfId="25778"/>
    <cellStyle name="Обычный 5 21 2 9" xfId="25779"/>
    <cellStyle name="Обычный 5 21 2 9 2" xfId="25780"/>
    <cellStyle name="Обычный 5 21 3" xfId="25781"/>
    <cellStyle name="Обычный 5 21 3 2" xfId="25782"/>
    <cellStyle name="Обычный 5 21 3 2 2" xfId="25783"/>
    <cellStyle name="Обычный 5 21 3 3" xfId="25784"/>
    <cellStyle name="Обычный 5 21 3 3 2" xfId="25785"/>
    <cellStyle name="Обычный 5 21 3 4" xfId="25786"/>
    <cellStyle name="Обычный 5 21 3 4 2" xfId="25787"/>
    <cellStyle name="Обычный 5 21 3 5" xfId="25788"/>
    <cellStyle name="Обычный 5 21 3 5 2" xfId="25789"/>
    <cellStyle name="Обычный 5 21 3 6" xfId="25790"/>
    <cellStyle name="Обычный 5 21 4" xfId="25791"/>
    <cellStyle name="Обычный 5 21 4 2" xfId="25792"/>
    <cellStyle name="Обычный 5 21 4 2 2" xfId="25793"/>
    <cellStyle name="Обычный 5 21 4 3" xfId="25794"/>
    <cellStyle name="Обычный 5 21 4 3 2" xfId="25795"/>
    <cellStyle name="Обычный 5 21 4 4" xfId="25796"/>
    <cellStyle name="Обычный 5 21 4 4 2" xfId="25797"/>
    <cellStyle name="Обычный 5 21 4 5" xfId="25798"/>
    <cellStyle name="Обычный 5 21 5" xfId="25799"/>
    <cellStyle name="Обычный 5 21 5 2" xfId="25800"/>
    <cellStyle name="Обычный 5 21 6" xfId="25801"/>
    <cellStyle name="Обычный 5 21 6 2" xfId="25802"/>
    <cellStyle name="Обычный 5 21 7" xfId="25803"/>
    <cellStyle name="Обычный 5 21 7 2" xfId="25804"/>
    <cellStyle name="Обычный 5 21 8" xfId="25805"/>
    <cellStyle name="Обычный 5 21 8 2" xfId="25806"/>
    <cellStyle name="Обычный 5 21 9" xfId="25807"/>
    <cellStyle name="Обычный 5 21 9 2" xfId="25808"/>
    <cellStyle name="Обычный 5 22" xfId="890"/>
    <cellStyle name="Обычный 5 22 10" xfId="25809"/>
    <cellStyle name="Обычный 5 22 2" xfId="891"/>
    <cellStyle name="Обычный 5 22 2 2" xfId="25810"/>
    <cellStyle name="Обычный 5 22 2 2 2" xfId="25811"/>
    <cellStyle name="Обычный 5 22 2 3" xfId="25812"/>
    <cellStyle name="Обычный 5 22 2 3 2" xfId="25813"/>
    <cellStyle name="Обычный 5 22 2 4" xfId="25814"/>
    <cellStyle name="Обычный 5 22 2 4 2" xfId="25815"/>
    <cellStyle name="Обычный 5 22 2 5" xfId="25816"/>
    <cellStyle name="Обычный 5 22 2 5 2" xfId="25817"/>
    <cellStyle name="Обычный 5 22 2 6" xfId="25818"/>
    <cellStyle name="Обычный 5 22 3" xfId="25819"/>
    <cellStyle name="Обычный 5 22 3 2" xfId="25820"/>
    <cellStyle name="Обычный 5 22 3 2 2" xfId="25821"/>
    <cellStyle name="Обычный 5 22 3 3" xfId="25822"/>
    <cellStyle name="Обычный 5 22 3 3 2" xfId="25823"/>
    <cellStyle name="Обычный 5 22 3 4" xfId="25824"/>
    <cellStyle name="Обычный 5 22 3 4 2" xfId="25825"/>
    <cellStyle name="Обычный 5 22 3 5" xfId="25826"/>
    <cellStyle name="Обычный 5 22 4" xfId="25827"/>
    <cellStyle name="Обычный 5 22 4 2" xfId="25828"/>
    <cellStyle name="Обычный 5 22 5" xfId="25829"/>
    <cellStyle name="Обычный 5 22 5 2" xfId="25830"/>
    <cellStyle name="Обычный 5 22 6" xfId="25831"/>
    <cellStyle name="Обычный 5 22 6 2" xfId="25832"/>
    <cellStyle name="Обычный 5 22 7" xfId="25833"/>
    <cellStyle name="Обычный 5 22 7 2" xfId="25834"/>
    <cellStyle name="Обычный 5 22 8" xfId="25835"/>
    <cellStyle name="Обычный 5 22 8 2" xfId="25836"/>
    <cellStyle name="Обычный 5 22 9" xfId="25837"/>
    <cellStyle name="Обычный 5 22 9 2" xfId="25838"/>
    <cellStyle name="Обычный 5 23" xfId="892"/>
    <cellStyle name="Обычный 5 23 2" xfId="893"/>
    <cellStyle name="Обычный 5 23 2 2" xfId="25839"/>
    <cellStyle name="Обычный 5 23 2 2 2" xfId="25840"/>
    <cellStyle name="Обычный 5 23 2 3" xfId="25841"/>
    <cellStyle name="Обычный 5 23 2 3 2" xfId="25842"/>
    <cellStyle name="Обычный 5 23 2 4" xfId="25843"/>
    <cellStyle name="Обычный 5 23 2 4 2" xfId="25844"/>
    <cellStyle name="Обычный 5 23 2 5" xfId="25845"/>
    <cellStyle name="Обычный 5 23 2 5 2" xfId="25846"/>
    <cellStyle name="Обычный 5 23 2 6" xfId="25847"/>
    <cellStyle name="Обычный 5 23 3" xfId="25848"/>
    <cellStyle name="Обычный 5 23 3 2" xfId="25849"/>
    <cellStyle name="Обычный 5 23 4" xfId="25850"/>
    <cellStyle name="Обычный 5 23 4 2" xfId="25851"/>
    <cellStyle name="Обычный 5 23 5" xfId="25852"/>
    <cellStyle name="Обычный 5 23 5 2" xfId="25853"/>
    <cellStyle name="Обычный 5 23 6" xfId="25854"/>
    <cellStyle name="Обычный 5 23 6 2" xfId="25855"/>
    <cellStyle name="Обычный 5 23 7" xfId="25856"/>
    <cellStyle name="Обычный 5 24" xfId="894"/>
    <cellStyle name="Обычный 5 24 2" xfId="895"/>
    <cellStyle name="Обычный 5 24 2 2" xfId="25857"/>
    <cellStyle name="Обычный 5 24 3" xfId="25858"/>
    <cellStyle name="Обычный 5 24 3 2" xfId="25859"/>
    <cellStyle name="Обычный 5 24 4" xfId="25860"/>
    <cellStyle name="Обычный 5 24 4 2" xfId="25861"/>
    <cellStyle name="Обычный 5 24 5" xfId="25862"/>
    <cellStyle name="Обычный 5 24 5 2" xfId="25863"/>
    <cellStyle name="Обычный 5 24 6" xfId="25864"/>
    <cellStyle name="Обычный 5 25" xfId="896"/>
    <cellStyle name="Обычный 5 25 2" xfId="897"/>
    <cellStyle name="Обычный 5 25 2 2" xfId="25866"/>
    <cellStyle name="Обычный 5 25 3" xfId="25867"/>
    <cellStyle name="Обычный 5 25 3 2" xfId="25868"/>
    <cellStyle name="Обычный 5 25 4" xfId="25869"/>
    <cellStyle name="Обычный 5 25 4 2" xfId="25870"/>
    <cellStyle name="Обычный 5 25 5" xfId="25871"/>
    <cellStyle name="Обычный 5 25 5 2" xfId="25872"/>
    <cellStyle name="Обычный 5 25 6" xfId="25865"/>
    <cellStyle name="Обычный 5 26" xfId="898"/>
    <cellStyle name="Обычный 5 26 2" xfId="899"/>
    <cellStyle name="Обычный 5 27" xfId="900"/>
    <cellStyle name="Обычный 5 27 2" xfId="901"/>
    <cellStyle name="Обычный 5 28" xfId="902"/>
    <cellStyle name="Обычный 5 28 2" xfId="25874"/>
    <cellStyle name="Обычный 5 28 3" xfId="25873"/>
    <cellStyle name="Обычный 5 29" xfId="903"/>
    <cellStyle name="Обычный 5 29 2" xfId="25876"/>
    <cellStyle name="Обычный 5 29 3" xfId="25875"/>
    <cellStyle name="Обычный 5 3" xfId="904"/>
    <cellStyle name="Обычный 5 3 10" xfId="905"/>
    <cellStyle name="Обычный 5 3 10 10" xfId="25877"/>
    <cellStyle name="Обычный 5 3 10 10 2" xfId="25878"/>
    <cellStyle name="Обычный 5 3 10 11" xfId="25879"/>
    <cellStyle name="Обычный 5 3 10 11 2" xfId="25880"/>
    <cellStyle name="Обычный 5 3 10 12" xfId="25881"/>
    <cellStyle name="Обычный 5 3 10 2" xfId="25882"/>
    <cellStyle name="Обычный 5 3 10 2 10" xfId="25883"/>
    <cellStyle name="Обычный 5 3 10 2 10 2" xfId="25884"/>
    <cellStyle name="Обычный 5 3 10 2 11" xfId="25885"/>
    <cellStyle name="Обычный 5 3 10 2 2" xfId="25886"/>
    <cellStyle name="Обычный 5 3 10 2 2 10" xfId="25887"/>
    <cellStyle name="Обычный 5 3 10 2 2 2" xfId="25888"/>
    <cellStyle name="Обычный 5 3 10 2 2 2 2" xfId="25889"/>
    <cellStyle name="Обычный 5 3 10 2 2 2 2 2" xfId="25890"/>
    <cellStyle name="Обычный 5 3 10 2 2 2 3" xfId="25891"/>
    <cellStyle name="Обычный 5 3 10 2 2 2 3 2" xfId="25892"/>
    <cellStyle name="Обычный 5 3 10 2 2 2 4" xfId="25893"/>
    <cellStyle name="Обычный 5 3 10 2 2 2 4 2" xfId="25894"/>
    <cellStyle name="Обычный 5 3 10 2 2 2 5" xfId="25895"/>
    <cellStyle name="Обычный 5 3 10 2 2 2 5 2" xfId="25896"/>
    <cellStyle name="Обычный 5 3 10 2 2 2 6" xfId="25897"/>
    <cellStyle name="Обычный 5 3 10 2 2 3" xfId="25898"/>
    <cellStyle name="Обычный 5 3 10 2 2 3 2" xfId="25899"/>
    <cellStyle name="Обычный 5 3 10 2 2 3 2 2" xfId="25900"/>
    <cellStyle name="Обычный 5 3 10 2 2 3 3" xfId="25901"/>
    <cellStyle name="Обычный 5 3 10 2 2 3 3 2" xfId="25902"/>
    <cellStyle name="Обычный 5 3 10 2 2 3 4" xfId="25903"/>
    <cellStyle name="Обычный 5 3 10 2 2 3 4 2" xfId="25904"/>
    <cellStyle name="Обычный 5 3 10 2 2 3 5" xfId="25905"/>
    <cellStyle name="Обычный 5 3 10 2 2 4" xfId="25906"/>
    <cellStyle name="Обычный 5 3 10 2 2 4 2" xfId="25907"/>
    <cellStyle name="Обычный 5 3 10 2 2 5" xfId="25908"/>
    <cellStyle name="Обычный 5 3 10 2 2 5 2" xfId="25909"/>
    <cellStyle name="Обычный 5 3 10 2 2 6" xfId="25910"/>
    <cellStyle name="Обычный 5 3 10 2 2 6 2" xfId="25911"/>
    <cellStyle name="Обычный 5 3 10 2 2 7" xfId="25912"/>
    <cellStyle name="Обычный 5 3 10 2 2 7 2" xfId="25913"/>
    <cellStyle name="Обычный 5 3 10 2 2 8" xfId="25914"/>
    <cellStyle name="Обычный 5 3 10 2 2 8 2" xfId="25915"/>
    <cellStyle name="Обычный 5 3 10 2 2 9" xfId="25916"/>
    <cellStyle name="Обычный 5 3 10 2 2 9 2" xfId="25917"/>
    <cellStyle name="Обычный 5 3 10 2 3" xfId="25918"/>
    <cellStyle name="Обычный 5 3 10 2 3 2" xfId="25919"/>
    <cellStyle name="Обычный 5 3 10 2 3 2 2" xfId="25920"/>
    <cellStyle name="Обычный 5 3 10 2 3 3" xfId="25921"/>
    <cellStyle name="Обычный 5 3 10 2 3 3 2" xfId="25922"/>
    <cellStyle name="Обычный 5 3 10 2 3 4" xfId="25923"/>
    <cellStyle name="Обычный 5 3 10 2 3 4 2" xfId="25924"/>
    <cellStyle name="Обычный 5 3 10 2 3 5" xfId="25925"/>
    <cellStyle name="Обычный 5 3 10 2 3 5 2" xfId="25926"/>
    <cellStyle name="Обычный 5 3 10 2 3 6" xfId="25927"/>
    <cellStyle name="Обычный 5 3 10 2 4" xfId="25928"/>
    <cellStyle name="Обычный 5 3 10 2 4 2" xfId="25929"/>
    <cellStyle name="Обычный 5 3 10 2 4 2 2" xfId="25930"/>
    <cellStyle name="Обычный 5 3 10 2 4 3" xfId="25931"/>
    <cellStyle name="Обычный 5 3 10 2 4 3 2" xfId="25932"/>
    <cellStyle name="Обычный 5 3 10 2 4 4" xfId="25933"/>
    <cellStyle name="Обычный 5 3 10 2 4 4 2" xfId="25934"/>
    <cellStyle name="Обычный 5 3 10 2 4 5" xfId="25935"/>
    <cellStyle name="Обычный 5 3 10 2 5" xfId="25936"/>
    <cellStyle name="Обычный 5 3 10 2 5 2" xfId="25937"/>
    <cellStyle name="Обычный 5 3 10 2 6" xfId="25938"/>
    <cellStyle name="Обычный 5 3 10 2 6 2" xfId="25939"/>
    <cellStyle name="Обычный 5 3 10 2 7" xfId="25940"/>
    <cellStyle name="Обычный 5 3 10 2 7 2" xfId="25941"/>
    <cellStyle name="Обычный 5 3 10 2 8" xfId="25942"/>
    <cellStyle name="Обычный 5 3 10 2 8 2" xfId="25943"/>
    <cellStyle name="Обычный 5 3 10 2 9" xfId="25944"/>
    <cellStyle name="Обычный 5 3 10 2 9 2" xfId="25945"/>
    <cellStyle name="Обычный 5 3 10 3" xfId="25946"/>
    <cellStyle name="Обычный 5 3 10 3 10" xfId="25947"/>
    <cellStyle name="Обычный 5 3 10 3 2" xfId="25948"/>
    <cellStyle name="Обычный 5 3 10 3 2 2" xfId="25949"/>
    <cellStyle name="Обычный 5 3 10 3 2 2 2" xfId="25950"/>
    <cellStyle name="Обычный 5 3 10 3 2 3" xfId="25951"/>
    <cellStyle name="Обычный 5 3 10 3 2 3 2" xfId="25952"/>
    <cellStyle name="Обычный 5 3 10 3 2 4" xfId="25953"/>
    <cellStyle name="Обычный 5 3 10 3 2 4 2" xfId="25954"/>
    <cellStyle name="Обычный 5 3 10 3 2 5" xfId="25955"/>
    <cellStyle name="Обычный 5 3 10 3 2 5 2" xfId="25956"/>
    <cellStyle name="Обычный 5 3 10 3 2 6" xfId="25957"/>
    <cellStyle name="Обычный 5 3 10 3 3" xfId="25958"/>
    <cellStyle name="Обычный 5 3 10 3 3 2" xfId="25959"/>
    <cellStyle name="Обычный 5 3 10 3 3 2 2" xfId="25960"/>
    <cellStyle name="Обычный 5 3 10 3 3 3" xfId="25961"/>
    <cellStyle name="Обычный 5 3 10 3 3 3 2" xfId="25962"/>
    <cellStyle name="Обычный 5 3 10 3 3 4" xfId="25963"/>
    <cellStyle name="Обычный 5 3 10 3 3 4 2" xfId="25964"/>
    <cellStyle name="Обычный 5 3 10 3 3 5" xfId="25965"/>
    <cellStyle name="Обычный 5 3 10 3 4" xfId="25966"/>
    <cellStyle name="Обычный 5 3 10 3 4 2" xfId="25967"/>
    <cellStyle name="Обычный 5 3 10 3 5" xfId="25968"/>
    <cellStyle name="Обычный 5 3 10 3 5 2" xfId="25969"/>
    <cellStyle name="Обычный 5 3 10 3 6" xfId="25970"/>
    <cellStyle name="Обычный 5 3 10 3 6 2" xfId="25971"/>
    <cellStyle name="Обычный 5 3 10 3 7" xfId="25972"/>
    <cellStyle name="Обычный 5 3 10 3 7 2" xfId="25973"/>
    <cellStyle name="Обычный 5 3 10 3 8" xfId="25974"/>
    <cellStyle name="Обычный 5 3 10 3 8 2" xfId="25975"/>
    <cellStyle name="Обычный 5 3 10 3 9" xfId="25976"/>
    <cellStyle name="Обычный 5 3 10 3 9 2" xfId="25977"/>
    <cellStyle name="Обычный 5 3 10 4" xfId="25978"/>
    <cellStyle name="Обычный 5 3 10 4 2" xfId="25979"/>
    <cellStyle name="Обычный 5 3 10 4 2 2" xfId="25980"/>
    <cellStyle name="Обычный 5 3 10 4 3" xfId="25981"/>
    <cellStyle name="Обычный 5 3 10 4 3 2" xfId="25982"/>
    <cellStyle name="Обычный 5 3 10 4 4" xfId="25983"/>
    <cellStyle name="Обычный 5 3 10 4 4 2" xfId="25984"/>
    <cellStyle name="Обычный 5 3 10 4 5" xfId="25985"/>
    <cellStyle name="Обычный 5 3 10 4 5 2" xfId="25986"/>
    <cellStyle name="Обычный 5 3 10 4 6" xfId="25987"/>
    <cellStyle name="Обычный 5 3 10 5" xfId="25988"/>
    <cellStyle name="Обычный 5 3 10 5 2" xfId="25989"/>
    <cellStyle name="Обычный 5 3 10 5 2 2" xfId="25990"/>
    <cellStyle name="Обычный 5 3 10 5 3" xfId="25991"/>
    <cellStyle name="Обычный 5 3 10 5 3 2" xfId="25992"/>
    <cellStyle name="Обычный 5 3 10 5 4" xfId="25993"/>
    <cellStyle name="Обычный 5 3 10 5 4 2" xfId="25994"/>
    <cellStyle name="Обычный 5 3 10 5 5" xfId="25995"/>
    <cellStyle name="Обычный 5 3 10 6" xfId="25996"/>
    <cellStyle name="Обычный 5 3 10 6 2" xfId="25997"/>
    <cellStyle name="Обычный 5 3 10 7" xfId="25998"/>
    <cellStyle name="Обычный 5 3 10 7 2" xfId="25999"/>
    <cellStyle name="Обычный 5 3 10 8" xfId="26000"/>
    <cellStyle name="Обычный 5 3 10 8 2" xfId="26001"/>
    <cellStyle name="Обычный 5 3 10 9" xfId="26002"/>
    <cellStyle name="Обычный 5 3 10 9 2" xfId="26003"/>
    <cellStyle name="Обычный 5 3 11" xfId="906"/>
    <cellStyle name="Обычный 5 3 11 10" xfId="26004"/>
    <cellStyle name="Обычный 5 3 11 10 2" xfId="26005"/>
    <cellStyle name="Обычный 5 3 11 11" xfId="26006"/>
    <cellStyle name="Обычный 5 3 11 11 2" xfId="26007"/>
    <cellStyle name="Обычный 5 3 11 12" xfId="26008"/>
    <cellStyle name="Обычный 5 3 11 2" xfId="26009"/>
    <cellStyle name="Обычный 5 3 11 2 10" xfId="26010"/>
    <cellStyle name="Обычный 5 3 11 2 10 2" xfId="26011"/>
    <cellStyle name="Обычный 5 3 11 2 11" xfId="26012"/>
    <cellStyle name="Обычный 5 3 11 2 2" xfId="26013"/>
    <cellStyle name="Обычный 5 3 11 2 2 10" xfId="26014"/>
    <cellStyle name="Обычный 5 3 11 2 2 2" xfId="26015"/>
    <cellStyle name="Обычный 5 3 11 2 2 2 2" xfId="26016"/>
    <cellStyle name="Обычный 5 3 11 2 2 2 2 2" xfId="26017"/>
    <cellStyle name="Обычный 5 3 11 2 2 2 3" xfId="26018"/>
    <cellStyle name="Обычный 5 3 11 2 2 2 3 2" xfId="26019"/>
    <cellStyle name="Обычный 5 3 11 2 2 2 4" xfId="26020"/>
    <cellStyle name="Обычный 5 3 11 2 2 2 4 2" xfId="26021"/>
    <cellStyle name="Обычный 5 3 11 2 2 2 5" xfId="26022"/>
    <cellStyle name="Обычный 5 3 11 2 2 2 5 2" xfId="26023"/>
    <cellStyle name="Обычный 5 3 11 2 2 2 6" xfId="26024"/>
    <cellStyle name="Обычный 5 3 11 2 2 3" xfId="26025"/>
    <cellStyle name="Обычный 5 3 11 2 2 3 2" xfId="26026"/>
    <cellStyle name="Обычный 5 3 11 2 2 3 2 2" xfId="26027"/>
    <cellStyle name="Обычный 5 3 11 2 2 3 3" xfId="26028"/>
    <cellStyle name="Обычный 5 3 11 2 2 3 3 2" xfId="26029"/>
    <cellStyle name="Обычный 5 3 11 2 2 3 4" xfId="26030"/>
    <cellStyle name="Обычный 5 3 11 2 2 3 4 2" xfId="26031"/>
    <cellStyle name="Обычный 5 3 11 2 2 3 5" xfId="26032"/>
    <cellStyle name="Обычный 5 3 11 2 2 4" xfId="26033"/>
    <cellStyle name="Обычный 5 3 11 2 2 4 2" xfId="26034"/>
    <cellStyle name="Обычный 5 3 11 2 2 5" xfId="26035"/>
    <cellStyle name="Обычный 5 3 11 2 2 5 2" xfId="26036"/>
    <cellStyle name="Обычный 5 3 11 2 2 6" xfId="26037"/>
    <cellStyle name="Обычный 5 3 11 2 2 6 2" xfId="26038"/>
    <cellStyle name="Обычный 5 3 11 2 2 7" xfId="26039"/>
    <cellStyle name="Обычный 5 3 11 2 2 7 2" xfId="26040"/>
    <cellStyle name="Обычный 5 3 11 2 2 8" xfId="26041"/>
    <cellStyle name="Обычный 5 3 11 2 2 8 2" xfId="26042"/>
    <cellStyle name="Обычный 5 3 11 2 2 9" xfId="26043"/>
    <cellStyle name="Обычный 5 3 11 2 2 9 2" xfId="26044"/>
    <cellStyle name="Обычный 5 3 11 2 3" xfId="26045"/>
    <cellStyle name="Обычный 5 3 11 2 3 2" xfId="26046"/>
    <cellStyle name="Обычный 5 3 11 2 3 2 2" xfId="26047"/>
    <cellStyle name="Обычный 5 3 11 2 3 3" xfId="26048"/>
    <cellStyle name="Обычный 5 3 11 2 3 3 2" xfId="26049"/>
    <cellStyle name="Обычный 5 3 11 2 3 4" xfId="26050"/>
    <cellStyle name="Обычный 5 3 11 2 3 4 2" xfId="26051"/>
    <cellStyle name="Обычный 5 3 11 2 3 5" xfId="26052"/>
    <cellStyle name="Обычный 5 3 11 2 3 5 2" xfId="26053"/>
    <cellStyle name="Обычный 5 3 11 2 3 6" xfId="26054"/>
    <cellStyle name="Обычный 5 3 11 2 4" xfId="26055"/>
    <cellStyle name="Обычный 5 3 11 2 4 2" xfId="26056"/>
    <cellStyle name="Обычный 5 3 11 2 4 2 2" xfId="26057"/>
    <cellStyle name="Обычный 5 3 11 2 4 3" xfId="26058"/>
    <cellStyle name="Обычный 5 3 11 2 4 3 2" xfId="26059"/>
    <cellStyle name="Обычный 5 3 11 2 4 4" xfId="26060"/>
    <cellStyle name="Обычный 5 3 11 2 4 4 2" xfId="26061"/>
    <cellStyle name="Обычный 5 3 11 2 4 5" xfId="26062"/>
    <cellStyle name="Обычный 5 3 11 2 5" xfId="26063"/>
    <cellStyle name="Обычный 5 3 11 2 5 2" xfId="26064"/>
    <cellStyle name="Обычный 5 3 11 2 6" xfId="26065"/>
    <cellStyle name="Обычный 5 3 11 2 6 2" xfId="26066"/>
    <cellStyle name="Обычный 5 3 11 2 7" xfId="26067"/>
    <cellStyle name="Обычный 5 3 11 2 7 2" xfId="26068"/>
    <cellStyle name="Обычный 5 3 11 2 8" xfId="26069"/>
    <cellStyle name="Обычный 5 3 11 2 8 2" xfId="26070"/>
    <cellStyle name="Обычный 5 3 11 2 9" xfId="26071"/>
    <cellStyle name="Обычный 5 3 11 2 9 2" xfId="26072"/>
    <cellStyle name="Обычный 5 3 11 3" xfId="26073"/>
    <cellStyle name="Обычный 5 3 11 3 10" xfId="26074"/>
    <cellStyle name="Обычный 5 3 11 3 2" xfId="26075"/>
    <cellStyle name="Обычный 5 3 11 3 2 2" xfId="26076"/>
    <cellStyle name="Обычный 5 3 11 3 2 2 2" xfId="26077"/>
    <cellStyle name="Обычный 5 3 11 3 2 3" xfId="26078"/>
    <cellStyle name="Обычный 5 3 11 3 2 3 2" xfId="26079"/>
    <cellStyle name="Обычный 5 3 11 3 2 4" xfId="26080"/>
    <cellStyle name="Обычный 5 3 11 3 2 4 2" xfId="26081"/>
    <cellStyle name="Обычный 5 3 11 3 2 5" xfId="26082"/>
    <cellStyle name="Обычный 5 3 11 3 2 5 2" xfId="26083"/>
    <cellStyle name="Обычный 5 3 11 3 2 6" xfId="26084"/>
    <cellStyle name="Обычный 5 3 11 3 3" xfId="26085"/>
    <cellStyle name="Обычный 5 3 11 3 3 2" xfId="26086"/>
    <cellStyle name="Обычный 5 3 11 3 3 2 2" xfId="26087"/>
    <cellStyle name="Обычный 5 3 11 3 3 3" xfId="26088"/>
    <cellStyle name="Обычный 5 3 11 3 3 3 2" xfId="26089"/>
    <cellStyle name="Обычный 5 3 11 3 3 4" xfId="26090"/>
    <cellStyle name="Обычный 5 3 11 3 3 4 2" xfId="26091"/>
    <cellStyle name="Обычный 5 3 11 3 3 5" xfId="26092"/>
    <cellStyle name="Обычный 5 3 11 3 4" xfId="26093"/>
    <cellStyle name="Обычный 5 3 11 3 4 2" xfId="26094"/>
    <cellStyle name="Обычный 5 3 11 3 5" xfId="26095"/>
    <cellStyle name="Обычный 5 3 11 3 5 2" xfId="26096"/>
    <cellStyle name="Обычный 5 3 11 3 6" xfId="26097"/>
    <cellStyle name="Обычный 5 3 11 3 6 2" xfId="26098"/>
    <cellStyle name="Обычный 5 3 11 3 7" xfId="26099"/>
    <cellStyle name="Обычный 5 3 11 3 7 2" xfId="26100"/>
    <cellStyle name="Обычный 5 3 11 3 8" xfId="26101"/>
    <cellStyle name="Обычный 5 3 11 3 8 2" xfId="26102"/>
    <cellStyle name="Обычный 5 3 11 3 9" xfId="26103"/>
    <cellStyle name="Обычный 5 3 11 3 9 2" xfId="26104"/>
    <cellStyle name="Обычный 5 3 11 4" xfId="26105"/>
    <cellStyle name="Обычный 5 3 11 4 2" xfId="26106"/>
    <cellStyle name="Обычный 5 3 11 4 2 2" xfId="26107"/>
    <cellStyle name="Обычный 5 3 11 4 3" xfId="26108"/>
    <cellStyle name="Обычный 5 3 11 4 3 2" xfId="26109"/>
    <cellStyle name="Обычный 5 3 11 4 4" xfId="26110"/>
    <cellStyle name="Обычный 5 3 11 4 4 2" xfId="26111"/>
    <cellStyle name="Обычный 5 3 11 4 5" xfId="26112"/>
    <cellStyle name="Обычный 5 3 11 4 5 2" xfId="26113"/>
    <cellStyle name="Обычный 5 3 11 4 6" xfId="26114"/>
    <cellStyle name="Обычный 5 3 11 5" xfId="26115"/>
    <cellStyle name="Обычный 5 3 11 5 2" xfId="26116"/>
    <cellStyle name="Обычный 5 3 11 5 2 2" xfId="26117"/>
    <cellStyle name="Обычный 5 3 11 5 3" xfId="26118"/>
    <cellStyle name="Обычный 5 3 11 5 3 2" xfId="26119"/>
    <cellStyle name="Обычный 5 3 11 5 4" xfId="26120"/>
    <cellStyle name="Обычный 5 3 11 5 4 2" xfId="26121"/>
    <cellStyle name="Обычный 5 3 11 5 5" xfId="26122"/>
    <cellStyle name="Обычный 5 3 11 6" xfId="26123"/>
    <cellStyle name="Обычный 5 3 11 6 2" xfId="26124"/>
    <cellStyle name="Обычный 5 3 11 7" xfId="26125"/>
    <cellStyle name="Обычный 5 3 11 7 2" xfId="26126"/>
    <cellStyle name="Обычный 5 3 11 8" xfId="26127"/>
    <cellStyle name="Обычный 5 3 11 8 2" xfId="26128"/>
    <cellStyle name="Обычный 5 3 11 9" xfId="26129"/>
    <cellStyle name="Обычный 5 3 11 9 2" xfId="26130"/>
    <cellStyle name="Обычный 5 3 12" xfId="907"/>
    <cellStyle name="Обычный 5 3 12 10" xfId="26131"/>
    <cellStyle name="Обычный 5 3 12 10 2" xfId="26132"/>
    <cellStyle name="Обычный 5 3 12 11" xfId="26133"/>
    <cellStyle name="Обычный 5 3 12 11 2" xfId="26134"/>
    <cellStyle name="Обычный 5 3 12 12" xfId="26135"/>
    <cellStyle name="Обычный 5 3 12 2" xfId="26136"/>
    <cellStyle name="Обычный 5 3 12 2 10" xfId="26137"/>
    <cellStyle name="Обычный 5 3 12 2 10 2" xfId="26138"/>
    <cellStyle name="Обычный 5 3 12 2 11" xfId="26139"/>
    <cellStyle name="Обычный 5 3 12 2 2" xfId="26140"/>
    <cellStyle name="Обычный 5 3 12 2 2 10" xfId="26141"/>
    <cellStyle name="Обычный 5 3 12 2 2 2" xfId="26142"/>
    <cellStyle name="Обычный 5 3 12 2 2 2 2" xfId="26143"/>
    <cellStyle name="Обычный 5 3 12 2 2 2 2 2" xfId="26144"/>
    <cellStyle name="Обычный 5 3 12 2 2 2 3" xfId="26145"/>
    <cellStyle name="Обычный 5 3 12 2 2 2 3 2" xfId="26146"/>
    <cellStyle name="Обычный 5 3 12 2 2 2 4" xfId="26147"/>
    <cellStyle name="Обычный 5 3 12 2 2 2 4 2" xfId="26148"/>
    <cellStyle name="Обычный 5 3 12 2 2 2 5" xfId="26149"/>
    <cellStyle name="Обычный 5 3 12 2 2 2 5 2" xfId="26150"/>
    <cellStyle name="Обычный 5 3 12 2 2 2 6" xfId="26151"/>
    <cellStyle name="Обычный 5 3 12 2 2 3" xfId="26152"/>
    <cellStyle name="Обычный 5 3 12 2 2 3 2" xfId="26153"/>
    <cellStyle name="Обычный 5 3 12 2 2 3 2 2" xfId="26154"/>
    <cellStyle name="Обычный 5 3 12 2 2 3 3" xfId="26155"/>
    <cellStyle name="Обычный 5 3 12 2 2 3 3 2" xfId="26156"/>
    <cellStyle name="Обычный 5 3 12 2 2 3 4" xfId="26157"/>
    <cellStyle name="Обычный 5 3 12 2 2 3 4 2" xfId="26158"/>
    <cellStyle name="Обычный 5 3 12 2 2 3 5" xfId="26159"/>
    <cellStyle name="Обычный 5 3 12 2 2 4" xfId="26160"/>
    <cellStyle name="Обычный 5 3 12 2 2 4 2" xfId="26161"/>
    <cellStyle name="Обычный 5 3 12 2 2 5" xfId="26162"/>
    <cellStyle name="Обычный 5 3 12 2 2 5 2" xfId="26163"/>
    <cellStyle name="Обычный 5 3 12 2 2 6" xfId="26164"/>
    <cellStyle name="Обычный 5 3 12 2 2 6 2" xfId="26165"/>
    <cellStyle name="Обычный 5 3 12 2 2 7" xfId="26166"/>
    <cellStyle name="Обычный 5 3 12 2 2 7 2" xfId="26167"/>
    <cellStyle name="Обычный 5 3 12 2 2 8" xfId="26168"/>
    <cellStyle name="Обычный 5 3 12 2 2 8 2" xfId="26169"/>
    <cellStyle name="Обычный 5 3 12 2 2 9" xfId="26170"/>
    <cellStyle name="Обычный 5 3 12 2 2 9 2" xfId="26171"/>
    <cellStyle name="Обычный 5 3 12 2 3" xfId="26172"/>
    <cellStyle name="Обычный 5 3 12 2 3 2" xfId="26173"/>
    <cellStyle name="Обычный 5 3 12 2 3 2 2" xfId="26174"/>
    <cellStyle name="Обычный 5 3 12 2 3 3" xfId="26175"/>
    <cellStyle name="Обычный 5 3 12 2 3 3 2" xfId="26176"/>
    <cellStyle name="Обычный 5 3 12 2 3 4" xfId="26177"/>
    <cellStyle name="Обычный 5 3 12 2 3 4 2" xfId="26178"/>
    <cellStyle name="Обычный 5 3 12 2 3 5" xfId="26179"/>
    <cellStyle name="Обычный 5 3 12 2 3 5 2" xfId="26180"/>
    <cellStyle name="Обычный 5 3 12 2 3 6" xfId="26181"/>
    <cellStyle name="Обычный 5 3 12 2 4" xfId="26182"/>
    <cellStyle name="Обычный 5 3 12 2 4 2" xfId="26183"/>
    <cellStyle name="Обычный 5 3 12 2 4 2 2" xfId="26184"/>
    <cellStyle name="Обычный 5 3 12 2 4 3" xfId="26185"/>
    <cellStyle name="Обычный 5 3 12 2 4 3 2" xfId="26186"/>
    <cellStyle name="Обычный 5 3 12 2 4 4" xfId="26187"/>
    <cellStyle name="Обычный 5 3 12 2 4 4 2" xfId="26188"/>
    <cellStyle name="Обычный 5 3 12 2 4 5" xfId="26189"/>
    <cellStyle name="Обычный 5 3 12 2 5" xfId="26190"/>
    <cellStyle name="Обычный 5 3 12 2 5 2" xfId="26191"/>
    <cellStyle name="Обычный 5 3 12 2 6" xfId="26192"/>
    <cellStyle name="Обычный 5 3 12 2 6 2" xfId="26193"/>
    <cellStyle name="Обычный 5 3 12 2 7" xfId="26194"/>
    <cellStyle name="Обычный 5 3 12 2 7 2" xfId="26195"/>
    <cellStyle name="Обычный 5 3 12 2 8" xfId="26196"/>
    <cellStyle name="Обычный 5 3 12 2 8 2" xfId="26197"/>
    <cellStyle name="Обычный 5 3 12 2 9" xfId="26198"/>
    <cellStyle name="Обычный 5 3 12 2 9 2" xfId="26199"/>
    <cellStyle name="Обычный 5 3 12 3" xfId="26200"/>
    <cellStyle name="Обычный 5 3 12 3 10" xfId="26201"/>
    <cellStyle name="Обычный 5 3 12 3 2" xfId="26202"/>
    <cellStyle name="Обычный 5 3 12 3 2 2" xfId="26203"/>
    <cellStyle name="Обычный 5 3 12 3 2 2 2" xfId="26204"/>
    <cellStyle name="Обычный 5 3 12 3 2 3" xfId="26205"/>
    <cellStyle name="Обычный 5 3 12 3 2 3 2" xfId="26206"/>
    <cellStyle name="Обычный 5 3 12 3 2 4" xfId="26207"/>
    <cellStyle name="Обычный 5 3 12 3 2 4 2" xfId="26208"/>
    <cellStyle name="Обычный 5 3 12 3 2 5" xfId="26209"/>
    <cellStyle name="Обычный 5 3 12 3 2 5 2" xfId="26210"/>
    <cellStyle name="Обычный 5 3 12 3 2 6" xfId="26211"/>
    <cellStyle name="Обычный 5 3 12 3 3" xfId="26212"/>
    <cellStyle name="Обычный 5 3 12 3 3 2" xfId="26213"/>
    <cellStyle name="Обычный 5 3 12 3 3 2 2" xfId="26214"/>
    <cellStyle name="Обычный 5 3 12 3 3 3" xfId="26215"/>
    <cellStyle name="Обычный 5 3 12 3 3 3 2" xfId="26216"/>
    <cellStyle name="Обычный 5 3 12 3 3 4" xfId="26217"/>
    <cellStyle name="Обычный 5 3 12 3 3 4 2" xfId="26218"/>
    <cellStyle name="Обычный 5 3 12 3 3 5" xfId="26219"/>
    <cellStyle name="Обычный 5 3 12 3 4" xfId="26220"/>
    <cellStyle name="Обычный 5 3 12 3 4 2" xfId="26221"/>
    <cellStyle name="Обычный 5 3 12 3 5" xfId="26222"/>
    <cellStyle name="Обычный 5 3 12 3 5 2" xfId="26223"/>
    <cellStyle name="Обычный 5 3 12 3 6" xfId="26224"/>
    <cellStyle name="Обычный 5 3 12 3 6 2" xfId="26225"/>
    <cellStyle name="Обычный 5 3 12 3 7" xfId="26226"/>
    <cellStyle name="Обычный 5 3 12 3 7 2" xfId="26227"/>
    <cellStyle name="Обычный 5 3 12 3 8" xfId="26228"/>
    <cellStyle name="Обычный 5 3 12 3 8 2" xfId="26229"/>
    <cellStyle name="Обычный 5 3 12 3 9" xfId="26230"/>
    <cellStyle name="Обычный 5 3 12 3 9 2" xfId="26231"/>
    <cellStyle name="Обычный 5 3 12 4" xfId="26232"/>
    <cellStyle name="Обычный 5 3 12 4 2" xfId="26233"/>
    <cellStyle name="Обычный 5 3 12 4 2 2" xfId="26234"/>
    <cellStyle name="Обычный 5 3 12 4 3" xfId="26235"/>
    <cellStyle name="Обычный 5 3 12 4 3 2" xfId="26236"/>
    <cellStyle name="Обычный 5 3 12 4 4" xfId="26237"/>
    <cellStyle name="Обычный 5 3 12 4 4 2" xfId="26238"/>
    <cellStyle name="Обычный 5 3 12 4 5" xfId="26239"/>
    <cellStyle name="Обычный 5 3 12 4 5 2" xfId="26240"/>
    <cellStyle name="Обычный 5 3 12 4 6" xfId="26241"/>
    <cellStyle name="Обычный 5 3 12 5" xfId="26242"/>
    <cellStyle name="Обычный 5 3 12 5 2" xfId="26243"/>
    <cellStyle name="Обычный 5 3 12 5 2 2" xfId="26244"/>
    <cellStyle name="Обычный 5 3 12 5 3" xfId="26245"/>
    <cellStyle name="Обычный 5 3 12 5 3 2" xfId="26246"/>
    <cellStyle name="Обычный 5 3 12 5 4" xfId="26247"/>
    <cellStyle name="Обычный 5 3 12 5 4 2" xfId="26248"/>
    <cellStyle name="Обычный 5 3 12 5 5" xfId="26249"/>
    <cellStyle name="Обычный 5 3 12 6" xfId="26250"/>
    <cellStyle name="Обычный 5 3 12 6 2" xfId="26251"/>
    <cellStyle name="Обычный 5 3 12 7" xfId="26252"/>
    <cellStyle name="Обычный 5 3 12 7 2" xfId="26253"/>
    <cellStyle name="Обычный 5 3 12 8" xfId="26254"/>
    <cellStyle name="Обычный 5 3 12 8 2" xfId="26255"/>
    <cellStyle name="Обычный 5 3 12 9" xfId="26256"/>
    <cellStyle name="Обычный 5 3 12 9 2" xfId="26257"/>
    <cellStyle name="Обычный 5 3 13" xfId="908"/>
    <cellStyle name="Обычный 5 3 13 10" xfId="26258"/>
    <cellStyle name="Обычный 5 3 13 10 2" xfId="26259"/>
    <cellStyle name="Обычный 5 3 13 11" xfId="26260"/>
    <cellStyle name="Обычный 5 3 13 11 2" xfId="26261"/>
    <cellStyle name="Обычный 5 3 13 12" xfId="26262"/>
    <cellStyle name="Обычный 5 3 13 2" xfId="26263"/>
    <cellStyle name="Обычный 5 3 13 2 10" xfId="26264"/>
    <cellStyle name="Обычный 5 3 13 2 10 2" xfId="26265"/>
    <cellStyle name="Обычный 5 3 13 2 11" xfId="26266"/>
    <cellStyle name="Обычный 5 3 13 2 2" xfId="26267"/>
    <cellStyle name="Обычный 5 3 13 2 2 10" xfId="26268"/>
    <cellStyle name="Обычный 5 3 13 2 2 2" xfId="26269"/>
    <cellStyle name="Обычный 5 3 13 2 2 2 2" xfId="26270"/>
    <cellStyle name="Обычный 5 3 13 2 2 2 2 2" xfId="26271"/>
    <cellStyle name="Обычный 5 3 13 2 2 2 3" xfId="26272"/>
    <cellStyle name="Обычный 5 3 13 2 2 2 3 2" xfId="26273"/>
    <cellStyle name="Обычный 5 3 13 2 2 2 4" xfId="26274"/>
    <cellStyle name="Обычный 5 3 13 2 2 2 4 2" xfId="26275"/>
    <cellStyle name="Обычный 5 3 13 2 2 2 5" xfId="26276"/>
    <cellStyle name="Обычный 5 3 13 2 2 2 5 2" xfId="26277"/>
    <cellStyle name="Обычный 5 3 13 2 2 2 6" xfId="26278"/>
    <cellStyle name="Обычный 5 3 13 2 2 3" xfId="26279"/>
    <cellStyle name="Обычный 5 3 13 2 2 3 2" xfId="26280"/>
    <cellStyle name="Обычный 5 3 13 2 2 3 2 2" xfId="26281"/>
    <cellStyle name="Обычный 5 3 13 2 2 3 3" xfId="26282"/>
    <cellStyle name="Обычный 5 3 13 2 2 3 3 2" xfId="26283"/>
    <cellStyle name="Обычный 5 3 13 2 2 3 4" xfId="26284"/>
    <cellStyle name="Обычный 5 3 13 2 2 3 4 2" xfId="26285"/>
    <cellStyle name="Обычный 5 3 13 2 2 3 5" xfId="26286"/>
    <cellStyle name="Обычный 5 3 13 2 2 4" xfId="26287"/>
    <cellStyle name="Обычный 5 3 13 2 2 4 2" xfId="26288"/>
    <cellStyle name="Обычный 5 3 13 2 2 5" xfId="26289"/>
    <cellStyle name="Обычный 5 3 13 2 2 5 2" xfId="26290"/>
    <cellStyle name="Обычный 5 3 13 2 2 6" xfId="26291"/>
    <cellStyle name="Обычный 5 3 13 2 2 6 2" xfId="26292"/>
    <cellStyle name="Обычный 5 3 13 2 2 7" xfId="26293"/>
    <cellStyle name="Обычный 5 3 13 2 2 7 2" xfId="26294"/>
    <cellStyle name="Обычный 5 3 13 2 2 8" xfId="26295"/>
    <cellStyle name="Обычный 5 3 13 2 2 8 2" xfId="26296"/>
    <cellStyle name="Обычный 5 3 13 2 2 9" xfId="26297"/>
    <cellStyle name="Обычный 5 3 13 2 2 9 2" xfId="26298"/>
    <cellStyle name="Обычный 5 3 13 2 3" xfId="26299"/>
    <cellStyle name="Обычный 5 3 13 2 3 2" xfId="26300"/>
    <cellStyle name="Обычный 5 3 13 2 3 2 2" xfId="26301"/>
    <cellStyle name="Обычный 5 3 13 2 3 3" xfId="26302"/>
    <cellStyle name="Обычный 5 3 13 2 3 3 2" xfId="26303"/>
    <cellStyle name="Обычный 5 3 13 2 3 4" xfId="26304"/>
    <cellStyle name="Обычный 5 3 13 2 3 4 2" xfId="26305"/>
    <cellStyle name="Обычный 5 3 13 2 3 5" xfId="26306"/>
    <cellStyle name="Обычный 5 3 13 2 3 5 2" xfId="26307"/>
    <cellStyle name="Обычный 5 3 13 2 3 6" xfId="26308"/>
    <cellStyle name="Обычный 5 3 13 2 4" xfId="26309"/>
    <cellStyle name="Обычный 5 3 13 2 4 2" xfId="26310"/>
    <cellStyle name="Обычный 5 3 13 2 4 2 2" xfId="26311"/>
    <cellStyle name="Обычный 5 3 13 2 4 3" xfId="26312"/>
    <cellStyle name="Обычный 5 3 13 2 4 3 2" xfId="26313"/>
    <cellStyle name="Обычный 5 3 13 2 4 4" xfId="26314"/>
    <cellStyle name="Обычный 5 3 13 2 4 4 2" xfId="26315"/>
    <cellStyle name="Обычный 5 3 13 2 4 5" xfId="26316"/>
    <cellStyle name="Обычный 5 3 13 2 5" xfId="26317"/>
    <cellStyle name="Обычный 5 3 13 2 5 2" xfId="26318"/>
    <cellStyle name="Обычный 5 3 13 2 6" xfId="26319"/>
    <cellStyle name="Обычный 5 3 13 2 6 2" xfId="26320"/>
    <cellStyle name="Обычный 5 3 13 2 7" xfId="26321"/>
    <cellStyle name="Обычный 5 3 13 2 7 2" xfId="26322"/>
    <cellStyle name="Обычный 5 3 13 2 8" xfId="26323"/>
    <cellStyle name="Обычный 5 3 13 2 8 2" xfId="26324"/>
    <cellStyle name="Обычный 5 3 13 2 9" xfId="26325"/>
    <cellStyle name="Обычный 5 3 13 2 9 2" xfId="26326"/>
    <cellStyle name="Обычный 5 3 13 3" xfId="26327"/>
    <cellStyle name="Обычный 5 3 13 3 10" xfId="26328"/>
    <cellStyle name="Обычный 5 3 13 3 2" xfId="26329"/>
    <cellStyle name="Обычный 5 3 13 3 2 2" xfId="26330"/>
    <cellStyle name="Обычный 5 3 13 3 2 2 2" xfId="26331"/>
    <cellStyle name="Обычный 5 3 13 3 2 3" xfId="26332"/>
    <cellStyle name="Обычный 5 3 13 3 2 3 2" xfId="26333"/>
    <cellStyle name="Обычный 5 3 13 3 2 4" xfId="26334"/>
    <cellStyle name="Обычный 5 3 13 3 2 4 2" xfId="26335"/>
    <cellStyle name="Обычный 5 3 13 3 2 5" xfId="26336"/>
    <cellStyle name="Обычный 5 3 13 3 2 5 2" xfId="26337"/>
    <cellStyle name="Обычный 5 3 13 3 2 6" xfId="26338"/>
    <cellStyle name="Обычный 5 3 13 3 3" xfId="26339"/>
    <cellStyle name="Обычный 5 3 13 3 3 2" xfId="26340"/>
    <cellStyle name="Обычный 5 3 13 3 3 2 2" xfId="26341"/>
    <cellStyle name="Обычный 5 3 13 3 3 3" xfId="26342"/>
    <cellStyle name="Обычный 5 3 13 3 3 3 2" xfId="26343"/>
    <cellStyle name="Обычный 5 3 13 3 3 4" xfId="26344"/>
    <cellStyle name="Обычный 5 3 13 3 3 4 2" xfId="26345"/>
    <cellStyle name="Обычный 5 3 13 3 3 5" xfId="26346"/>
    <cellStyle name="Обычный 5 3 13 3 4" xfId="26347"/>
    <cellStyle name="Обычный 5 3 13 3 4 2" xfId="26348"/>
    <cellStyle name="Обычный 5 3 13 3 5" xfId="26349"/>
    <cellStyle name="Обычный 5 3 13 3 5 2" xfId="26350"/>
    <cellStyle name="Обычный 5 3 13 3 6" xfId="26351"/>
    <cellStyle name="Обычный 5 3 13 3 6 2" xfId="26352"/>
    <cellStyle name="Обычный 5 3 13 3 7" xfId="26353"/>
    <cellStyle name="Обычный 5 3 13 3 7 2" xfId="26354"/>
    <cellStyle name="Обычный 5 3 13 3 8" xfId="26355"/>
    <cellStyle name="Обычный 5 3 13 3 8 2" xfId="26356"/>
    <cellStyle name="Обычный 5 3 13 3 9" xfId="26357"/>
    <cellStyle name="Обычный 5 3 13 3 9 2" xfId="26358"/>
    <cellStyle name="Обычный 5 3 13 4" xfId="26359"/>
    <cellStyle name="Обычный 5 3 13 4 2" xfId="26360"/>
    <cellStyle name="Обычный 5 3 13 4 2 2" xfId="26361"/>
    <cellStyle name="Обычный 5 3 13 4 3" xfId="26362"/>
    <cellStyle name="Обычный 5 3 13 4 3 2" xfId="26363"/>
    <cellStyle name="Обычный 5 3 13 4 4" xfId="26364"/>
    <cellStyle name="Обычный 5 3 13 4 4 2" xfId="26365"/>
    <cellStyle name="Обычный 5 3 13 4 5" xfId="26366"/>
    <cellStyle name="Обычный 5 3 13 4 5 2" xfId="26367"/>
    <cellStyle name="Обычный 5 3 13 4 6" xfId="26368"/>
    <cellStyle name="Обычный 5 3 13 5" xfId="26369"/>
    <cellStyle name="Обычный 5 3 13 5 2" xfId="26370"/>
    <cellStyle name="Обычный 5 3 13 5 2 2" xfId="26371"/>
    <cellStyle name="Обычный 5 3 13 5 3" xfId="26372"/>
    <cellStyle name="Обычный 5 3 13 5 3 2" xfId="26373"/>
    <cellStyle name="Обычный 5 3 13 5 4" xfId="26374"/>
    <cellStyle name="Обычный 5 3 13 5 4 2" xfId="26375"/>
    <cellStyle name="Обычный 5 3 13 5 5" xfId="26376"/>
    <cellStyle name="Обычный 5 3 13 6" xfId="26377"/>
    <cellStyle name="Обычный 5 3 13 6 2" xfId="26378"/>
    <cellStyle name="Обычный 5 3 13 7" xfId="26379"/>
    <cellStyle name="Обычный 5 3 13 7 2" xfId="26380"/>
    <cellStyle name="Обычный 5 3 13 8" xfId="26381"/>
    <cellStyle name="Обычный 5 3 13 8 2" xfId="26382"/>
    <cellStyle name="Обычный 5 3 13 9" xfId="26383"/>
    <cellStyle name="Обычный 5 3 13 9 2" xfId="26384"/>
    <cellStyle name="Обычный 5 3 14" xfId="909"/>
    <cellStyle name="Обычный 5 3 14 10" xfId="26385"/>
    <cellStyle name="Обычный 5 3 14 10 2" xfId="26386"/>
    <cellStyle name="Обычный 5 3 14 11" xfId="26387"/>
    <cellStyle name="Обычный 5 3 14 11 2" xfId="26388"/>
    <cellStyle name="Обычный 5 3 14 12" xfId="26389"/>
    <cellStyle name="Обычный 5 3 14 2" xfId="26390"/>
    <cellStyle name="Обычный 5 3 14 2 10" xfId="26391"/>
    <cellStyle name="Обычный 5 3 14 2 10 2" xfId="26392"/>
    <cellStyle name="Обычный 5 3 14 2 11" xfId="26393"/>
    <cellStyle name="Обычный 5 3 14 2 2" xfId="26394"/>
    <cellStyle name="Обычный 5 3 14 2 2 10" xfId="26395"/>
    <cellStyle name="Обычный 5 3 14 2 2 2" xfId="26396"/>
    <cellStyle name="Обычный 5 3 14 2 2 2 2" xfId="26397"/>
    <cellStyle name="Обычный 5 3 14 2 2 2 2 2" xfId="26398"/>
    <cellStyle name="Обычный 5 3 14 2 2 2 3" xfId="26399"/>
    <cellStyle name="Обычный 5 3 14 2 2 2 3 2" xfId="26400"/>
    <cellStyle name="Обычный 5 3 14 2 2 2 4" xfId="26401"/>
    <cellStyle name="Обычный 5 3 14 2 2 2 4 2" xfId="26402"/>
    <cellStyle name="Обычный 5 3 14 2 2 2 5" xfId="26403"/>
    <cellStyle name="Обычный 5 3 14 2 2 2 5 2" xfId="26404"/>
    <cellStyle name="Обычный 5 3 14 2 2 2 6" xfId="26405"/>
    <cellStyle name="Обычный 5 3 14 2 2 3" xfId="26406"/>
    <cellStyle name="Обычный 5 3 14 2 2 3 2" xfId="26407"/>
    <cellStyle name="Обычный 5 3 14 2 2 3 2 2" xfId="26408"/>
    <cellStyle name="Обычный 5 3 14 2 2 3 3" xfId="26409"/>
    <cellStyle name="Обычный 5 3 14 2 2 3 3 2" xfId="26410"/>
    <cellStyle name="Обычный 5 3 14 2 2 3 4" xfId="26411"/>
    <cellStyle name="Обычный 5 3 14 2 2 3 4 2" xfId="26412"/>
    <cellStyle name="Обычный 5 3 14 2 2 3 5" xfId="26413"/>
    <cellStyle name="Обычный 5 3 14 2 2 4" xfId="26414"/>
    <cellStyle name="Обычный 5 3 14 2 2 4 2" xfId="26415"/>
    <cellStyle name="Обычный 5 3 14 2 2 5" xfId="26416"/>
    <cellStyle name="Обычный 5 3 14 2 2 5 2" xfId="26417"/>
    <cellStyle name="Обычный 5 3 14 2 2 6" xfId="26418"/>
    <cellStyle name="Обычный 5 3 14 2 2 6 2" xfId="26419"/>
    <cellStyle name="Обычный 5 3 14 2 2 7" xfId="26420"/>
    <cellStyle name="Обычный 5 3 14 2 2 7 2" xfId="26421"/>
    <cellStyle name="Обычный 5 3 14 2 2 8" xfId="26422"/>
    <cellStyle name="Обычный 5 3 14 2 2 8 2" xfId="26423"/>
    <cellStyle name="Обычный 5 3 14 2 2 9" xfId="26424"/>
    <cellStyle name="Обычный 5 3 14 2 2 9 2" xfId="26425"/>
    <cellStyle name="Обычный 5 3 14 2 3" xfId="26426"/>
    <cellStyle name="Обычный 5 3 14 2 3 2" xfId="26427"/>
    <cellStyle name="Обычный 5 3 14 2 3 2 2" xfId="26428"/>
    <cellStyle name="Обычный 5 3 14 2 3 3" xfId="26429"/>
    <cellStyle name="Обычный 5 3 14 2 3 3 2" xfId="26430"/>
    <cellStyle name="Обычный 5 3 14 2 3 4" xfId="26431"/>
    <cellStyle name="Обычный 5 3 14 2 3 4 2" xfId="26432"/>
    <cellStyle name="Обычный 5 3 14 2 3 5" xfId="26433"/>
    <cellStyle name="Обычный 5 3 14 2 3 5 2" xfId="26434"/>
    <cellStyle name="Обычный 5 3 14 2 3 6" xfId="26435"/>
    <cellStyle name="Обычный 5 3 14 2 4" xfId="26436"/>
    <cellStyle name="Обычный 5 3 14 2 4 2" xfId="26437"/>
    <cellStyle name="Обычный 5 3 14 2 4 2 2" xfId="26438"/>
    <cellStyle name="Обычный 5 3 14 2 4 3" xfId="26439"/>
    <cellStyle name="Обычный 5 3 14 2 4 3 2" xfId="26440"/>
    <cellStyle name="Обычный 5 3 14 2 4 4" xfId="26441"/>
    <cellStyle name="Обычный 5 3 14 2 4 4 2" xfId="26442"/>
    <cellStyle name="Обычный 5 3 14 2 4 5" xfId="26443"/>
    <cellStyle name="Обычный 5 3 14 2 5" xfId="26444"/>
    <cellStyle name="Обычный 5 3 14 2 5 2" xfId="26445"/>
    <cellStyle name="Обычный 5 3 14 2 6" xfId="26446"/>
    <cellStyle name="Обычный 5 3 14 2 6 2" xfId="26447"/>
    <cellStyle name="Обычный 5 3 14 2 7" xfId="26448"/>
    <cellStyle name="Обычный 5 3 14 2 7 2" xfId="26449"/>
    <cellStyle name="Обычный 5 3 14 2 8" xfId="26450"/>
    <cellStyle name="Обычный 5 3 14 2 8 2" xfId="26451"/>
    <cellStyle name="Обычный 5 3 14 2 9" xfId="26452"/>
    <cellStyle name="Обычный 5 3 14 2 9 2" xfId="26453"/>
    <cellStyle name="Обычный 5 3 14 3" xfId="26454"/>
    <cellStyle name="Обычный 5 3 14 3 10" xfId="26455"/>
    <cellStyle name="Обычный 5 3 14 3 2" xfId="26456"/>
    <cellStyle name="Обычный 5 3 14 3 2 2" xfId="26457"/>
    <cellStyle name="Обычный 5 3 14 3 2 2 2" xfId="26458"/>
    <cellStyle name="Обычный 5 3 14 3 2 3" xfId="26459"/>
    <cellStyle name="Обычный 5 3 14 3 2 3 2" xfId="26460"/>
    <cellStyle name="Обычный 5 3 14 3 2 4" xfId="26461"/>
    <cellStyle name="Обычный 5 3 14 3 2 4 2" xfId="26462"/>
    <cellStyle name="Обычный 5 3 14 3 2 5" xfId="26463"/>
    <cellStyle name="Обычный 5 3 14 3 2 5 2" xfId="26464"/>
    <cellStyle name="Обычный 5 3 14 3 2 6" xfId="26465"/>
    <cellStyle name="Обычный 5 3 14 3 3" xfId="26466"/>
    <cellStyle name="Обычный 5 3 14 3 3 2" xfId="26467"/>
    <cellStyle name="Обычный 5 3 14 3 3 2 2" xfId="26468"/>
    <cellStyle name="Обычный 5 3 14 3 3 3" xfId="26469"/>
    <cellStyle name="Обычный 5 3 14 3 3 3 2" xfId="26470"/>
    <cellStyle name="Обычный 5 3 14 3 3 4" xfId="26471"/>
    <cellStyle name="Обычный 5 3 14 3 3 4 2" xfId="26472"/>
    <cellStyle name="Обычный 5 3 14 3 3 5" xfId="26473"/>
    <cellStyle name="Обычный 5 3 14 3 4" xfId="26474"/>
    <cellStyle name="Обычный 5 3 14 3 4 2" xfId="26475"/>
    <cellStyle name="Обычный 5 3 14 3 5" xfId="26476"/>
    <cellStyle name="Обычный 5 3 14 3 5 2" xfId="26477"/>
    <cellStyle name="Обычный 5 3 14 3 6" xfId="26478"/>
    <cellStyle name="Обычный 5 3 14 3 6 2" xfId="26479"/>
    <cellStyle name="Обычный 5 3 14 3 7" xfId="26480"/>
    <cellStyle name="Обычный 5 3 14 3 7 2" xfId="26481"/>
    <cellStyle name="Обычный 5 3 14 3 8" xfId="26482"/>
    <cellStyle name="Обычный 5 3 14 3 8 2" xfId="26483"/>
    <cellStyle name="Обычный 5 3 14 3 9" xfId="26484"/>
    <cellStyle name="Обычный 5 3 14 3 9 2" xfId="26485"/>
    <cellStyle name="Обычный 5 3 14 4" xfId="26486"/>
    <cellStyle name="Обычный 5 3 14 4 2" xfId="26487"/>
    <cellStyle name="Обычный 5 3 14 4 2 2" xfId="26488"/>
    <cellStyle name="Обычный 5 3 14 4 3" xfId="26489"/>
    <cellStyle name="Обычный 5 3 14 4 3 2" xfId="26490"/>
    <cellStyle name="Обычный 5 3 14 4 4" xfId="26491"/>
    <cellStyle name="Обычный 5 3 14 4 4 2" xfId="26492"/>
    <cellStyle name="Обычный 5 3 14 4 5" xfId="26493"/>
    <cellStyle name="Обычный 5 3 14 4 5 2" xfId="26494"/>
    <cellStyle name="Обычный 5 3 14 4 6" xfId="26495"/>
    <cellStyle name="Обычный 5 3 14 5" xfId="26496"/>
    <cellStyle name="Обычный 5 3 14 5 2" xfId="26497"/>
    <cellStyle name="Обычный 5 3 14 5 2 2" xfId="26498"/>
    <cellStyle name="Обычный 5 3 14 5 3" xfId="26499"/>
    <cellStyle name="Обычный 5 3 14 5 3 2" xfId="26500"/>
    <cellStyle name="Обычный 5 3 14 5 4" xfId="26501"/>
    <cellStyle name="Обычный 5 3 14 5 4 2" xfId="26502"/>
    <cellStyle name="Обычный 5 3 14 5 5" xfId="26503"/>
    <cellStyle name="Обычный 5 3 14 6" xfId="26504"/>
    <cellStyle name="Обычный 5 3 14 6 2" xfId="26505"/>
    <cellStyle name="Обычный 5 3 14 7" xfId="26506"/>
    <cellStyle name="Обычный 5 3 14 7 2" xfId="26507"/>
    <cellStyle name="Обычный 5 3 14 8" xfId="26508"/>
    <cellStyle name="Обычный 5 3 14 8 2" xfId="26509"/>
    <cellStyle name="Обычный 5 3 14 9" xfId="26510"/>
    <cellStyle name="Обычный 5 3 14 9 2" xfId="26511"/>
    <cellStyle name="Обычный 5 3 15" xfId="910"/>
    <cellStyle name="Обычный 5 3 15 10" xfId="26512"/>
    <cellStyle name="Обычный 5 3 15 10 2" xfId="26513"/>
    <cellStyle name="Обычный 5 3 15 11" xfId="26514"/>
    <cellStyle name="Обычный 5 3 15 2" xfId="26515"/>
    <cellStyle name="Обычный 5 3 15 2 10" xfId="26516"/>
    <cellStyle name="Обычный 5 3 15 2 2" xfId="26517"/>
    <cellStyle name="Обычный 5 3 15 2 2 2" xfId="26518"/>
    <cellStyle name="Обычный 5 3 15 2 2 2 2" xfId="26519"/>
    <cellStyle name="Обычный 5 3 15 2 2 3" xfId="26520"/>
    <cellStyle name="Обычный 5 3 15 2 2 3 2" xfId="26521"/>
    <cellStyle name="Обычный 5 3 15 2 2 4" xfId="26522"/>
    <cellStyle name="Обычный 5 3 15 2 2 4 2" xfId="26523"/>
    <cellStyle name="Обычный 5 3 15 2 2 5" xfId="26524"/>
    <cellStyle name="Обычный 5 3 15 2 2 5 2" xfId="26525"/>
    <cellStyle name="Обычный 5 3 15 2 2 6" xfId="26526"/>
    <cellStyle name="Обычный 5 3 15 2 3" xfId="26527"/>
    <cellStyle name="Обычный 5 3 15 2 3 2" xfId="26528"/>
    <cellStyle name="Обычный 5 3 15 2 3 2 2" xfId="26529"/>
    <cellStyle name="Обычный 5 3 15 2 3 3" xfId="26530"/>
    <cellStyle name="Обычный 5 3 15 2 3 3 2" xfId="26531"/>
    <cellStyle name="Обычный 5 3 15 2 3 4" xfId="26532"/>
    <cellStyle name="Обычный 5 3 15 2 3 4 2" xfId="26533"/>
    <cellStyle name="Обычный 5 3 15 2 3 5" xfId="26534"/>
    <cellStyle name="Обычный 5 3 15 2 4" xfId="26535"/>
    <cellStyle name="Обычный 5 3 15 2 4 2" xfId="26536"/>
    <cellStyle name="Обычный 5 3 15 2 5" xfId="26537"/>
    <cellStyle name="Обычный 5 3 15 2 5 2" xfId="26538"/>
    <cellStyle name="Обычный 5 3 15 2 6" xfId="26539"/>
    <cellStyle name="Обычный 5 3 15 2 6 2" xfId="26540"/>
    <cellStyle name="Обычный 5 3 15 2 7" xfId="26541"/>
    <cellStyle name="Обычный 5 3 15 2 7 2" xfId="26542"/>
    <cellStyle name="Обычный 5 3 15 2 8" xfId="26543"/>
    <cellStyle name="Обычный 5 3 15 2 8 2" xfId="26544"/>
    <cellStyle name="Обычный 5 3 15 2 9" xfId="26545"/>
    <cellStyle name="Обычный 5 3 15 2 9 2" xfId="26546"/>
    <cellStyle name="Обычный 5 3 15 3" xfId="26547"/>
    <cellStyle name="Обычный 5 3 15 3 2" xfId="26548"/>
    <cellStyle name="Обычный 5 3 15 3 2 2" xfId="26549"/>
    <cellStyle name="Обычный 5 3 15 3 3" xfId="26550"/>
    <cellStyle name="Обычный 5 3 15 3 3 2" xfId="26551"/>
    <cellStyle name="Обычный 5 3 15 3 4" xfId="26552"/>
    <cellStyle name="Обычный 5 3 15 3 4 2" xfId="26553"/>
    <cellStyle name="Обычный 5 3 15 3 5" xfId="26554"/>
    <cellStyle name="Обычный 5 3 15 3 5 2" xfId="26555"/>
    <cellStyle name="Обычный 5 3 15 3 6" xfId="26556"/>
    <cellStyle name="Обычный 5 3 15 4" xfId="26557"/>
    <cellStyle name="Обычный 5 3 15 4 2" xfId="26558"/>
    <cellStyle name="Обычный 5 3 15 4 2 2" xfId="26559"/>
    <cellStyle name="Обычный 5 3 15 4 3" xfId="26560"/>
    <cellStyle name="Обычный 5 3 15 4 3 2" xfId="26561"/>
    <cellStyle name="Обычный 5 3 15 4 4" xfId="26562"/>
    <cellStyle name="Обычный 5 3 15 4 4 2" xfId="26563"/>
    <cellStyle name="Обычный 5 3 15 4 5" xfId="26564"/>
    <cellStyle name="Обычный 5 3 15 5" xfId="26565"/>
    <cellStyle name="Обычный 5 3 15 5 2" xfId="26566"/>
    <cellStyle name="Обычный 5 3 15 6" xfId="26567"/>
    <cellStyle name="Обычный 5 3 15 6 2" xfId="26568"/>
    <cellStyle name="Обычный 5 3 15 7" xfId="26569"/>
    <cellStyle name="Обычный 5 3 15 7 2" xfId="26570"/>
    <cellStyle name="Обычный 5 3 15 8" xfId="26571"/>
    <cellStyle name="Обычный 5 3 15 8 2" xfId="26572"/>
    <cellStyle name="Обычный 5 3 15 9" xfId="26573"/>
    <cellStyle name="Обычный 5 3 15 9 2" xfId="26574"/>
    <cellStyle name="Обычный 5 3 16" xfId="911"/>
    <cellStyle name="Обычный 5 3 16 10" xfId="26575"/>
    <cellStyle name="Обычный 5 3 16 2" xfId="26576"/>
    <cellStyle name="Обычный 5 3 16 2 2" xfId="26577"/>
    <cellStyle name="Обычный 5 3 16 2 2 2" xfId="26578"/>
    <cellStyle name="Обычный 5 3 16 2 3" xfId="26579"/>
    <cellStyle name="Обычный 5 3 16 2 3 2" xfId="26580"/>
    <cellStyle name="Обычный 5 3 16 2 4" xfId="26581"/>
    <cellStyle name="Обычный 5 3 16 2 4 2" xfId="26582"/>
    <cellStyle name="Обычный 5 3 16 2 5" xfId="26583"/>
    <cellStyle name="Обычный 5 3 16 2 5 2" xfId="26584"/>
    <cellStyle name="Обычный 5 3 16 2 6" xfId="26585"/>
    <cellStyle name="Обычный 5 3 16 3" xfId="26586"/>
    <cellStyle name="Обычный 5 3 16 3 2" xfId="26587"/>
    <cellStyle name="Обычный 5 3 16 3 2 2" xfId="26588"/>
    <cellStyle name="Обычный 5 3 16 3 3" xfId="26589"/>
    <cellStyle name="Обычный 5 3 16 3 3 2" xfId="26590"/>
    <cellStyle name="Обычный 5 3 16 3 4" xfId="26591"/>
    <cellStyle name="Обычный 5 3 16 3 4 2" xfId="26592"/>
    <cellStyle name="Обычный 5 3 16 3 5" xfId="26593"/>
    <cellStyle name="Обычный 5 3 16 4" xfId="26594"/>
    <cellStyle name="Обычный 5 3 16 4 2" xfId="26595"/>
    <cellStyle name="Обычный 5 3 16 5" xfId="26596"/>
    <cellStyle name="Обычный 5 3 16 5 2" xfId="26597"/>
    <cellStyle name="Обычный 5 3 16 6" xfId="26598"/>
    <cellStyle name="Обычный 5 3 16 6 2" xfId="26599"/>
    <cellStyle name="Обычный 5 3 16 7" xfId="26600"/>
    <cellStyle name="Обычный 5 3 16 7 2" xfId="26601"/>
    <cellStyle name="Обычный 5 3 16 8" xfId="26602"/>
    <cellStyle name="Обычный 5 3 16 8 2" xfId="26603"/>
    <cellStyle name="Обычный 5 3 16 9" xfId="26604"/>
    <cellStyle name="Обычный 5 3 16 9 2" xfId="26605"/>
    <cellStyle name="Обычный 5 3 17" xfId="912"/>
    <cellStyle name="Обычный 5 3 17 2" xfId="26606"/>
    <cellStyle name="Обычный 5 3 17 2 2" xfId="26607"/>
    <cellStyle name="Обычный 5 3 17 2 2 2" xfId="26608"/>
    <cellStyle name="Обычный 5 3 17 2 3" xfId="26609"/>
    <cellStyle name="Обычный 5 3 17 2 3 2" xfId="26610"/>
    <cellStyle name="Обычный 5 3 17 2 4" xfId="26611"/>
    <cellStyle name="Обычный 5 3 17 2 4 2" xfId="26612"/>
    <cellStyle name="Обычный 5 3 17 2 5" xfId="26613"/>
    <cellStyle name="Обычный 5 3 17 2 5 2" xfId="26614"/>
    <cellStyle name="Обычный 5 3 17 2 6" xfId="26615"/>
    <cellStyle name="Обычный 5 3 17 3" xfId="26616"/>
    <cellStyle name="Обычный 5 3 17 3 2" xfId="26617"/>
    <cellStyle name="Обычный 5 3 17 4" xfId="26618"/>
    <cellStyle name="Обычный 5 3 17 4 2" xfId="26619"/>
    <cellStyle name="Обычный 5 3 17 5" xfId="26620"/>
    <cellStyle name="Обычный 5 3 17 5 2" xfId="26621"/>
    <cellStyle name="Обычный 5 3 17 6" xfId="26622"/>
    <cellStyle name="Обычный 5 3 17 6 2" xfId="26623"/>
    <cellStyle name="Обычный 5 3 17 7" xfId="26624"/>
    <cellStyle name="Обычный 5 3 18" xfId="913"/>
    <cellStyle name="Обычный 5 3 18 2" xfId="26625"/>
    <cellStyle name="Обычный 5 3 18 2 2" xfId="26626"/>
    <cellStyle name="Обычный 5 3 18 3" xfId="26627"/>
    <cellStyle name="Обычный 5 3 18 3 2" xfId="26628"/>
    <cellStyle name="Обычный 5 3 18 4" xfId="26629"/>
    <cellStyle name="Обычный 5 3 18 4 2" xfId="26630"/>
    <cellStyle name="Обычный 5 3 18 5" xfId="26631"/>
    <cellStyle name="Обычный 5 3 18 5 2" xfId="26632"/>
    <cellStyle name="Обычный 5 3 18 6" xfId="26633"/>
    <cellStyle name="Обычный 5 3 19" xfId="914"/>
    <cellStyle name="Обычный 5 3 19 2" xfId="26634"/>
    <cellStyle name="Обычный 5 3 19 2 2" xfId="26635"/>
    <cellStyle name="Обычный 5 3 19 3" xfId="26636"/>
    <cellStyle name="Обычный 5 3 19 3 2" xfId="26637"/>
    <cellStyle name="Обычный 5 3 19 4" xfId="26638"/>
    <cellStyle name="Обычный 5 3 19 4 2" xfId="26639"/>
    <cellStyle name="Обычный 5 3 19 5" xfId="26640"/>
    <cellStyle name="Обычный 5 3 2" xfId="915"/>
    <cellStyle name="Обычный 5 3 2 10" xfId="26641"/>
    <cellStyle name="Обычный 5 3 2 10 10" xfId="26642"/>
    <cellStyle name="Обычный 5 3 2 10 10 2" xfId="26643"/>
    <cellStyle name="Обычный 5 3 2 10 11" xfId="26644"/>
    <cellStyle name="Обычный 5 3 2 10 11 2" xfId="26645"/>
    <cellStyle name="Обычный 5 3 2 10 12" xfId="26646"/>
    <cellStyle name="Обычный 5 3 2 10 2" xfId="26647"/>
    <cellStyle name="Обычный 5 3 2 10 2 10" xfId="26648"/>
    <cellStyle name="Обычный 5 3 2 10 2 10 2" xfId="26649"/>
    <cellStyle name="Обычный 5 3 2 10 2 11" xfId="26650"/>
    <cellStyle name="Обычный 5 3 2 10 2 2" xfId="26651"/>
    <cellStyle name="Обычный 5 3 2 10 2 2 10" xfId="26652"/>
    <cellStyle name="Обычный 5 3 2 10 2 2 2" xfId="26653"/>
    <cellStyle name="Обычный 5 3 2 10 2 2 2 2" xfId="26654"/>
    <cellStyle name="Обычный 5 3 2 10 2 2 2 2 2" xfId="26655"/>
    <cellStyle name="Обычный 5 3 2 10 2 2 2 3" xfId="26656"/>
    <cellStyle name="Обычный 5 3 2 10 2 2 2 3 2" xfId="26657"/>
    <cellStyle name="Обычный 5 3 2 10 2 2 2 4" xfId="26658"/>
    <cellStyle name="Обычный 5 3 2 10 2 2 2 4 2" xfId="26659"/>
    <cellStyle name="Обычный 5 3 2 10 2 2 2 5" xfId="26660"/>
    <cellStyle name="Обычный 5 3 2 10 2 2 2 5 2" xfId="26661"/>
    <cellStyle name="Обычный 5 3 2 10 2 2 2 6" xfId="26662"/>
    <cellStyle name="Обычный 5 3 2 10 2 2 3" xfId="26663"/>
    <cellStyle name="Обычный 5 3 2 10 2 2 3 2" xfId="26664"/>
    <cellStyle name="Обычный 5 3 2 10 2 2 3 2 2" xfId="26665"/>
    <cellStyle name="Обычный 5 3 2 10 2 2 3 3" xfId="26666"/>
    <cellStyle name="Обычный 5 3 2 10 2 2 3 3 2" xfId="26667"/>
    <cellStyle name="Обычный 5 3 2 10 2 2 3 4" xfId="26668"/>
    <cellStyle name="Обычный 5 3 2 10 2 2 3 4 2" xfId="26669"/>
    <cellStyle name="Обычный 5 3 2 10 2 2 3 5" xfId="26670"/>
    <cellStyle name="Обычный 5 3 2 10 2 2 4" xfId="26671"/>
    <cellStyle name="Обычный 5 3 2 10 2 2 4 2" xfId="26672"/>
    <cellStyle name="Обычный 5 3 2 10 2 2 5" xfId="26673"/>
    <cellStyle name="Обычный 5 3 2 10 2 2 5 2" xfId="26674"/>
    <cellStyle name="Обычный 5 3 2 10 2 2 6" xfId="26675"/>
    <cellStyle name="Обычный 5 3 2 10 2 2 6 2" xfId="26676"/>
    <cellStyle name="Обычный 5 3 2 10 2 2 7" xfId="26677"/>
    <cellStyle name="Обычный 5 3 2 10 2 2 7 2" xfId="26678"/>
    <cellStyle name="Обычный 5 3 2 10 2 2 8" xfId="26679"/>
    <cellStyle name="Обычный 5 3 2 10 2 2 8 2" xfId="26680"/>
    <cellStyle name="Обычный 5 3 2 10 2 2 9" xfId="26681"/>
    <cellStyle name="Обычный 5 3 2 10 2 2 9 2" xfId="26682"/>
    <cellStyle name="Обычный 5 3 2 10 2 3" xfId="26683"/>
    <cellStyle name="Обычный 5 3 2 10 2 3 2" xfId="26684"/>
    <cellStyle name="Обычный 5 3 2 10 2 3 2 2" xfId="26685"/>
    <cellStyle name="Обычный 5 3 2 10 2 3 3" xfId="26686"/>
    <cellStyle name="Обычный 5 3 2 10 2 3 3 2" xfId="26687"/>
    <cellStyle name="Обычный 5 3 2 10 2 3 4" xfId="26688"/>
    <cellStyle name="Обычный 5 3 2 10 2 3 4 2" xfId="26689"/>
    <cellStyle name="Обычный 5 3 2 10 2 3 5" xfId="26690"/>
    <cellStyle name="Обычный 5 3 2 10 2 3 5 2" xfId="26691"/>
    <cellStyle name="Обычный 5 3 2 10 2 3 6" xfId="26692"/>
    <cellStyle name="Обычный 5 3 2 10 2 4" xfId="26693"/>
    <cellStyle name="Обычный 5 3 2 10 2 4 2" xfId="26694"/>
    <cellStyle name="Обычный 5 3 2 10 2 4 2 2" xfId="26695"/>
    <cellStyle name="Обычный 5 3 2 10 2 4 3" xfId="26696"/>
    <cellStyle name="Обычный 5 3 2 10 2 4 3 2" xfId="26697"/>
    <cellStyle name="Обычный 5 3 2 10 2 4 4" xfId="26698"/>
    <cellStyle name="Обычный 5 3 2 10 2 4 4 2" xfId="26699"/>
    <cellStyle name="Обычный 5 3 2 10 2 4 5" xfId="26700"/>
    <cellStyle name="Обычный 5 3 2 10 2 5" xfId="26701"/>
    <cellStyle name="Обычный 5 3 2 10 2 5 2" xfId="26702"/>
    <cellStyle name="Обычный 5 3 2 10 2 6" xfId="26703"/>
    <cellStyle name="Обычный 5 3 2 10 2 6 2" xfId="26704"/>
    <cellStyle name="Обычный 5 3 2 10 2 7" xfId="26705"/>
    <cellStyle name="Обычный 5 3 2 10 2 7 2" xfId="26706"/>
    <cellStyle name="Обычный 5 3 2 10 2 8" xfId="26707"/>
    <cellStyle name="Обычный 5 3 2 10 2 8 2" xfId="26708"/>
    <cellStyle name="Обычный 5 3 2 10 2 9" xfId="26709"/>
    <cellStyle name="Обычный 5 3 2 10 2 9 2" xfId="26710"/>
    <cellStyle name="Обычный 5 3 2 10 3" xfId="26711"/>
    <cellStyle name="Обычный 5 3 2 10 3 10" xfId="26712"/>
    <cellStyle name="Обычный 5 3 2 10 3 2" xfId="26713"/>
    <cellStyle name="Обычный 5 3 2 10 3 2 2" xfId="26714"/>
    <cellStyle name="Обычный 5 3 2 10 3 2 2 2" xfId="26715"/>
    <cellStyle name="Обычный 5 3 2 10 3 2 3" xfId="26716"/>
    <cellStyle name="Обычный 5 3 2 10 3 2 3 2" xfId="26717"/>
    <cellStyle name="Обычный 5 3 2 10 3 2 4" xfId="26718"/>
    <cellStyle name="Обычный 5 3 2 10 3 2 4 2" xfId="26719"/>
    <cellStyle name="Обычный 5 3 2 10 3 2 5" xfId="26720"/>
    <cellStyle name="Обычный 5 3 2 10 3 2 5 2" xfId="26721"/>
    <cellStyle name="Обычный 5 3 2 10 3 2 6" xfId="26722"/>
    <cellStyle name="Обычный 5 3 2 10 3 3" xfId="26723"/>
    <cellStyle name="Обычный 5 3 2 10 3 3 2" xfId="26724"/>
    <cellStyle name="Обычный 5 3 2 10 3 3 2 2" xfId="26725"/>
    <cellStyle name="Обычный 5 3 2 10 3 3 3" xfId="26726"/>
    <cellStyle name="Обычный 5 3 2 10 3 3 3 2" xfId="26727"/>
    <cellStyle name="Обычный 5 3 2 10 3 3 4" xfId="26728"/>
    <cellStyle name="Обычный 5 3 2 10 3 3 4 2" xfId="26729"/>
    <cellStyle name="Обычный 5 3 2 10 3 3 5" xfId="26730"/>
    <cellStyle name="Обычный 5 3 2 10 3 4" xfId="26731"/>
    <cellStyle name="Обычный 5 3 2 10 3 4 2" xfId="26732"/>
    <cellStyle name="Обычный 5 3 2 10 3 5" xfId="26733"/>
    <cellStyle name="Обычный 5 3 2 10 3 5 2" xfId="26734"/>
    <cellStyle name="Обычный 5 3 2 10 3 6" xfId="26735"/>
    <cellStyle name="Обычный 5 3 2 10 3 6 2" xfId="26736"/>
    <cellStyle name="Обычный 5 3 2 10 3 7" xfId="26737"/>
    <cellStyle name="Обычный 5 3 2 10 3 7 2" xfId="26738"/>
    <cellStyle name="Обычный 5 3 2 10 3 8" xfId="26739"/>
    <cellStyle name="Обычный 5 3 2 10 3 8 2" xfId="26740"/>
    <cellStyle name="Обычный 5 3 2 10 3 9" xfId="26741"/>
    <cellStyle name="Обычный 5 3 2 10 3 9 2" xfId="26742"/>
    <cellStyle name="Обычный 5 3 2 10 4" xfId="26743"/>
    <cellStyle name="Обычный 5 3 2 10 4 2" xfId="26744"/>
    <cellStyle name="Обычный 5 3 2 10 4 2 2" xfId="26745"/>
    <cellStyle name="Обычный 5 3 2 10 4 3" xfId="26746"/>
    <cellStyle name="Обычный 5 3 2 10 4 3 2" xfId="26747"/>
    <cellStyle name="Обычный 5 3 2 10 4 4" xfId="26748"/>
    <cellStyle name="Обычный 5 3 2 10 4 4 2" xfId="26749"/>
    <cellStyle name="Обычный 5 3 2 10 4 5" xfId="26750"/>
    <cellStyle name="Обычный 5 3 2 10 4 5 2" xfId="26751"/>
    <cellStyle name="Обычный 5 3 2 10 4 6" xfId="26752"/>
    <cellStyle name="Обычный 5 3 2 10 5" xfId="26753"/>
    <cellStyle name="Обычный 5 3 2 10 5 2" xfId="26754"/>
    <cellStyle name="Обычный 5 3 2 10 5 2 2" xfId="26755"/>
    <cellStyle name="Обычный 5 3 2 10 5 3" xfId="26756"/>
    <cellStyle name="Обычный 5 3 2 10 5 3 2" xfId="26757"/>
    <cellStyle name="Обычный 5 3 2 10 5 4" xfId="26758"/>
    <cellStyle name="Обычный 5 3 2 10 5 4 2" xfId="26759"/>
    <cellStyle name="Обычный 5 3 2 10 5 5" xfId="26760"/>
    <cellStyle name="Обычный 5 3 2 10 6" xfId="26761"/>
    <cellStyle name="Обычный 5 3 2 10 6 2" xfId="26762"/>
    <cellStyle name="Обычный 5 3 2 10 7" xfId="26763"/>
    <cellStyle name="Обычный 5 3 2 10 7 2" xfId="26764"/>
    <cellStyle name="Обычный 5 3 2 10 8" xfId="26765"/>
    <cellStyle name="Обычный 5 3 2 10 8 2" xfId="26766"/>
    <cellStyle name="Обычный 5 3 2 10 9" xfId="26767"/>
    <cellStyle name="Обычный 5 3 2 10 9 2" xfId="26768"/>
    <cellStyle name="Обычный 5 3 2 11" xfId="26769"/>
    <cellStyle name="Обычный 5 3 2 11 10" xfId="26770"/>
    <cellStyle name="Обычный 5 3 2 11 10 2" xfId="26771"/>
    <cellStyle name="Обычный 5 3 2 11 11" xfId="26772"/>
    <cellStyle name="Обычный 5 3 2 11 11 2" xfId="26773"/>
    <cellStyle name="Обычный 5 3 2 11 12" xfId="26774"/>
    <cellStyle name="Обычный 5 3 2 11 2" xfId="26775"/>
    <cellStyle name="Обычный 5 3 2 11 2 10" xfId="26776"/>
    <cellStyle name="Обычный 5 3 2 11 2 10 2" xfId="26777"/>
    <cellStyle name="Обычный 5 3 2 11 2 11" xfId="26778"/>
    <cellStyle name="Обычный 5 3 2 11 2 2" xfId="26779"/>
    <cellStyle name="Обычный 5 3 2 11 2 2 10" xfId="26780"/>
    <cellStyle name="Обычный 5 3 2 11 2 2 2" xfId="26781"/>
    <cellStyle name="Обычный 5 3 2 11 2 2 2 2" xfId="26782"/>
    <cellStyle name="Обычный 5 3 2 11 2 2 2 2 2" xfId="26783"/>
    <cellStyle name="Обычный 5 3 2 11 2 2 2 3" xfId="26784"/>
    <cellStyle name="Обычный 5 3 2 11 2 2 2 3 2" xfId="26785"/>
    <cellStyle name="Обычный 5 3 2 11 2 2 2 4" xfId="26786"/>
    <cellStyle name="Обычный 5 3 2 11 2 2 2 4 2" xfId="26787"/>
    <cellStyle name="Обычный 5 3 2 11 2 2 2 5" xfId="26788"/>
    <cellStyle name="Обычный 5 3 2 11 2 2 2 5 2" xfId="26789"/>
    <cellStyle name="Обычный 5 3 2 11 2 2 2 6" xfId="26790"/>
    <cellStyle name="Обычный 5 3 2 11 2 2 3" xfId="26791"/>
    <cellStyle name="Обычный 5 3 2 11 2 2 3 2" xfId="26792"/>
    <cellStyle name="Обычный 5 3 2 11 2 2 3 2 2" xfId="26793"/>
    <cellStyle name="Обычный 5 3 2 11 2 2 3 3" xfId="26794"/>
    <cellStyle name="Обычный 5 3 2 11 2 2 3 3 2" xfId="26795"/>
    <cellStyle name="Обычный 5 3 2 11 2 2 3 4" xfId="26796"/>
    <cellStyle name="Обычный 5 3 2 11 2 2 3 4 2" xfId="26797"/>
    <cellStyle name="Обычный 5 3 2 11 2 2 3 5" xfId="26798"/>
    <cellStyle name="Обычный 5 3 2 11 2 2 4" xfId="26799"/>
    <cellStyle name="Обычный 5 3 2 11 2 2 4 2" xfId="26800"/>
    <cellStyle name="Обычный 5 3 2 11 2 2 5" xfId="26801"/>
    <cellStyle name="Обычный 5 3 2 11 2 2 5 2" xfId="26802"/>
    <cellStyle name="Обычный 5 3 2 11 2 2 6" xfId="26803"/>
    <cellStyle name="Обычный 5 3 2 11 2 2 6 2" xfId="26804"/>
    <cellStyle name="Обычный 5 3 2 11 2 2 7" xfId="26805"/>
    <cellStyle name="Обычный 5 3 2 11 2 2 7 2" xfId="26806"/>
    <cellStyle name="Обычный 5 3 2 11 2 2 8" xfId="26807"/>
    <cellStyle name="Обычный 5 3 2 11 2 2 8 2" xfId="26808"/>
    <cellStyle name="Обычный 5 3 2 11 2 2 9" xfId="26809"/>
    <cellStyle name="Обычный 5 3 2 11 2 2 9 2" xfId="26810"/>
    <cellStyle name="Обычный 5 3 2 11 2 3" xfId="26811"/>
    <cellStyle name="Обычный 5 3 2 11 2 3 2" xfId="26812"/>
    <cellStyle name="Обычный 5 3 2 11 2 3 2 2" xfId="26813"/>
    <cellStyle name="Обычный 5 3 2 11 2 3 3" xfId="26814"/>
    <cellStyle name="Обычный 5 3 2 11 2 3 3 2" xfId="26815"/>
    <cellStyle name="Обычный 5 3 2 11 2 3 4" xfId="26816"/>
    <cellStyle name="Обычный 5 3 2 11 2 3 4 2" xfId="26817"/>
    <cellStyle name="Обычный 5 3 2 11 2 3 5" xfId="26818"/>
    <cellStyle name="Обычный 5 3 2 11 2 3 5 2" xfId="26819"/>
    <cellStyle name="Обычный 5 3 2 11 2 3 6" xfId="26820"/>
    <cellStyle name="Обычный 5 3 2 11 2 4" xfId="26821"/>
    <cellStyle name="Обычный 5 3 2 11 2 4 2" xfId="26822"/>
    <cellStyle name="Обычный 5 3 2 11 2 4 2 2" xfId="26823"/>
    <cellStyle name="Обычный 5 3 2 11 2 4 3" xfId="26824"/>
    <cellStyle name="Обычный 5 3 2 11 2 4 3 2" xfId="26825"/>
    <cellStyle name="Обычный 5 3 2 11 2 4 4" xfId="26826"/>
    <cellStyle name="Обычный 5 3 2 11 2 4 4 2" xfId="26827"/>
    <cellStyle name="Обычный 5 3 2 11 2 4 5" xfId="26828"/>
    <cellStyle name="Обычный 5 3 2 11 2 5" xfId="26829"/>
    <cellStyle name="Обычный 5 3 2 11 2 5 2" xfId="26830"/>
    <cellStyle name="Обычный 5 3 2 11 2 6" xfId="26831"/>
    <cellStyle name="Обычный 5 3 2 11 2 6 2" xfId="26832"/>
    <cellStyle name="Обычный 5 3 2 11 2 7" xfId="26833"/>
    <cellStyle name="Обычный 5 3 2 11 2 7 2" xfId="26834"/>
    <cellStyle name="Обычный 5 3 2 11 2 8" xfId="26835"/>
    <cellStyle name="Обычный 5 3 2 11 2 8 2" xfId="26836"/>
    <cellStyle name="Обычный 5 3 2 11 2 9" xfId="26837"/>
    <cellStyle name="Обычный 5 3 2 11 2 9 2" xfId="26838"/>
    <cellStyle name="Обычный 5 3 2 11 3" xfId="26839"/>
    <cellStyle name="Обычный 5 3 2 11 3 10" xfId="26840"/>
    <cellStyle name="Обычный 5 3 2 11 3 2" xfId="26841"/>
    <cellStyle name="Обычный 5 3 2 11 3 2 2" xfId="26842"/>
    <cellStyle name="Обычный 5 3 2 11 3 2 2 2" xfId="26843"/>
    <cellStyle name="Обычный 5 3 2 11 3 2 3" xfId="26844"/>
    <cellStyle name="Обычный 5 3 2 11 3 2 3 2" xfId="26845"/>
    <cellStyle name="Обычный 5 3 2 11 3 2 4" xfId="26846"/>
    <cellStyle name="Обычный 5 3 2 11 3 2 4 2" xfId="26847"/>
    <cellStyle name="Обычный 5 3 2 11 3 2 5" xfId="26848"/>
    <cellStyle name="Обычный 5 3 2 11 3 2 5 2" xfId="26849"/>
    <cellStyle name="Обычный 5 3 2 11 3 2 6" xfId="26850"/>
    <cellStyle name="Обычный 5 3 2 11 3 3" xfId="26851"/>
    <cellStyle name="Обычный 5 3 2 11 3 3 2" xfId="26852"/>
    <cellStyle name="Обычный 5 3 2 11 3 3 2 2" xfId="26853"/>
    <cellStyle name="Обычный 5 3 2 11 3 3 3" xfId="26854"/>
    <cellStyle name="Обычный 5 3 2 11 3 3 3 2" xfId="26855"/>
    <cellStyle name="Обычный 5 3 2 11 3 3 4" xfId="26856"/>
    <cellStyle name="Обычный 5 3 2 11 3 3 4 2" xfId="26857"/>
    <cellStyle name="Обычный 5 3 2 11 3 3 5" xfId="26858"/>
    <cellStyle name="Обычный 5 3 2 11 3 4" xfId="26859"/>
    <cellStyle name="Обычный 5 3 2 11 3 4 2" xfId="26860"/>
    <cellStyle name="Обычный 5 3 2 11 3 5" xfId="26861"/>
    <cellStyle name="Обычный 5 3 2 11 3 5 2" xfId="26862"/>
    <cellStyle name="Обычный 5 3 2 11 3 6" xfId="26863"/>
    <cellStyle name="Обычный 5 3 2 11 3 6 2" xfId="26864"/>
    <cellStyle name="Обычный 5 3 2 11 3 7" xfId="26865"/>
    <cellStyle name="Обычный 5 3 2 11 3 7 2" xfId="26866"/>
    <cellStyle name="Обычный 5 3 2 11 3 8" xfId="26867"/>
    <cellStyle name="Обычный 5 3 2 11 3 8 2" xfId="26868"/>
    <cellStyle name="Обычный 5 3 2 11 3 9" xfId="26869"/>
    <cellStyle name="Обычный 5 3 2 11 3 9 2" xfId="26870"/>
    <cellStyle name="Обычный 5 3 2 11 4" xfId="26871"/>
    <cellStyle name="Обычный 5 3 2 11 4 2" xfId="26872"/>
    <cellStyle name="Обычный 5 3 2 11 4 2 2" xfId="26873"/>
    <cellStyle name="Обычный 5 3 2 11 4 3" xfId="26874"/>
    <cellStyle name="Обычный 5 3 2 11 4 3 2" xfId="26875"/>
    <cellStyle name="Обычный 5 3 2 11 4 4" xfId="26876"/>
    <cellStyle name="Обычный 5 3 2 11 4 4 2" xfId="26877"/>
    <cellStyle name="Обычный 5 3 2 11 4 5" xfId="26878"/>
    <cellStyle name="Обычный 5 3 2 11 4 5 2" xfId="26879"/>
    <cellStyle name="Обычный 5 3 2 11 4 6" xfId="26880"/>
    <cellStyle name="Обычный 5 3 2 11 5" xfId="26881"/>
    <cellStyle name="Обычный 5 3 2 11 5 2" xfId="26882"/>
    <cellStyle name="Обычный 5 3 2 11 5 2 2" xfId="26883"/>
    <cellStyle name="Обычный 5 3 2 11 5 3" xfId="26884"/>
    <cellStyle name="Обычный 5 3 2 11 5 3 2" xfId="26885"/>
    <cellStyle name="Обычный 5 3 2 11 5 4" xfId="26886"/>
    <cellStyle name="Обычный 5 3 2 11 5 4 2" xfId="26887"/>
    <cellStyle name="Обычный 5 3 2 11 5 5" xfId="26888"/>
    <cellStyle name="Обычный 5 3 2 11 6" xfId="26889"/>
    <cellStyle name="Обычный 5 3 2 11 6 2" xfId="26890"/>
    <cellStyle name="Обычный 5 3 2 11 7" xfId="26891"/>
    <cellStyle name="Обычный 5 3 2 11 7 2" xfId="26892"/>
    <cellStyle name="Обычный 5 3 2 11 8" xfId="26893"/>
    <cellStyle name="Обычный 5 3 2 11 8 2" xfId="26894"/>
    <cellStyle name="Обычный 5 3 2 11 9" xfId="26895"/>
    <cellStyle name="Обычный 5 3 2 11 9 2" xfId="26896"/>
    <cellStyle name="Обычный 5 3 2 12" xfId="26897"/>
    <cellStyle name="Обычный 5 3 2 12 10" xfId="26898"/>
    <cellStyle name="Обычный 5 3 2 12 10 2" xfId="26899"/>
    <cellStyle name="Обычный 5 3 2 12 11" xfId="26900"/>
    <cellStyle name="Обычный 5 3 2 12 11 2" xfId="26901"/>
    <cellStyle name="Обычный 5 3 2 12 12" xfId="26902"/>
    <cellStyle name="Обычный 5 3 2 12 2" xfId="26903"/>
    <cellStyle name="Обычный 5 3 2 12 2 10" xfId="26904"/>
    <cellStyle name="Обычный 5 3 2 12 2 10 2" xfId="26905"/>
    <cellStyle name="Обычный 5 3 2 12 2 11" xfId="26906"/>
    <cellStyle name="Обычный 5 3 2 12 2 2" xfId="26907"/>
    <cellStyle name="Обычный 5 3 2 12 2 2 10" xfId="26908"/>
    <cellStyle name="Обычный 5 3 2 12 2 2 2" xfId="26909"/>
    <cellStyle name="Обычный 5 3 2 12 2 2 2 2" xfId="26910"/>
    <cellStyle name="Обычный 5 3 2 12 2 2 2 2 2" xfId="26911"/>
    <cellStyle name="Обычный 5 3 2 12 2 2 2 3" xfId="26912"/>
    <cellStyle name="Обычный 5 3 2 12 2 2 2 3 2" xfId="26913"/>
    <cellStyle name="Обычный 5 3 2 12 2 2 2 4" xfId="26914"/>
    <cellStyle name="Обычный 5 3 2 12 2 2 2 4 2" xfId="26915"/>
    <cellStyle name="Обычный 5 3 2 12 2 2 2 5" xfId="26916"/>
    <cellStyle name="Обычный 5 3 2 12 2 2 2 5 2" xfId="26917"/>
    <cellStyle name="Обычный 5 3 2 12 2 2 2 6" xfId="26918"/>
    <cellStyle name="Обычный 5 3 2 12 2 2 3" xfId="26919"/>
    <cellStyle name="Обычный 5 3 2 12 2 2 3 2" xfId="26920"/>
    <cellStyle name="Обычный 5 3 2 12 2 2 3 2 2" xfId="26921"/>
    <cellStyle name="Обычный 5 3 2 12 2 2 3 3" xfId="26922"/>
    <cellStyle name="Обычный 5 3 2 12 2 2 3 3 2" xfId="26923"/>
    <cellStyle name="Обычный 5 3 2 12 2 2 3 4" xfId="26924"/>
    <cellStyle name="Обычный 5 3 2 12 2 2 3 4 2" xfId="26925"/>
    <cellStyle name="Обычный 5 3 2 12 2 2 3 5" xfId="26926"/>
    <cellStyle name="Обычный 5 3 2 12 2 2 4" xfId="26927"/>
    <cellStyle name="Обычный 5 3 2 12 2 2 4 2" xfId="26928"/>
    <cellStyle name="Обычный 5 3 2 12 2 2 5" xfId="26929"/>
    <cellStyle name="Обычный 5 3 2 12 2 2 5 2" xfId="26930"/>
    <cellStyle name="Обычный 5 3 2 12 2 2 6" xfId="26931"/>
    <cellStyle name="Обычный 5 3 2 12 2 2 6 2" xfId="26932"/>
    <cellStyle name="Обычный 5 3 2 12 2 2 7" xfId="26933"/>
    <cellStyle name="Обычный 5 3 2 12 2 2 7 2" xfId="26934"/>
    <cellStyle name="Обычный 5 3 2 12 2 2 8" xfId="26935"/>
    <cellStyle name="Обычный 5 3 2 12 2 2 8 2" xfId="26936"/>
    <cellStyle name="Обычный 5 3 2 12 2 2 9" xfId="26937"/>
    <cellStyle name="Обычный 5 3 2 12 2 2 9 2" xfId="26938"/>
    <cellStyle name="Обычный 5 3 2 12 2 3" xfId="26939"/>
    <cellStyle name="Обычный 5 3 2 12 2 3 2" xfId="26940"/>
    <cellStyle name="Обычный 5 3 2 12 2 3 2 2" xfId="26941"/>
    <cellStyle name="Обычный 5 3 2 12 2 3 3" xfId="26942"/>
    <cellStyle name="Обычный 5 3 2 12 2 3 3 2" xfId="26943"/>
    <cellStyle name="Обычный 5 3 2 12 2 3 4" xfId="26944"/>
    <cellStyle name="Обычный 5 3 2 12 2 3 4 2" xfId="26945"/>
    <cellStyle name="Обычный 5 3 2 12 2 3 5" xfId="26946"/>
    <cellStyle name="Обычный 5 3 2 12 2 3 5 2" xfId="26947"/>
    <cellStyle name="Обычный 5 3 2 12 2 3 6" xfId="26948"/>
    <cellStyle name="Обычный 5 3 2 12 2 4" xfId="26949"/>
    <cellStyle name="Обычный 5 3 2 12 2 4 2" xfId="26950"/>
    <cellStyle name="Обычный 5 3 2 12 2 4 2 2" xfId="26951"/>
    <cellStyle name="Обычный 5 3 2 12 2 4 3" xfId="26952"/>
    <cellStyle name="Обычный 5 3 2 12 2 4 3 2" xfId="26953"/>
    <cellStyle name="Обычный 5 3 2 12 2 4 4" xfId="26954"/>
    <cellStyle name="Обычный 5 3 2 12 2 4 4 2" xfId="26955"/>
    <cellStyle name="Обычный 5 3 2 12 2 4 5" xfId="26956"/>
    <cellStyle name="Обычный 5 3 2 12 2 5" xfId="26957"/>
    <cellStyle name="Обычный 5 3 2 12 2 5 2" xfId="26958"/>
    <cellStyle name="Обычный 5 3 2 12 2 6" xfId="26959"/>
    <cellStyle name="Обычный 5 3 2 12 2 6 2" xfId="26960"/>
    <cellStyle name="Обычный 5 3 2 12 2 7" xfId="26961"/>
    <cellStyle name="Обычный 5 3 2 12 2 7 2" xfId="26962"/>
    <cellStyle name="Обычный 5 3 2 12 2 8" xfId="26963"/>
    <cellStyle name="Обычный 5 3 2 12 2 8 2" xfId="26964"/>
    <cellStyle name="Обычный 5 3 2 12 2 9" xfId="26965"/>
    <cellStyle name="Обычный 5 3 2 12 2 9 2" xfId="26966"/>
    <cellStyle name="Обычный 5 3 2 12 3" xfId="26967"/>
    <cellStyle name="Обычный 5 3 2 12 3 10" xfId="26968"/>
    <cellStyle name="Обычный 5 3 2 12 3 2" xfId="26969"/>
    <cellStyle name="Обычный 5 3 2 12 3 2 2" xfId="26970"/>
    <cellStyle name="Обычный 5 3 2 12 3 2 2 2" xfId="26971"/>
    <cellStyle name="Обычный 5 3 2 12 3 2 3" xfId="26972"/>
    <cellStyle name="Обычный 5 3 2 12 3 2 3 2" xfId="26973"/>
    <cellStyle name="Обычный 5 3 2 12 3 2 4" xfId="26974"/>
    <cellStyle name="Обычный 5 3 2 12 3 2 4 2" xfId="26975"/>
    <cellStyle name="Обычный 5 3 2 12 3 2 5" xfId="26976"/>
    <cellStyle name="Обычный 5 3 2 12 3 2 5 2" xfId="26977"/>
    <cellStyle name="Обычный 5 3 2 12 3 2 6" xfId="26978"/>
    <cellStyle name="Обычный 5 3 2 12 3 3" xfId="26979"/>
    <cellStyle name="Обычный 5 3 2 12 3 3 2" xfId="26980"/>
    <cellStyle name="Обычный 5 3 2 12 3 3 2 2" xfId="26981"/>
    <cellStyle name="Обычный 5 3 2 12 3 3 3" xfId="26982"/>
    <cellStyle name="Обычный 5 3 2 12 3 3 3 2" xfId="26983"/>
    <cellStyle name="Обычный 5 3 2 12 3 3 4" xfId="26984"/>
    <cellStyle name="Обычный 5 3 2 12 3 3 4 2" xfId="26985"/>
    <cellStyle name="Обычный 5 3 2 12 3 3 5" xfId="26986"/>
    <cellStyle name="Обычный 5 3 2 12 3 4" xfId="26987"/>
    <cellStyle name="Обычный 5 3 2 12 3 4 2" xfId="26988"/>
    <cellStyle name="Обычный 5 3 2 12 3 5" xfId="26989"/>
    <cellStyle name="Обычный 5 3 2 12 3 5 2" xfId="26990"/>
    <cellStyle name="Обычный 5 3 2 12 3 6" xfId="26991"/>
    <cellStyle name="Обычный 5 3 2 12 3 6 2" xfId="26992"/>
    <cellStyle name="Обычный 5 3 2 12 3 7" xfId="26993"/>
    <cellStyle name="Обычный 5 3 2 12 3 7 2" xfId="26994"/>
    <cellStyle name="Обычный 5 3 2 12 3 8" xfId="26995"/>
    <cellStyle name="Обычный 5 3 2 12 3 8 2" xfId="26996"/>
    <cellStyle name="Обычный 5 3 2 12 3 9" xfId="26997"/>
    <cellStyle name="Обычный 5 3 2 12 3 9 2" xfId="26998"/>
    <cellStyle name="Обычный 5 3 2 12 4" xfId="26999"/>
    <cellStyle name="Обычный 5 3 2 12 4 2" xfId="27000"/>
    <cellStyle name="Обычный 5 3 2 12 4 2 2" xfId="27001"/>
    <cellStyle name="Обычный 5 3 2 12 4 3" xfId="27002"/>
    <cellStyle name="Обычный 5 3 2 12 4 3 2" xfId="27003"/>
    <cellStyle name="Обычный 5 3 2 12 4 4" xfId="27004"/>
    <cellStyle name="Обычный 5 3 2 12 4 4 2" xfId="27005"/>
    <cellStyle name="Обычный 5 3 2 12 4 5" xfId="27006"/>
    <cellStyle name="Обычный 5 3 2 12 4 5 2" xfId="27007"/>
    <cellStyle name="Обычный 5 3 2 12 4 6" xfId="27008"/>
    <cellStyle name="Обычный 5 3 2 12 5" xfId="27009"/>
    <cellStyle name="Обычный 5 3 2 12 5 2" xfId="27010"/>
    <cellStyle name="Обычный 5 3 2 12 5 2 2" xfId="27011"/>
    <cellStyle name="Обычный 5 3 2 12 5 3" xfId="27012"/>
    <cellStyle name="Обычный 5 3 2 12 5 3 2" xfId="27013"/>
    <cellStyle name="Обычный 5 3 2 12 5 4" xfId="27014"/>
    <cellStyle name="Обычный 5 3 2 12 5 4 2" xfId="27015"/>
    <cellStyle name="Обычный 5 3 2 12 5 5" xfId="27016"/>
    <cellStyle name="Обычный 5 3 2 12 6" xfId="27017"/>
    <cellStyle name="Обычный 5 3 2 12 6 2" xfId="27018"/>
    <cellStyle name="Обычный 5 3 2 12 7" xfId="27019"/>
    <cellStyle name="Обычный 5 3 2 12 7 2" xfId="27020"/>
    <cellStyle name="Обычный 5 3 2 12 8" xfId="27021"/>
    <cellStyle name="Обычный 5 3 2 12 8 2" xfId="27022"/>
    <cellStyle name="Обычный 5 3 2 12 9" xfId="27023"/>
    <cellStyle name="Обычный 5 3 2 12 9 2" xfId="27024"/>
    <cellStyle name="Обычный 5 3 2 13" xfId="27025"/>
    <cellStyle name="Обычный 5 3 2 13 10" xfId="27026"/>
    <cellStyle name="Обычный 5 3 2 13 10 2" xfId="27027"/>
    <cellStyle name="Обычный 5 3 2 13 11" xfId="27028"/>
    <cellStyle name="Обычный 5 3 2 13 2" xfId="27029"/>
    <cellStyle name="Обычный 5 3 2 13 2 10" xfId="27030"/>
    <cellStyle name="Обычный 5 3 2 13 2 2" xfId="27031"/>
    <cellStyle name="Обычный 5 3 2 13 2 2 2" xfId="27032"/>
    <cellStyle name="Обычный 5 3 2 13 2 2 2 2" xfId="27033"/>
    <cellStyle name="Обычный 5 3 2 13 2 2 3" xfId="27034"/>
    <cellStyle name="Обычный 5 3 2 13 2 2 3 2" xfId="27035"/>
    <cellStyle name="Обычный 5 3 2 13 2 2 4" xfId="27036"/>
    <cellStyle name="Обычный 5 3 2 13 2 2 4 2" xfId="27037"/>
    <cellStyle name="Обычный 5 3 2 13 2 2 5" xfId="27038"/>
    <cellStyle name="Обычный 5 3 2 13 2 2 5 2" xfId="27039"/>
    <cellStyle name="Обычный 5 3 2 13 2 2 6" xfId="27040"/>
    <cellStyle name="Обычный 5 3 2 13 2 3" xfId="27041"/>
    <cellStyle name="Обычный 5 3 2 13 2 3 2" xfId="27042"/>
    <cellStyle name="Обычный 5 3 2 13 2 3 2 2" xfId="27043"/>
    <cellStyle name="Обычный 5 3 2 13 2 3 3" xfId="27044"/>
    <cellStyle name="Обычный 5 3 2 13 2 3 3 2" xfId="27045"/>
    <cellStyle name="Обычный 5 3 2 13 2 3 4" xfId="27046"/>
    <cellStyle name="Обычный 5 3 2 13 2 3 4 2" xfId="27047"/>
    <cellStyle name="Обычный 5 3 2 13 2 3 5" xfId="27048"/>
    <cellStyle name="Обычный 5 3 2 13 2 4" xfId="27049"/>
    <cellStyle name="Обычный 5 3 2 13 2 4 2" xfId="27050"/>
    <cellStyle name="Обычный 5 3 2 13 2 5" xfId="27051"/>
    <cellStyle name="Обычный 5 3 2 13 2 5 2" xfId="27052"/>
    <cellStyle name="Обычный 5 3 2 13 2 6" xfId="27053"/>
    <cellStyle name="Обычный 5 3 2 13 2 6 2" xfId="27054"/>
    <cellStyle name="Обычный 5 3 2 13 2 7" xfId="27055"/>
    <cellStyle name="Обычный 5 3 2 13 2 7 2" xfId="27056"/>
    <cellStyle name="Обычный 5 3 2 13 2 8" xfId="27057"/>
    <cellStyle name="Обычный 5 3 2 13 2 8 2" xfId="27058"/>
    <cellStyle name="Обычный 5 3 2 13 2 9" xfId="27059"/>
    <cellStyle name="Обычный 5 3 2 13 2 9 2" xfId="27060"/>
    <cellStyle name="Обычный 5 3 2 13 3" xfId="27061"/>
    <cellStyle name="Обычный 5 3 2 13 3 2" xfId="27062"/>
    <cellStyle name="Обычный 5 3 2 13 3 2 2" xfId="27063"/>
    <cellStyle name="Обычный 5 3 2 13 3 3" xfId="27064"/>
    <cellStyle name="Обычный 5 3 2 13 3 3 2" xfId="27065"/>
    <cellStyle name="Обычный 5 3 2 13 3 4" xfId="27066"/>
    <cellStyle name="Обычный 5 3 2 13 3 4 2" xfId="27067"/>
    <cellStyle name="Обычный 5 3 2 13 3 5" xfId="27068"/>
    <cellStyle name="Обычный 5 3 2 13 3 5 2" xfId="27069"/>
    <cellStyle name="Обычный 5 3 2 13 3 6" xfId="27070"/>
    <cellStyle name="Обычный 5 3 2 13 4" xfId="27071"/>
    <cellStyle name="Обычный 5 3 2 13 4 2" xfId="27072"/>
    <cellStyle name="Обычный 5 3 2 13 4 2 2" xfId="27073"/>
    <cellStyle name="Обычный 5 3 2 13 4 3" xfId="27074"/>
    <cellStyle name="Обычный 5 3 2 13 4 3 2" xfId="27075"/>
    <cellStyle name="Обычный 5 3 2 13 4 4" xfId="27076"/>
    <cellStyle name="Обычный 5 3 2 13 4 4 2" xfId="27077"/>
    <cellStyle name="Обычный 5 3 2 13 4 5" xfId="27078"/>
    <cellStyle name="Обычный 5 3 2 13 5" xfId="27079"/>
    <cellStyle name="Обычный 5 3 2 13 5 2" xfId="27080"/>
    <cellStyle name="Обычный 5 3 2 13 6" xfId="27081"/>
    <cellStyle name="Обычный 5 3 2 13 6 2" xfId="27082"/>
    <cellStyle name="Обычный 5 3 2 13 7" xfId="27083"/>
    <cellStyle name="Обычный 5 3 2 13 7 2" xfId="27084"/>
    <cellStyle name="Обычный 5 3 2 13 8" xfId="27085"/>
    <cellStyle name="Обычный 5 3 2 13 8 2" xfId="27086"/>
    <cellStyle name="Обычный 5 3 2 13 9" xfId="27087"/>
    <cellStyle name="Обычный 5 3 2 13 9 2" xfId="27088"/>
    <cellStyle name="Обычный 5 3 2 14" xfId="27089"/>
    <cellStyle name="Обычный 5 3 2 14 10" xfId="27090"/>
    <cellStyle name="Обычный 5 3 2 14 2" xfId="27091"/>
    <cellStyle name="Обычный 5 3 2 14 2 2" xfId="27092"/>
    <cellStyle name="Обычный 5 3 2 14 2 2 2" xfId="27093"/>
    <cellStyle name="Обычный 5 3 2 14 2 3" xfId="27094"/>
    <cellStyle name="Обычный 5 3 2 14 2 3 2" xfId="27095"/>
    <cellStyle name="Обычный 5 3 2 14 2 4" xfId="27096"/>
    <cellStyle name="Обычный 5 3 2 14 2 4 2" xfId="27097"/>
    <cellStyle name="Обычный 5 3 2 14 2 5" xfId="27098"/>
    <cellStyle name="Обычный 5 3 2 14 2 5 2" xfId="27099"/>
    <cellStyle name="Обычный 5 3 2 14 2 6" xfId="27100"/>
    <cellStyle name="Обычный 5 3 2 14 3" xfId="27101"/>
    <cellStyle name="Обычный 5 3 2 14 3 2" xfId="27102"/>
    <cellStyle name="Обычный 5 3 2 14 3 2 2" xfId="27103"/>
    <cellStyle name="Обычный 5 3 2 14 3 3" xfId="27104"/>
    <cellStyle name="Обычный 5 3 2 14 3 3 2" xfId="27105"/>
    <cellStyle name="Обычный 5 3 2 14 3 4" xfId="27106"/>
    <cellStyle name="Обычный 5 3 2 14 3 4 2" xfId="27107"/>
    <cellStyle name="Обычный 5 3 2 14 3 5" xfId="27108"/>
    <cellStyle name="Обычный 5 3 2 14 4" xfId="27109"/>
    <cellStyle name="Обычный 5 3 2 14 4 2" xfId="27110"/>
    <cellStyle name="Обычный 5 3 2 14 5" xfId="27111"/>
    <cellStyle name="Обычный 5 3 2 14 5 2" xfId="27112"/>
    <cellStyle name="Обычный 5 3 2 14 6" xfId="27113"/>
    <cellStyle name="Обычный 5 3 2 14 6 2" xfId="27114"/>
    <cellStyle name="Обычный 5 3 2 14 7" xfId="27115"/>
    <cellStyle name="Обычный 5 3 2 14 7 2" xfId="27116"/>
    <cellStyle name="Обычный 5 3 2 14 8" xfId="27117"/>
    <cellStyle name="Обычный 5 3 2 14 8 2" xfId="27118"/>
    <cellStyle name="Обычный 5 3 2 14 9" xfId="27119"/>
    <cellStyle name="Обычный 5 3 2 14 9 2" xfId="27120"/>
    <cellStyle name="Обычный 5 3 2 15" xfId="27121"/>
    <cellStyle name="Обычный 5 3 2 15 2" xfId="27122"/>
    <cellStyle name="Обычный 5 3 2 15 2 2" xfId="27123"/>
    <cellStyle name="Обычный 5 3 2 15 2 2 2" xfId="27124"/>
    <cellStyle name="Обычный 5 3 2 15 2 3" xfId="27125"/>
    <cellStyle name="Обычный 5 3 2 15 2 3 2" xfId="27126"/>
    <cellStyle name="Обычный 5 3 2 15 2 4" xfId="27127"/>
    <cellStyle name="Обычный 5 3 2 15 2 4 2" xfId="27128"/>
    <cellStyle name="Обычный 5 3 2 15 2 5" xfId="27129"/>
    <cellStyle name="Обычный 5 3 2 15 2 5 2" xfId="27130"/>
    <cellStyle name="Обычный 5 3 2 15 2 6" xfId="27131"/>
    <cellStyle name="Обычный 5 3 2 15 3" xfId="27132"/>
    <cellStyle name="Обычный 5 3 2 15 3 2" xfId="27133"/>
    <cellStyle name="Обычный 5 3 2 15 4" xfId="27134"/>
    <cellStyle name="Обычный 5 3 2 15 4 2" xfId="27135"/>
    <cellStyle name="Обычный 5 3 2 15 5" xfId="27136"/>
    <cellStyle name="Обычный 5 3 2 15 5 2" xfId="27137"/>
    <cellStyle name="Обычный 5 3 2 15 6" xfId="27138"/>
    <cellStyle name="Обычный 5 3 2 15 6 2" xfId="27139"/>
    <cellStyle name="Обычный 5 3 2 15 7" xfId="27140"/>
    <cellStyle name="Обычный 5 3 2 16" xfId="27141"/>
    <cellStyle name="Обычный 5 3 2 16 2" xfId="27142"/>
    <cellStyle name="Обычный 5 3 2 16 2 2" xfId="27143"/>
    <cellStyle name="Обычный 5 3 2 16 3" xfId="27144"/>
    <cellStyle name="Обычный 5 3 2 16 3 2" xfId="27145"/>
    <cellStyle name="Обычный 5 3 2 16 4" xfId="27146"/>
    <cellStyle name="Обычный 5 3 2 16 4 2" xfId="27147"/>
    <cellStyle name="Обычный 5 3 2 16 5" xfId="27148"/>
    <cellStyle name="Обычный 5 3 2 16 5 2" xfId="27149"/>
    <cellStyle name="Обычный 5 3 2 16 6" xfId="27150"/>
    <cellStyle name="Обычный 5 3 2 17" xfId="27151"/>
    <cellStyle name="Обычный 5 3 2 17 2" xfId="27152"/>
    <cellStyle name="Обычный 5 3 2 17 2 2" xfId="27153"/>
    <cellStyle name="Обычный 5 3 2 17 3" xfId="27154"/>
    <cellStyle name="Обычный 5 3 2 17 3 2" xfId="27155"/>
    <cellStyle name="Обычный 5 3 2 17 4" xfId="27156"/>
    <cellStyle name="Обычный 5 3 2 17 4 2" xfId="27157"/>
    <cellStyle name="Обычный 5 3 2 17 5" xfId="27158"/>
    <cellStyle name="Обычный 5 3 2 18" xfId="27159"/>
    <cellStyle name="Обычный 5 3 2 18 2" xfId="27160"/>
    <cellStyle name="Обычный 5 3 2 19" xfId="27161"/>
    <cellStyle name="Обычный 5 3 2 19 2" xfId="27162"/>
    <cellStyle name="Обычный 5 3 2 2" xfId="27163"/>
    <cellStyle name="Обычный 5 3 2 2 10" xfId="27164"/>
    <cellStyle name="Обычный 5 3 2 2 10 2" xfId="27165"/>
    <cellStyle name="Обычный 5 3 2 2 11" xfId="27166"/>
    <cellStyle name="Обычный 5 3 2 2 11 2" xfId="27167"/>
    <cellStyle name="Обычный 5 3 2 2 12" xfId="27168"/>
    <cellStyle name="Обычный 5 3 2 2 12 2" xfId="27169"/>
    <cellStyle name="Обычный 5 3 2 2 13" xfId="27170"/>
    <cellStyle name="Обычный 5 3 2 2 13 2" xfId="27171"/>
    <cellStyle name="Обычный 5 3 2 2 14" xfId="27172"/>
    <cellStyle name="Обычный 5 3 2 2 15" xfId="27173"/>
    <cellStyle name="Обычный 5 3 2 2 2" xfId="27174"/>
    <cellStyle name="Обычный 5 3 2 2 2 10" xfId="27175"/>
    <cellStyle name="Обычный 5 3 2 2 2 10 2" xfId="27176"/>
    <cellStyle name="Обычный 5 3 2 2 2 11" xfId="27177"/>
    <cellStyle name="Обычный 5 3 2 2 2 11 2" xfId="27178"/>
    <cellStyle name="Обычный 5 3 2 2 2 12" xfId="27179"/>
    <cellStyle name="Обычный 5 3 2 2 2 12 2" xfId="27180"/>
    <cellStyle name="Обычный 5 3 2 2 2 13" xfId="27181"/>
    <cellStyle name="Обычный 5 3 2 2 2 2" xfId="27182"/>
    <cellStyle name="Обычный 5 3 2 2 2 2 10" xfId="27183"/>
    <cellStyle name="Обычный 5 3 2 2 2 2 10 2" xfId="27184"/>
    <cellStyle name="Обычный 5 3 2 2 2 2 11" xfId="27185"/>
    <cellStyle name="Обычный 5 3 2 2 2 2 2" xfId="27186"/>
    <cellStyle name="Обычный 5 3 2 2 2 2 2 10" xfId="27187"/>
    <cellStyle name="Обычный 5 3 2 2 2 2 2 2" xfId="27188"/>
    <cellStyle name="Обычный 5 3 2 2 2 2 2 2 2" xfId="27189"/>
    <cellStyle name="Обычный 5 3 2 2 2 2 2 2 2 2" xfId="27190"/>
    <cellStyle name="Обычный 5 3 2 2 2 2 2 2 3" xfId="27191"/>
    <cellStyle name="Обычный 5 3 2 2 2 2 2 2 3 2" xfId="27192"/>
    <cellStyle name="Обычный 5 3 2 2 2 2 2 2 4" xfId="27193"/>
    <cellStyle name="Обычный 5 3 2 2 2 2 2 2 4 2" xfId="27194"/>
    <cellStyle name="Обычный 5 3 2 2 2 2 2 2 5" xfId="27195"/>
    <cellStyle name="Обычный 5 3 2 2 2 2 2 2 5 2" xfId="27196"/>
    <cellStyle name="Обычный 5 3 2 2 2 2 2 2 6" xfId="27197"/>
    <cellStyle name="Обычный 5 3 2 2 2 2 2 3" xfId="27198"/>
    <cellStyle name="Обычный 5 3 2 2 2 2 2 3 2" xfId="27199"/>
    <cellStyle name="Обычный 5 3 2 2 2 2 2 3 2 2" xfId="27200"/>
    <cellStyle name="Обычный 5 3 2 2 2 2 2 3 3" xfId="27201"/>
    <cellStyle name="Обычный 5 3 2 2 2 2 2 3 3 2" xfId="27202"/>
    <cellStyle name="Обычный 5 3 2 2 2 2 2 3 4" xfId="27203"/>
    <cellStyle name="Обычный 5 3 2 2 2 2 2 3 4 2" xfId="27204"/>
    <cellStyle name="Обычный 5 3 2 2 2 2 2 3 5" xfId="27205"/>
    <cellStyle name="Обычный 5 3 2 2 2 2 2 4" xfId="27206"/>
    <cellStyle name="Обычный 5 3 2 2 2 2 2 4 2" xfId="27207"/>
    <cellStyle name="Обычный 5 3 2 2 2 2 2 5" xfId="27208"/>
    <cellStyle name="Обычный 5 3 2 2 2 2 2 5 2" xfId="27209"/>
    <cellStyle name="Обычный 5 3 2 2 2 2 2 6" xfId="27210"/>
    <cellStyle name="Обычный 5 3 2 2 2 2 2 6 2" xfId="27211"/>
    <cellStyle name="Обычный 5 3 2 2 2 2 2 7" xfId="27212"/>
    <cellStyle name="Обычный 5 3 2 2 2 2 2 7 2" xfId="27213"/>
    <cellStyle name="Обычный 5 3 2 2 2 2 2 8" xfId="27214"/>
    <cellStyle name="Обычный 5 3 2 2 2 2 2 8 2" xfId="27215"/>
    <cellStyle name="Обычный 5 3 2 2 2 2 2 9" xfId="27216"/>
    <cellStyle name="Обычный 5 3 2 2 2 2 2 9 2" xfId="27217"/>
    <cellStyle name="Обычный 5 3 2 2 2 2 3" xfId="27218"/>
    <cellStyle name="Обычный 5 3 2 2 2 2 3 2" xfId="27219"/>
    <cellStyle name="Обычный 5 3 2 2 2 2 3 2 2" xfId="27220"/>
    <cellStyle name="Обычный 5 3 2 2 2 2 3 3" xfId="27221"/>
    <cellStyle name="Обычный 5 3 2 2 2 2 3 3 2" xfId="27222"/>
    <cellStyle name="Обычный 5 3 2 2 2 2 3 4" xfId="27223"/>
    <cellStyle name="Обычный 5 3 2 2 2 2 3 4 2" xfId="27224"/>
    <cellStyle name="Обычный 5 3 2 2 2 2 3 5" xfId="27225"/>
    <cellStyle name="Обычный 5 3 2 2 2 2 3 5 2" xfId="27226"/>
    <cellStyle name="Обычный 5 3 2 2 2 2 3 6" xfId="27227"/>
    <cellStyle name="Обычный 5 3 2 2 2 2 4" xfId="27228"/>
    <cellStyle name="Обычный 5 3 2 2 2 2 4 2" xfId="27229"/>
    <cellStyle name="Обычный 5 3 2 2 2 2 4 2 2" xfId="27230"/>
    <cellStyle name="Обычный 5 3 2 2 2 2 4 3" xfId="27231"/>
    <cellStyle name="Обычный 5 3 2 2 2 2 4 3 2" xfId="27232"/>
    <cellStyle name="Обычный 5 3 2 2 2 2 4 4" xfId="27233"/>
    <cellStyle name="Обычный 5 3 2 2 2 2 4 4 2" xfId="27234"/>
    <cellStyle name="Обычный 5 3 2 2 2 2 4 5" xfId="27235"/>
    <cellStyle name="Обычный 5 3 2 2 2 2 5" xfId="27236"/>
    <cellStyle name="Обычный 5 3 2 2 2 2 5 2" xfId="27237"/>
    <cellStyle name="Обычный 5 3 2 2 2 2 6" xfId="27238"/>
    <cellStyle name="Обычный 5 3 2 2 2 2 6 2" xfId="27239"/>
    <cellStyle name="Обычный 5 3 2 2 2 2 7" xfId="27240"/>
    <cellStyle name="Обычный 5 3 2 2 2 2 7 2" xfId="27241"/>
    <cellStyle name="Обычный 5 3 2 2 2 2 8" xfId="27242"/>
    <cellStyle name="Обычный 5 3 2 2 2 2 8 2" xfId="27243"/>
    <cellStyle name="Обычный 5 3 2 2 2 2 9" xfId="27244"/>
    <cellStyle name="Обычный 5 3 2 2 2 2 9 2" xfId="27245"/>
    <cellStyle name="Обычный 5 3 2 2 2 3" xfId="27246"/>
    <cellStyle name="Обычный 5 3 2 2 2 3 10" xfId="27247"/>
    <cellStyle name="Обычный 5 3 2 2 2 3 2" xfId="27248"/>
    <cellStyle name="Обычный 5 3 2 2 2 3 2 2" xfId="27249"/>
    <cellStyle name="Обычный 5 3 2 2 2 3 2 2 2" xfId="27250"/>
    <cellStyle name="Обычный 5 3 2 2 2 3 2 3" xfId="27251"/>
    <cellStyle name="Обычный 5 3 2 2 2 3 2 3 2" xfId="27252"/>
    <cellStyle name="Обычный 5 3 2 2 2 3 2 4" xfId="27253"/>
    <cellStyle name="Обычный 5 3 2 2 2 3 2 4 2" xfId="27254"/>
    <cellStyle name="Обычный 5 3 2 2 2 3 2 5" xfId="27255"/>
    <cellStyle name="Обычный 5 3 2 2 2 3 2 5 2" xfId="27256"/>
    <cellStyle name="Обычный 5 3 2 2 2 3 2 6" xfId="27257"/>
    <cellStyle name="Обычный 5 3 2 2 2 3 3" xfId="27258"/>
    <cellStyle name="Обычный 5 3 2 2 2 3 3 2" xfId="27259"/>
    <cellStyle name="Обычный 5 3 2 2 2 3 3 2 2" xfId="27260"/>
    <cellStyle name="Обычный 5 3 2 2 2 3 3 3" xfId="27261"/>
    <cellStyle name="Обычный 5 3 2 2 2 3 3 3 2" xfId="27262"/>
    <cellStyle name="Обычный 5 3 2 2 2 3 3 4" xfId="27263"/>
    <cellStyle name="Обычный 5 3 2 2 2 3 3 4 2" xfId="27264"/>
    <cellStyle name="Обычный 5 3 2 2 2 3 3 5" xfId="27265"/>
    <cellStyle name="Обычный 5 3 2 2 2 3 4" xfId="27266"/>
    <cellStyle name="Обычный 5 3 2 2 2 3 4 2" xfId="27267"/>
    <cellStyle name="Обычный 5 3 2 2 2 3 5" xfId="27268"/>
    <cellStyle name="Обычный 5 3 2 2 2 3 5 2" xfId="27269"/>
    <cellStyle name="Обычный 5 3 2 2 2 3 6" xfId="27270"/>
    <cellStyle name="Обычный 5 3 2 2 2 3 6 2" xfId="27271"/>
    <cellStyle name="Обычный 5 3 2 2 2 3 7" xfId="27272"/>
    <cellStyle name="Обычный 5 3 2 2 2 3 7 2" xfId="27273"/>
    <cellStyle name="Обычный 5 3 2 2 2 3 8" xfId="27274"/>
    <cellStyle name="Обычный 5 3 2 2 2 3 8 2" xfId="27275"/>
    <cellStyle name="Обычный 5 3 2 2 2 3 9" xfId="27276"/>
    <cellStyle name="Обычный 5 3 2 2 2 3 9 2" xfId="27277"/>
    <cellStyle name="Обычный 5 3 2 2 2 4" xfId="27278"/>
    <cellStyle name="Обычный 5 3 2 2 2 4 2" xfId="27279"/>
    <cellStyle name="Обычный 5 3 2 2 2 4 2 2" xfId="27280"/>
    <cellStyle name="Обычный 5 3 2 2 2 4 2 2 2" xfId="27281"/>
    <cellStyle name="Обычный 5 3 2 2 2 4 2 3" xfId="27282"/>
    <cellStyle name="Обычный 5 3 2 2 2 4 2 3 2" xfId="27283"/>
    <cellStyle name="Обычный 5 3 2 2 2 4 2 4" xfId="27284"/>
    <cellStyle name="Обычный 5 3 2 2 2 4 2 4 2" xfId="27285"/>
    <cellStyle name="Обычный 5 3 2 2 2 4 2 5" xfId="27286"/>
    <cellStyle name="Обычный 5 3 2 2 2 4 2 5 2" xfId="27287"/>
    <cellStyle name="Обычный 5 3 2 2 2 4 2 6" xfId="27288"/>
    <cellStyle name="Обычный 5 3 2 2 2 4 3" xfId="27289"/>
    <cellStyle name="Обычный 5 3 2 2 2 4 3 2" xfId="27290"/>
    <cellStyle name="Обычный 5 3 2 2 2 4 4" xfId="27291"/>
    <cellStyle name="Обычный 5 3 2 2 2 4 4 2" xfId="27292"/>
    <cellStyle name="Обычный 5 3 2 2 2 4 5" xfId="27293"/>
    <cellStyle name="Обычный 5 3 2 2 2 4 5 2" xfId="27294"/>
    <cellStyle name="Обычный 5 3 2 2 2 4 6" xfId="27295"/>
    <cellStyle name="Обычный 5 3 2 2 2 4 6 2" xfId="27296"/>
    <cellStyle name="Обычный 5 3 2 2 2 4 7" xfId="27297"/>
    <cellStyle name="Обычный 5 3 2 2 2 5" xfId="27298"/>
    <cellStyle name="Обычный 5 3 2 2 2 5 2" xfId="27299"/>
    <cellStyle name="Обычный 5 3 2 2 2 5 2 2" xfId="27300"/>
    <cellStyle name="Обычный 5 3 2 2 2 5 3" xfId="27301"/>
    <cellStyle name="Обычный 5 3 2 2 2 5 3 2" xfId="27302"/>
    <cellStyle name="Обычный 5 3 2 2 2 5 4" xfId="27303"/>
    <cellStyle name="Обычный 5 3 2 2 2 5 4 2" xfId="27304"/>
    <cellStyle name="Обычный 5 3 2 2 2 5 5" xfId="27305"/>
    <cellStyle name="Обычный 5 3 2 2 2 5 5 2" xfId="27306"/>
    <cellStyle name="Обычный 5 3 2 2 2 5 6" xfId="27307"/>
    <cellStyle name="Обычный 5 3 2 2 2 6" xfId="27308"/>
    <cellStyle name="Обычный 5 3 2 2 2 6 2" xfId="27309"/>
    <cellStyle name="Обычный 5 3 2 2 2 6 2 2" xfId="27310"/>
    <cellStyle name="Обычный 5 3 2 2 2 6 3" xfId="27311"/>
    <cellStyle name="Обычный 5 3 2 2 2 6 3 2" xfId="27312"/>
    <cellStyle name="Обычный 5 3 2 2 2 6 4" xfId="27313"/>
    <cellStyle name="Обычный 5 3 2 2 2 6 4 2" xfId="27314"/>
    <cellStyle name="Обычный 5 3 2 2 2 6 5" xfId="27315"/>
    <cellStyle name="Обычный 5 3 2 2 2 7" xfId="27316"/>
    <cellStyle name="Обычный 5 3 2 2 2 7 2" xfId="27317"/>
    <cellStyle name="Обычный 5 3 2 2 2 8" xfId="27318"/>
    <cellStyle name="Обычный 5 3 2 2 2 8 2" xfId="27319"/>
    <cellStyle name="Обычный 5 3 2 2 2 9" xfId="27320"/>
    <cellStyle name="Обычный 5 3 2 2 2 9 2" xfId="27321"/>
    <cellStyle name="Обычный 5 3 2 2 3" xfId="27322"/>
    <cellStyle name="Обычный 5 3 2 2 3 10" xfId="27323"/>
    <cellStyle name="Обычный 5 3 2 2 3 10 2" xfId="27324"/>
    <cellStyle name="Обычный 5 3 2 2 3 11" xfId="27325"/>
    <cellStyle name="Обычный 5 3 2 2 3 2" xfId="27326"/>
    <cellStyle name="Обычный 5 3 2 2 3 2 10" xfId="27327"/>
    <cellStyle name="Обычный 5 3 2 2 3 2 2" xfId="27328"/>
    <cellStyle name="Обычный 5 3 2 2 3 2 2 2" xfId="27329"/>
    <cellStyle name="Обычный 5 3 2 2 3 2 2 2 2" xfId="27330"/>
    <cellStyle name="Обычный 5 3 2 2 3 2 2 3" xfId="27331"/>
    <cellStyle name="Обычный 5 3 2 2 3 2 2 3 2" xfId="27332"/>
    <cellStyle name="Обычный 5 3 2 2 3 2 2 4" xfId="27333"/>
    <cellStyle name="Обычный 5 3 2 2 3 2 2 4 2" xfId="27334"/>
    <cellStyle name="Обычный 5 3 2 2 3 2 2 5" xfId="27335"/>
    <cellStyle name="Обычный 5 3 2 2 3 2 2 5 2" xfId="27336"/>
    <cellStyle name="Обычный 5 3 2 2 3 2 2 6" xfId="27337"/>
    <cellStyle name="Обычный 5 3 2 2 3 2 3" xfId="27338"/>
    <cellStyle name="Обычный 5 3 2 2 3 2 3 2" xfId="27339"/>
    <cellStyle name="Обычный 5 3 2 2 3 2 3 2 2" xfId="27340"/>
    <cellStyle name="Обычный 5 3 2 2 3 2 3 3" xfId="27341"/>
    <cellStyle name="Обычный 5 3 2 2 3 2 3 3 2" xfId="27342"/>
    <cellStyle name="Обычный 5 3 2 2 3 2 3 4" xfId="27343"/>
    <cellStyle name="Обычный 5 3 2 2 3 2 3 4 2" xfId="27344"/>
    <cellStyle name="Обычный 5 3 2 2 3 2 3 5" xfId="27345"/>
    <cellStyle name="Обычный 5 3 2 2 3 2 4" xfId="27346"/>
    <cellStyle name="Обычный 5 3 2 2 3 2 4 2" xfId="27347"/>
    <cellStyle name="Обычный 5 3 2 2 3 2 5" xfId="27348"/>
    <cellStyle name="Обычный 5 3 2 2 3 2 5 2" xfId="27349"/>
    <cellStyle name="Обычный 5 3 2 2 3 2 6" xfId="27350"/>
    <cellStyle name="Обычный 5 3 2 2 3 2 6 2" xfId="27351"/>
    <cellStyle name="Обычный 5 3 2 2 3 2 7" xfId="27352"/>
    <cellStyle name="Обычный 5 3 2 2 3 2 7 2" xfId="27353"/>
    <cellStyle name="Обычный 5 3 2 2 3 2 8" xfId="27354"/>
    <cellStyle name="Обычный 5 3 2 2 3 2 8 2" xfId="27355"/>
    <cellStyle name="Обычный 5 3 2 2 3 2 9" xfId="27356"/>
    <cellStyle name="Обычный 5 3 2 2 3 2 9 2" xfId="27357"/>
    <cellStyle name="Обычный 5 3 2 2 3 3" xfId="27358"/>
    <cellStyle name="Обычный 5 3 2 2 3 3 2" xfId="27359"/>
    <cellStyle name="Обычный 5 3 2 2 3 3 2 2" xfId="27360"/>
    <cellStyle name="Обычный 5 3 2 2 3 3 3" xfId="27361"/>
    <cellStyle name="Обычный 5 3 2 2 3 3 3 2" xfId="27362"/>
    <cellStyle name="Обычный 5 3 2 2 3 3 4" xfId="27363"/>
    <cellStyle name="Обычный 5 3 2 2 3 3 4 2" xfId="27364"/>
    <cellStyle name="Обычный 5 3 2 2 3 3 5" xfId="27365"/>
    <cellStyle name="Обычный 5 3 2 2 3 3 5 2" xfId="27366"/>
    <cellStyle name="Обычный 5 3 2 2 3 3 6" xfId="27367"/>
    <cellStyle name="Обычный 5 3 2 2 3 4" xfId="27368"/>
    <cellStyle name="Обычный 5 3 2 2 3 4 2" xfId="27369"/>
    <cellStyle name="Обычный 5 3 2 2 3 4 2 2" xfId="27370"/>
    <cellStyle name="Обычный 5 3 2 2 3 4 3" xfId="27371"/>
    <cellStyle name="Обычный 5 3 2 2 3 4 3 2" xfId="27372"/>
    <cellStyle name="Обычный 5 3 2 2 3 4 4" xfId="27373"/>
    <cellStyle name="Обычный 5 3 2 2 3 4 4 2" xfId="27374"/>
    <cellStyle name="Обычный 5 3 2 2 3 4 5" xfId="27375"/>
    <cellStyle name="Обычный 5 3 2 2 3 5" xfId="27376"/>
    <cellStyle name="Обычный 5 3 2 2 3 5 2" xfId="27377"/>
    <cellStyle name="Обычный 5 3 2 2 3 6" xfId="27378"/>
    <cellStyle name="Обычный 5 3 2 2 3 6 2" xfId="27379"/>
    <cellStyle name="Обычный 5 3 2 2 3 7" xfId="27380"/>
    <cellStyle name="Обычный 5 3 2 2 3 7 2" xfId="27381"/>
    <cellStyle name="Обычный 5 3 2 2 3 8" xfId="27382"/>
    <cellStyle name="Обычный 5 3 2 2 3 8 2" xfId="27383"/>
    <cellStyle name="Обычный 5 3 2 2 3 9" xfId="27384"/>
    <cellStyle name="Обычный 5 3 2 2 3 9 2" xfId="27385"/>
    <cellStyle name="Обычный 5 3 2 2 4" xfId="27386"/>
    <cellStyle name="Обычный 5 3 2 2 4 10" xfId="27387"/>
    <cellStyle name="Обычный 5 3 2 2 4 2" xfId="27388"/>
    <cellStyle name="Обычный 5 3 2 2 4 2 2" xfId="27389"/>
    <cellStyle name="Обычный 5 3 2 2 4 2 2 2" xfId="27390"/>
    <cellStyle name="Обычный 5 3 2 2 4 2 3" xfId="27391"/>
    <cellStyle name="Обычный 5 3 2 2 4 2 3 2" xfId="27392"/>
    <cellStyle name="Обычный 5 3 2 2 4 2 4" xfId="27393"/>
    <cellStyle name="Обычный 5 3 2 2 4 2 4 2" xfId="27394"/>
    <cellStyle name="Обычный 5 3 2 2 4 2 5" xfId="27395"/>
    <cellStyle name="Обычный 5 3 2 2 4 2 5 2" xfId="27396"/>
    <cellStyle name="Обычный 5 3 2 2 4 2 6" xfId="27397"/>
    <cellStyle name="Обычный 5 3 2 2 4 3" xfId="27398"/>
    <cellStyle name="Обычный 5 3 2 2 4 3 2" xfId="27399"/>
    <cellStyle name="Обычный 5 3 2 2 4 3 2 2" xfId="27400"/>
    <cellStyle name="Обычный 5 3 2 2 4 3 3" xfId="27401"/>
    <cellStyle name="Обычный 5 3 2 2 4 3 3 2" xfId="27402"/>
    <cellStyle name="Обычный 5 3 2 2 4 3 4" xfId="27403"/>
    <cellStyle name="Обычный 5 3 2 2 4 3 4 2" xfId="27404"/>
    <cellStyle name="Обычный 5 3 2 2 4 3 5" xfId="27405"/>
    <cellStyle name="Обычный 5 3 2 2 4 4" xfId="27406"/>
    <cellStyle name="Обычный 5 3 2 2 4 4 2" xfId="27407"/>
    <cellStyle name="Обычный 5 3 2 2 4 5" xfId="27408"/>
    <cellStyle name="Обычный 5 3 2 2 4 5 2" xfId="27409"/>
    <cellStyle name="Обычный 5 3 2 2 4 6" xfId="27410"/>
    <cellStyle name="Обычный 5 3 2 2 4 6 2" xfId="27411"/>
    <cellStyle name="Обычный 5 3 2 2 4 7" xfId="27412"/>
    <cellStyle name="Обычный 5 3 2 2 4 7 2" xfId="27413"/>
    <cellStyle name="Обычный 5 3 2 2 4 8" xfId="27414"/>
    <cellStyle name="Обычный 5 3 2 2 4 8 2" xfId="27415"/>
    <cellStyle name="Обычный 5 3 2 2 4 9" xfId="27416"/>
    <cellStyle name="Обычный 5 3 2 2 4 9 2" xfId="27417"/>
    <cellStyle name="Обычный 5 3 2 2 5" xfId="27418"/>
    <cellStyle name="Обычный 5 3 2 2 5 2" xfId="27419"/>
    <cellStyle name="Обычный 5 3 2 2 5 2 2" xfId="27420"/>
    <cellStyle name="Обычный 5 3 2 2 5 2 2 2" xfId="27421"/>
    <cellStyle name="Обычный 5 3 2 2 5 2 3" xfId="27422"/>
    <cellStyle name="Обычный 5 3 2 2 5 2 3 2" xfId="27423"/>
    <cellStyle name="Обычный 5 3 2 2 5 2 4" xfId="27424"/>
    <cellStyle name="Обычный 5 3 2 2 5 2 4 2" xfId="27425"/>
    <cellStyle name="Обычный 5 3 2 2 5 2 5" xfId="27426"/>
    <cellStyle name="Обычный 5 3 2 2 5 2 5 2" xfId="27427"/>
    <cellStyle name="Обычный 5 3 2 2 5 2 6" xfId="27428"/>
    <cellStyle name="Обычный 5 3 2 2 5 3" xfId="27429"/>
    <cellStyle name="Обычный 5 3 2 2 5 3 2" xfId="27430"/>
    <cellStyle name="Обычный 5 3 2 2 5 4" xfId="27431"/>
    <cellStyle name="Обычный 5 3 2 2 5 4 2" xfId="27432"/>
    <cellStyle name="Обычный 5 3 2 2 5 5" xfId="27433"/>
    <cellStyle name="Обычный 5 3 2 2 5 5 2" xfId="27434"/>
    <cellStyle name="Обычный 5 3 2 2 5 6" xfId="27435"/>
    <cellStyle name="Обычный 5 3 2 2 5 6 2" xfId="27436"/>
    <cellStyle name="Обычный 5 3 2 2 5 7" xfId="27437"/>
    <cellStyle name="Обычный 5 3 2 2 6" xfId="27438"/>
    <cellStyle name="Обычный 5 3 2 2 6 2" xfId="27439"/>
    <cellStyle name="Обычный 5 3 2 2 6 2 2" xfId="27440"/>
    <cellStyle name="Обычный 5 3 2 2 6 3" xfId="27441"/>
    <cellStyle name="Обычный 5 3 2 2 6 3 2" xfId="27442"/>
    <cellStyle name="Обычный 5 3 2 2 6 4" xfId="27443"/>
    <cellStyle name="Обычный 5 3 2 2 6 4 2" xfId="27444"/>
    <cellStyle name="Обычный 5 3 2 2 6 5" xfId="27445"/>
    <cellStyle name="Обычный 5 3 2 2 6 5 2" xfId="27446"/>
    <cellStyle name="Обычный 5 3 2 2 6 6" xfId="27447"/>
    <cellStyle name="Обычный 5 3 2 2 7" xfId="27448"/>
    <cellStyle name="Обычный 5 3 2 2 7 2" xfId="27449"/>
    <cellStyle name="Обычный 5 3 2 2 7 2 2" xfId="27450"/>
    <cellStyle name="Обычный 5 3 2 2 7 3" xfId="27451"/>
    <cellStyle name="Обычный 5 3 2 2 7 3 2" xfId="27452"/>
    <cellStyle name="Обычный 5 3 2 2 7 4" xfId="27453"/>
    <cellStyle name="Обычный 5 3 2 2 7 4 2" xfId="27454"/>
    <cellStyle name="Обычный 5 3 2 2 7 5" xfId="27455"/>
    <cellStyle name="Обычный 5 3 2 2 8" xfId="27456"/>
    <cellStyle name="Обычный 5 3 2 2 8 2" xfId="27457"/>
    <cellStyle name="Обычный 5 3 2 2 9" xfId="27458"/>
    <cellStyle name="Обычный 5 3 2 2 9 2" xfId="27459"/>
    <cellStyle name="Обычный 5 3 2 20" xfId="27460"/>
    <cellStyle name="Обычный 5 3 2 20 2" xfId="27461"/>
    <cellStyle name="Обычный 5 3 2 21" xfId="27462"/>
    <cellStyle name="Обычный 5 3 2 21 2" xfId="27463"/>
    <cellStyle name="Обычный 5 3 2 22" xfId="27464"/>
    <cellStyle name="Обычный 5 3 2 22 2" xfId="27465"/>
    <cellStyle name="Обычный 5 3 2 23" xfId="27466"/>
    <cellStyle name="Обычный 5 3 2 23 2" xfId="27467"/>
    <cellStyle name="Обычный 5 3 2 24" xfId="27468"/>
    <cellStyle name="Обычный 5 3 2 25" xfId="27469"/>
    <cellStyle name="Обычный 5 3 2 3" xfId="27470"/>
    <cellStyle name="Обычный 5 3 2 3 10" xfId="27471"/>
    <cellStyle name="Обычный 5 3 2 3 10 2" xfId="27472"/>
    <cellStyle name="Обычный 5 3 2 3 11" xfId="27473"/>
    <cellStyle name="Обычный 5 3 2 3 11 2" xfId="27474"/>
    <cellStyle name="Обычный 5 3 2 3 12" xfId="27475"/>
    <cellStyle name="Обычный 5 3 2 3 12 2" xfId="27476"/>
    <cellStyle name="Обычный 5 3 2 3 13" xfId="27477"/>
    <cellStyle name="Обычный 5 3 2 3 2" xfId="27478"/>
    <cellStyle name="Обычный 5 3 2 3 2 10" xfId="27479"/>
    <cellStyle name="Обычный 5 3 2 3 2 10 2" xfId="27480"/>
    <cellStyle name="Обычный 5 3 2 3 2 11" xfId="27481"/>
    <cellStyle name="Обычный 5 3 2 3 2 2" xfId="27482"/>
    <cellStyle name="Обычный 5 3 2 3 2 2 10" xfId="27483"/>
    <cellStyle name="Обычный 5 3 2 3 2 2 2" xfId="27484"/>
    <cellStyle name="Обычный 5 3 2 3 2 2 2 2" xfId="27485"/>
    <cellStyle name="Обычный 5 3 2 3 2 2 2 2 2" xfId="27486"/>
    <cellStyle name="Обычный 5 3 2 3 2 2 2 3" xfId="27487"/>
    <cellStyle name="Обычный 5 3 2 3 2 2 2 3 2" xfId="27488"/>
    <cellStyle name="Обычный 5 3 2 3 2 2 2 4" xfId="27489"/>
    <cellStyle name="Обычный 5 3 2 3 2 2 2 4 2" xfId="27490"/>
    <cellStyle name="Обычный 5 3 2 3 2 2 2 5" xfId="27491"/>
    <cellStyle name="Обычный 5 3 2 3 2 2 2 5 2" xfId="27492"/>
    <cellStyle name="Обычный 5 3 2 3 2 2 2 6" xfId="27493"/>
    <cellStyle name="Обычный 5 3 2 3 2 2 3" xfId="27494"/>
    <cellStyle name="Обычный 5 3 2 3 2 2 3 2" xfId="27495"/>
    <cellStyle name="Обычный 5 3 2 3 2 2 3 2 2" xfId="27496"/>
    <cellStyle name="Обычный 5 3 2 3 2 2 3 3" xfId="27497"/>
    <cellStyle name="Обычный 5 3 2 3 2 2 3 3 2" xfId="27498"/>
    <cellStyle name="Обычный 5 3 2 3 2 2 3 4" xfId="27499"/>
    <cellStyle name="Обычный 5 3 2 3 2 2 3 4 2" xfId="27500"/>
    <cellStyle name="Обычный 5 3 2 3 2 2 3 5" xfId="27501"/>
    <cellStyle name="Обычный 5 3 2 3 2 2 4" xfId="27502"/>
    <cellStyle name="Обычный 5 3 2 3 2 2 4 2" xfId="27503"/>
    <cellStyle name="Обычный 5 3 2 3 2 2 5" xfId="27504"/>
    <cellStyle name="Обычный 5 3 2 3 2 2 5 2" xfId="27505"/>
    <cellStyle name="Обычный 5 3 2 3 2 2 6" xfId="27506"/>
    <cellStyle name="Обычный 5 3 2 3 2 2 6 2" xfId="27507"/>
    <cellStyle name="Обычный 5 3 2 3 2 2 7" xfId="27508"/>
    <cellStyle name="Обычный 5 3 2 3 2 2 7 2" xfId="27509"/>
    <cellStyle name="Обычный 5 3 2 3 2 2 8" xfId="27510"/>
    <cellStyle name="Обычный 5 3 2 3 2 2 8 2" xfId="27511"/>
    <cellStyle name="Обычный 5 3 2 3 2 2 9" xfId="27512"/>
    <cellStyle name="Обычный 5 3 2 3 2 2 9 2" xfId="27513"/>
    <cellStyle name="Обычный 5 3 2 3 2 3" xfId="27514"/>
    <cellStyle name="Обычный 5 3 2 3 2 3 2" xfId="27515"/>
    <cellStyle name="Обычный 5 3 2 3 2 3 2 2" xfId="27516"/>
    <cellStyle name="Обычный 5 3 2 3 2 3 3" xfId="27517"/>
    <cellStyle name="Обычный 5 3 2 3 2 3 3 2" xfId="27518"/>
    <cellStyle name="Обычный 5 3 2 3 2 3 4" xfId="27519"/>
    <cellStyle name="Обычный 5 3 2 3 2 3 4 2" xfId="27520"/>
    <cellStyle name="Обычный 5 3 2 3 2 3 5" xfId="27521"/>
    <cellStyle name="Обычный 5 3 2 3 2 3 5 2" xfId="27522"/>
    <cellStyle name="Обычный 5 3 2 3 2 3 6" xfId="27523"/>
    <cellStyle name="Обычный 5 3 2 3 2 4" xfId="27524"/>
    <cellStyle name="Обычный 5 3 2 3 2 4 2" xfId="27525"/>
    <cellStyle name="Обычный 5 3 2 3 2 4 2 2" xfId="27526"/>
    <cellStyle name="Обычный 5 3 2 3 2 4 3" xfId="27527"/>
    <cellStyle name="Обычный 5 3 2 3 2 4 3 2" xfId="27528"/>
    <cellStyle name="Обычный 5 3 2 3 2 4 4" xfId="27529"/>
    <cellStyle name="Обычный 5 3 2 3 2 4 4 2" xfId="27530"/>
    <cellStyle name="Обычный 5 3 2 3 2 4 5" xfId="27531"/>
    <cellStyle name="Обычный 5 3 2 3 2 5" xfId="27532"/>
    <cellStyle name="Обычный 5 3 2 3 2 5 2" xfId="27533"/>
    <cellStyle name="Обычный 5 3 2 3 2 6" xfId="27534"/>
    <cellStyle name="Обычный 5 3 2 3 2 6 2" xfId="27535"/>
    <cellStyle name="Обычный 5 3 2 3 2 7" xfId="27536"/>
    <cellStyle name="Обычный 5 3 2 3 2 7 2" xfId="27537"/>
    <cellStyle name="Обычный 5 3 2 3 2 8" xfId="27538"/>
    <cellStyle name="Обычный 5 3 2 3 2 8 2" xfId="27539"/>
    <cellStyle name="Обычный 5 3 2 3 2 9" xfId="27540"/>
    <cellStyle name="Обычный 5 3 2 3 2 9 2" xfId="27541"/>
    <cellStyle name="Обычный 5 3 2 3 3" xfId="27542"/>
    <cellStyle name="Обычный 5 3 2 3 3 10" xfId="27543"/>
    <cellStyle name="Обычный 5 3 2 3 3 2" xfId="27544"/>
    <cellStyle name="Обычный 5 3 2 3 3 2 2" xfId="27545"/>
    <cellStyle name="Обычный 5 3 2 3 3 2 2 2" xfId="27546"/>
    <cellStyle name="Обычный 5 3 2 3 3 2 3" xfId="27547"/>
    <cellStyle name="Обычный 5 3 2 3 3 2 3 2" xfId="27548"/>
    <cellStyle name="Обычный 5 3 2 3 3 2 4" xfId="27549"/>
    <cellStyle name="Обычный 5 3 2 3 3 2 4 2" xfId="27550"/>
    <cellStyle name="Обычный 5 3 2 3 3 2 5" xfId="27551"/>
    <cellStyle name="Обычный 5 3 2 3 3 2 5 2" xfId="27552"/>
    <cellStyle name="Обычный 5 3 2 3 3 2 6" xfId="27553"/>
    <cellStyle name="Обычный 5 3 2 3 3 3" xfId="27554"/>
    <cellStyle name="Обычный 5 3 2 3 3 3 2" xfId="27555"/>
    <cellStyle name="Обычный 5 3 2 3 3 3 2 2" xfId="27556"/>
    <cellStyle name="Обычный 5 3 2 3 3 3 3" xfId="27557"/>
    <cellStyle name="Обычный 5 3 2 3 3 3 3 2" xfId="27558"/>
    <cellStyle name="Обычный 5 3 2 3 3 3 4" xfId="27559"/>
    <cellStyle name="Обычный 5 3 2 3 3 3 4 2" xfId="27560"/>
    <cellStyle name="Обычный 5 3 2 3 3 3 5" xfId="27561"/>
    <cellStyle name="Обычный 5 3 2 3 3 4" xfId="27562"/>
    <cellStyle name="Обычный 5 3 2 3 3 4 2" xfId="27563"/>
    <cellStyle name="Обычный 5 3 2 3 3 5" xfId="27564"/>
    <cellStyle name="Обычный 5 3 2 3 3 5 2" xfId="27565"/>
    <cellStyle name="Обычный 5 3 2 3 3 6" xfId="27566"/>
    <cellStyle name="Обычный 5 3 2 3 3 6 2" xfId="27567"/>
    <cellStyle name="Обычный 5 3 2 3 3 7" xfId="27568"/>
    <cellStyle name="Обычный 5 3 2 3 3 7 2" xfId="27569"/>
    <cellStyle name="Обычный 5 3 2 3 3 8" xfId="27570"/>
    <cellStyle name="Обычный 5 3 2 3 3 8 2" xfId="27571"/>
    <cellStyle name="Обычный 5 3 2 3 3 9" xfId="27572"/>
    <cellStyle name="Обычный 5 3 2 3 3 9 2" xfId="27573"/>
    <cellStyle name="Обычный 5 3 2 3 4" xfId="27574"/>
    <cellStyle name="Обычный 5 3 2 3 4 2" xfId="27575"/>
    <cellStyle name="Обычный 5 3 2 3 4 2 2" xfId="27576"/>
    <cellStyle name="Обычный 5 3 2 3 4 2 2 2" xfId="27577"/>
    <cellStyle name="Обычный 5 3 2 3 4 2 3" xfId="27578"/>
    <cellStyle name="Обычный 5 3 2 3 4 2 3 2" xfId="27579"/>
    <cellStyle name="Обычный 5 3 2 3 4 2 4" xfId="27580"/>
    <cellStyle name="Обычный 5 3 2 3 4 2 4 2" xfId="27581"/>
    <cellStyle name="Обычный 5 3 2 3 4 2 5" xfId="27582"/>
    <cellStyle name="Обычный 5 3 2 3 4 2 5 2" xfId="27583"/>
    <cellStyle name="Обычный 5 3 2 3 4 2 6" xfId="27584"/>
    <cellStyle name="Обычный 5 3 2 3 4 3" xfId="27585"/>
    <cellStyle name="Обычный 5 3 2 3 4 3 2" xfId="27586"/>
    <cellStyle name="Обычный 5 3 2 3 4 4" xfId="27587"/>
    <cellStyle name="Обычный 5 3 2 3 4 4 2" xfId="27588"/>
    <cellStyle name="Обычный 5 3 2 3 4 5" xfId="27589"/>
    <cellStyle name="Обычный 5 3 2 3 4 5 2" xfId="27590"/>
    <cellStyle name="Обычный 5 3 2 3 4 6" xfId="27591"/>
    <cellStyle name="Обычный 5 3 2 3 4 6 2" xfId="27592"/>
    <cellStyle name="Обычный 5 3 2 3 4 7" xfId="27593"/>
    <cellStyle name="Обычный 5 3 2 3 5" xfId="27594"/>
    <cellStyle name="Обычный 5 3 2 3 5 2" xfId="27595"/>
    <cellStyle name="Обычный 5 3 2 3 5 2 2" xfId="27596"/>
    <cellStyle name="Обычный 5 3 2 3 5 3" xfId="27597"/>
    <cellStyle name="Обычный 5 3 2 3 5 3 2" xfId="27598"/>
    <cellStyle name="Обычный 5 3 2 3 5 4" xfId="27599"/>
    <cellStyle name="Обычный 5 3 2 3 5 4 2" xfId="27600"/>
    <cellStyle name="Обычный 5 3 2 3 5 5" xfId="27601"/>
    <cellStyle name="Обычный 5 3 2 3 5 5 2" xfId="27602"/>
    <cellStyle name="Обычный 5 3 2 3 5 6" xfId="27603"/>
    <cellStyle name="Обычный 5 3 2 3 6" xfId="27604"/>
    <cellStyle name="Обычный 5 3 2 3 6 2" xfId="27605"/>
    <cellStyle name="Обычный 5 3 2 3 6 2 2" xfId="27606"/>
    <cellStyle name="Обычный 5 3 2 3 6 3" xfId="27607"/>
    <cellStyle name="Обычный 5 3 2 3 6 3 2" xfId="27608"/>
    <cellStyle name="Обычный 5 3 2 3 6 4" xfId="27609"/>
    <cellStyle name="Обычный 5 3 2 3 6 4 2" xfId="27610"/>
    <cellStyle name="Обычный 5 3 2 3 6 5" xfId="27611"/>
    <cellStyle name="Обычный 5 3 2 3 7" xfId="27612"/>
    <cellStyle name="Обычный 5 3 2 3 7 2" xfId="27613"/>
    <cellStyle name="Обычный 5 3 2 3 8" xfId="27614"/>
    <cellStyle name="Обычный 5 3 2 3 8 2" xfId="27615"/>
    <cellStyle name="Обычный 5 3 2 3 9" xfId="27616"/>
    <cellStyle name="Обычный 5 3 2 3 9 2" xfId="27617"/>
    <cellStyle name="Обычный 5 3 2 4" xfId="27618"/>
    <cellStyle name="Обычный 5 3 2 4 10" xfId="27619"/>
    <cellStyle name="Обычный 5 3 2 4 10 2" xfId="27620"/>
    <cellStyle name="Обычный 5 3 2 4 11" xfId="27621"/>
    <cellStyle name="Обычный 5 3 2 4 11 2" xfId="27622"/>
    <cellStyle name="Обычный 5 3 2 4 12" xfId="27623"/>
    <cellStyle name="Обычный 5 3 2 4 12 2" xfId="27624"/>
    <cellStyle name="Обычный 5 3 2 4 13" xfId="27625"/>
    <cellStyle name="Обычный 5 3 2 4 2" xfId="27626"/>
    <cellStyle name="Обычный 5 3 2 4 2 10" xfId="27627"/>
    <cellStyle name="Обычный 5 3 2 4 2 10 2" xfId="27628"/>
    <cellStyle name="Обычный 5 3 2 4 2 11" xfId="27629"/>
    <cellStyle name="Обычный 5 3 2 4 2 2" xfId="27630"/>
    <cellStyle name="Обычный 5 3 2 4 2 2 10" xfId="27631"/>
    <cellStyle name="Обычный 5 3 2 4 2 2 2" xfId="27632"/>
    <cellStyle name="Обычный 5 3 2 4 2 2 2 2" xfId="27633"/>
    <cellStyle name="Обычный 5 3 2 4 2 2 2 2 2" xfId="27634"/>
    <cellStyle name="Обычный 5 3 2 4 2 2 2 3" xfId="27635"/>
    <cellStyle name="Обычный 5 3 2 4 2 2 2 3 2" xfId="27636"/>
    <cellStyle name="Обычный 5 3 2 4 2 2 2 4" xfId="27637"/>
    <cellStyle name="Обычный 5 3 2 4 2 2 2 4 2" xfId="27638"/>
    <cellStyle name="Обычный 5 3 2 4 2 2 2 5" xfId="27639"/>
    <cellStyle name="Обычный 5 3 2 4 2 2 2 5 2" xfId="27640"/>
    <cellStyle name="Обычный 5 3 2 4 2 2 2 6" xfId="27641"/>
    <cellStyle name="Обычный 5 3 2 4 2 2 3" xfId="27642"/>
    <cellStyle name="Обычный 5 3 2 4 2 2 3 2" xfId="27643"/>
    <cellStyle name="Обычный 5 3 2 4 2 2 3 2 2" xfId="27644"/>
    <cellStyle name="Обычный 5 3 2 4 2 2 3 3" xfId="27645"/>
    <cellStyle name="Обычный 5 3 2 4 2 2 3 3 2" xfId="27646"/>
    <cellStyle name="Обычный 5 3 2 4 2 2 3 4" xfId="27647"/>
    <cellStyle name="Обычный 5 3 2 4 2 2 3 4 2" xfId="27648"/>
    <cellStyle name="Обычный 5 3 2 4 2 2 3 5" xfId="27649"/>
    <cellStyle name="Обычный 5 3 2 4 2 2 4" xfId="27650"/>
    <cellStyle name="Обычный 5 3 2 4 2 2 4 2" xfId="27651"/>
    <cellStyle name="Обычный 5 3 2 4 2 2 5" xfId="27652"/>
    <cellStyle name="Обычный 5 3 2 4 2 2 5 2" xfId="27653"/>
    <cellStyle name="Обычный 5 3 2 4 2 2 6" xfId="27654"/>
    <cellStyle name="Обычный 5 3 2 4 2 2 6 2" xfId="27655"/>
    <cellStyle name="Обычный 5 3 2 4 2 2 7" xfId="27656"/>
    <cellStyle name="Обычный 5 3 2 4 2 2 7 2" xfId="27657"/>
    <cellStyle name="Обычный 5 3 2 4 2 2 8" xfId="27658"/>
    <cellStyle name="Обычный 5 3 2 4 2 2 8 2" xfId="27659"/>
    <cellStyle name="Обычный 5 3 2 4 2 2 9" xfId="27660"/>
    <cellStyle name="Обычный 5 3 2 4 2 2 9 2" xfId="27661"/>
    <cellStyle name="Обычный 5 3 2 4 2 3" xfId="27662"/>
    <cellStyle name="Обычный 5 3 2 4 2 3 2" xfId="27663"/>
    <cellStyle name="Обычный 5 3 2 4 2 3 2 2" xfId="27664"/>
    <cellStyle name="Обычный 5 3 2 4 2 3 3" xfId="27665"/>
    <cellStyle name="Обычный 5 3 2 4 2 3 3 2" xfId="27666"/>
    <cellStyle name="Обычный 5 3 2 4 2 3 4" xfId="27667"/>
    <cellStyle name="Обычный 5 3 2 4 2 3 4 2" xfId="27668"/>
    <cellStyle name="Обычный 5 3 2 4 2 3 5" xfId="27669"/>
    <cellStyle name="Обычный 5 3 2 4 2 3 5 2" xfId="27670"/>
    <cellStyle name="Обычный 5 3 2 4 2 3 6" xfId="27671"/>
    <cellStyle name="Обычный 5 3 2 4 2 4" xfId="27672"/>
    <cellStyle name="Обычный 5 3 2 4 2 4 2" xfId="27673"/>
    <cellStyle name="Обычный 5 3 2 4 2 4 2 2" xfId="27674"/>
    <cellStyle name="Обычный 5 3 2 4 2 4 3" xfId="27675"/>
    <cellStyle name="Обычный 5 3 2 4 2 4 3 2" xfId="27676"/>
    <cellStyle name="Обычный 5 3 2 4 2 4 4" xfId="27677"/>
    <cellStyle name="Обычный 5 3 2 4 2 4 4 2" xfId="27678"/>
    <cellStyle name="Обычный 5 3 2 4 2 4 5" xfId="27679"/>
    <cellStyle name="Обычный 5 3 2 4 2 5" xfId="27680"/>
    <cellStyle name="Обычный 5 3 2 4 2 5 2" xfId="27681"/>
    <cellStyle name="Обычный 5 3 2 4 2 6" xfId="27682"/>
    <cellStyle name="Обычный 5 3 2 4 2 6 2" xfId="27683"/>
    <cellStyle name="Обычный 5 3 2 4 2 7" xfId="27684"/>
    <cellStyle name="Обычный 5 3 2 4 2 7 2" xfId="27685"/>
    <cellStyle name="Обычный 5 3 2 4 2 8" xfId="27686"/>
    <cellStyle name="Обычный 5 3 2 4 2 8 2" xfId="27687"/>
    <cellStyle name="Обычный 5 3 2 4 2 9" xfId="27688"/>
    <cellStyle name="Обычный 5 3 2 4 2 9 2" xfId="27689"/>
    <cellStyle name="Обычный 5 3 2 4 3" xfId="27690"/>
    <cellStyle name="Обычный 5 3 2 4 3 10" xfId="27691"/>
    <cellStyle name="Обычный 5 3 2 4 3 2" xfId="27692"/>
    <cellStyle name="Обычный 5 3 2 4 3 2 2" xfId="27693"/>
    <cellStyle name="Обычный 5 3 2 4 3 2 2 2" xfId="27694"/>
    <cellStyle name="Обычный 5 3 2 4 3 2 3" xfId="27695"/>
    <cellStyle name="Обычный 5 3 2 4 3 2 3 2" xfId="27696"/>
    <cellStyle name="Обычный 5 3 2 4 3 2 4" xfId="27697"/>
    <cellStyle name="Обычный 5 3 2 4 3 2 4 2" xfId="27698"/>
    <cellStyle name="Обычный 5 3 2 4 3 2 5" xfId="27699"/>
    <cellStyle name="Обычный 5 3 2 4 3 2 5 2" xfId="27700"/>
    <cellStyle name="Обычный 5 3 2 4 3 2 6" xfId="27701"/>
    <cellStyle name="Обычный 5 3 2 4 3 3" xfId="27702"/>
    <cellStyle name="Обычный 5 3 2 4 3 3 2" xfId="27703"/>
    <cellStyle name="Обычный 5 3 2 4 3 3 2 2" xfId="27704"/>
    <cellStyle name="Обычный 5 3 2 4 3 3 3" xfId="27705"/>
    <cellStyle name="Обычный 5 3 2 4 3 3 3 2" xfId="27706"/>
    <cellStyle name="Обычный 5 3 2 4 3 3 4" xfId="27707"/>
    <cellStyle name="Обычный 5 3 2 4 3 3 4 2" xfId="27708"/>
    <cellStyle name="Обычный 5 3 2 4 3 3 5" xfId="27709"/>
    <cellStyle name="Обычный 5 3 2 4 3 4" xfId="27710"/>
    <cellStyle name="Обычный 5 3 2 4 3 4 2" xfId="27711"/>
    <cellStyle name="Обычный 5 3 2 4 3 5" xfId="27712"/>
    <cellStyle name="Обычный 5 3 2 4 3 5 2" xfId="27713"/>
    <cellStyle name="Обычный 5 3 2 4 3 6" xfId="27714"/>
    <cellStyle name="Обычный 5 3 2 4 3 6 2" xfId="27715"/>
    <cellStyle name="Обычный 5 3 2 4 3 7" xfId="27716"/>
    <cellStyle name="Обычный 5 3 2 4 3 7 2" xfId="27717"/>
    <cellStyle name="Обычный 5 3 2 4 3 8" xfId="27718"/>
    <cellStyle name="Обычный 5 3 2 4 3 8 2" xfId="27719"/>
    <cellStyle name="Обычный 5 3 2 4 3 9" xfId="27720"/>
    <cellStyle name="Обычный 5 3 2 4 3 9 2" xfId="27721"/>
    <cellStyle name="Обычный 5 3 2 4 4" xfId="27722"/>
    <cellStyle name="Обычный 5 3 2 4 4 2" xfId="27723"/>
    <cellStyle name="Обычный 5 3 2 4 4 2 2" xfId="27724"/>
    <cellStyle name="Обычный 5 3 2 4 4 2 2 2" xfId="27725"/>
    <cellStyle name="Обычный 5 3 2 4 4 2 3" xfId="27726"/>
    <cellStyle name="Обычный 5 3 2 4 4 2 3 2" xfId="27727"/>
    <cellStyle name="Обычный 5 3 2 4 4 2 4" xfId="27728"/>
    <cellStyle name="Обычный 5 3 2 4 4 2 4 2" xfId="27729"/>
    <cellStyle name="Обычный 5 3 2 4 4 2 5" xfId="27730"/>
    <cellStyle name="Обычный 5 3 2 4 4 2 5 2" xfId="27731"/>
    <cellStyle name="Обычный 5 3 2 4 4 2 6" xfId="27732"/>
    <cellStyle name="Обычный 5 3 2 4 4 3" xfId="27733"/>
    <cellStyle name="Обычный 5 3 2 4 4 3 2" xfId="27734"/>
    <cellStyle name="Обычный 5 3 2 4 4 4" xfId="27735"/>
    <cellStyle name="Обычный 5 3 2 4 4 4 2" xfId="27736"/>
    <cellStyle name="Обычный 5 3 2 4 4 5" xfId="27737"/>
    <cellStyle name="Обычный 5 3 2 4 4 5 2" xfId="27738"/>
    <cellStyle name="Обычный 5 3 2 4 4 6" xfId="27739"/>
    <cellStyle name="Обычный 5 3 2 4 4 6 2" xfId="27740"/>
    <cellStyle name="Обычный 5 3 2 4 4 7" xfId="27741"/>
    <cellStyle name="Обычный 5 3 2 4 5" xfId="27742"/>
    <cellStyle name="Обычный 5 3 2 4 5 2" xfId="27743"/>
    <cellStyle name="Обычный 5 3 2 4 5 2 2" xfId="27744"/>
    <cellStyle name="Обычный 5 3 2 4 5 3" xfId="27745"/>
    <cellStyle name="Обычный 5 3 2 4 5 3 2" xfId="27746"/>
    <cellStyle name="Обычный 5 3 2 4 5 4" xfId="27747"/>
    <cellStyle name="Обычный 5 3 2 4 5 4 2" xfId="27748"/>
    <cellStyle name="Обычный 5 3 2 4 5 5" xfId="27749"/>
    <cellStyle name="Обычный 5 3 2 4 5 5 2" xfId="27750"/>
    <cellStyle name="Обычный 5 3 2 4 5 6" xfId="27751"/>
    <cellStyle name="Обычный 5 3 2 4 6" xfId="27752"/>
    <cellStyle name="Обычный 5 3 2 4 6 2" xfId="27753"/>
    <cellStyle name="Обычный 5 3 2 4 6 2 2" xfId="27754"/>
    <cellStyle name="Обычный 5 3 2 4 6 3" xfId="27755"/>
    <cellStyle name="Обычный 5 3 2 4 6 3 2" xfId="27756"/>
    <cellStyle name="Обычный 5 3 2 4 6 4" xfId="27757"/>
    <cellStyle name="Обычный 5 3 2 4 6 4 2" xfId="27758"/>
    <cellStyle name="Обычный 5 3 2 4 6 5" xfId="27759"/>
    <cellStyle name="Обычный 5 3 2 4 7" xfId="27760"/>
    <cellStyle name="Обычный 5 3 2 4 7 2" xfId="27761"/>
    <cellStyle name="Обычный 5 3 2 4 8" xfId="27762"/>
    <cellStyle name="Обычный 5 3 2 4 8 2" xfId="27763"/>
    <cellStyle name="Обычный 5 3 2 4 9" xfId="27764"/>
    <cellStyle name="Обычный 5 3 2 4 9 2" xfId="27765"/>
    <cellStyle name="Обычный 5 3 2 5" xfId="27766"/>
    <cellStyle name="Обычный 5 3 2 5 10" xfId="27767"/>
    <cellStyle name="Обычный 5 3 2 5 10 2" xfId="27768"/>
    <cellStyle name="Обычный 5 3 2 5 11" xfId="27769"/>
    <cellStyle name="Обычный 5 3 2 5 11 2" xfId="27770"/>
    <cellStyle name="Обычный 5 3 2 5 12" xfId="27771"/>
    <cellStyle name="Обычный 5 3 2 5 2" xfId="27772"/>
    <cellStyle name="Обычный 5 3 2 5 2 10" xfId="27773"/>
    <cellStyle name="Обычный 5 3 2 5 2 10 2" xfId="27774"/>
    <cellStyle name="Обычный 5 3 2 5 2 11" xfId="27775"/>
    <cellStyle name="Обычный 5 3 2 5 2 2" xfId="27776"/>
    <cellStyle name="Обычный 5 3 2 5 2 2 10" xfId="27777"/>
    <cellStyle name="Обычный 5 3 2 5 2 2 2" xfId="27778"/>
    <cellStyle name="Обычный 5 3 2 5 2 2 2 2" xfId="27779"/>
    <cellStyle name="Обычный 5 3 2 5 2 2 2 2 2" xfId="27780"/>
    <cellStyle name="Обычный 5 3 2 5 2 2 2 3" xfId="27781"/>
    <cellStyle name="Обычный 5 3 2 5 2 2 2 3 2" xfId="27782"/>
    <cellStyle name="Обычный 5 3 2 5 2 2 2 4" xfId="27783"/>
    <cellStyle name="Обычный 5 3 2 5 2 2 2 4 2" xfId="27784"/>
    <cellStyle name="Обычный 5 3 2 5 2 2 2 5" xfId="27785"/>
    <cellStyle name="Обычный 5 3 2 5 2 2 2 5 2" xfId="27786"/>
    <cellStyle name="Обычный 5 3 2 5 2 2 2 6" xfId="27787"/>
    <cellStyle name="Обычный 5 3 2 5 2 2 3" xfId="27788"/>
    <cellStyle name="Обычный 5 3 2 5 2 2 3 2" xfId="27789"/>
    <cellStyle name="Обычный 5 3 2 5 2 2 3 2 2" xfId="27790"/>
    <cellStyle name="Обычный 5 3 2 5 2 2 3 3" xfId="27791"/>
    <cellStyle name="Обычный 5 3 2 5 2 2 3 3 2" xfId="27792"/>
    <cellStyle name="Обычный 5 3 2 5 2 2 3 4" xfId="27793"/>
    <cellStyle name="Обычный 5 3 2 5 2 2 3 4 2" xfId="27794"/>
    <cellStyle name="Обычный 5 3 2 5 2 2 3 5" xfId="27795"/>
    <cellStyle name="Обычный 5 3 2 5 2 2 4" xfId="27796"/>
    <cellStyle name="Обычный 5 3 2 5 2 2 4 2" xfId="27797"/>
    <cellStyle name="Обычный 5 3 2 5 2 2 5" xfId="27798"/>
    <cellStyle name="Обычный 5 3 2 5 2 2 5 2" xfId="27799"/>
    <cellStyle name="Обычный 5 3 2 5 2 2 6" xfId="27800"/>
    <cellStyle name="Обычный 5 3 2 5 2 2 6 2" xfId="27801"/>
    <cellStyle name="Обычный 5 3 2 5 2 2 7" xfId="27802"/>
    <cellStyle name="Обычный 5 3 2 5 2 2 7 2" xfId="27803"/>
    <cellStyle name="Обычный 5 3 2 5 2 2 8" xfId="27804"/>
    <cellStyle name="Обычный 5 3 2 5 2 2 8 2" xfId="27805"/>
    <cellStyle name="Обычный 5 3 2 5 2 2 9" xfId="27806"/>
    <cellStyle name="Обычный 5 3 2 5 2 2 9 2" xfId="27807"/>
    <cellStyle name="Обычный 5 3 2 5 2 3" xfId="27808"/>
    <cellStyle name="Обычный 5 3 2 5 2 3 2" xfId="27809"/>
    <cellStyle name="Обычный 5 3 2 5 2 3 2 2" xfId="27810"/>
    <cellStyle name="Обычный 5 3 2 5 2 3 3" xfId="27811"/>
    <cellStyle name="Обычный 5 3 2 5 2 3 3 2" xfId="27812"/>
    <cellStyle name="Обычный 5 3 2 5 2 3 4" xfId="27813"/>
    <cellStyle name="Обычный 5 3 2 5 2 3 4 2" xfId="27814"/>
    <cellStyle name="Обычный 5 3 2 5 2 3 5" xfId="27815"/>
    <cellStyle name="Обычный 5 3 2 5 2 3 5 2" xfId="27816"/>
    <cellStyle name="Обычный 5 3 2 5 2 3 6" xfId="27817"/>
    <cellStyle name="Обычный 5 3 2 5 2 4" xfId="27818"/>
    <cellStyle name="Обычный 5 3 2 5 2 4 2" xfId="27819"/>
    <cellStyle name="Обычный 5 3 2 5 2 4 2 2" xfId="27820"/>
    <cellStyle name="Обычный 5 3 2 5 2 4 3" xfId="27821"/>
    <cellStyle name="Обычный 5 3 2 5 2 4 3 2" xfId="27822"/>
    <cellStyle name="Обычный 5 3 2 5 2 4 4" xfId="27823"/>
    <cellStyle name="Обычный 5 3 2 5 2 4 4 2" xfId="27824"/>
    <cellStyle name="Обычный 5 3 2 5 2 4 5" xfId="27825"/>
    <cellStyle name="Обычный 5 3 2 5 2 5" xfId="27826"/>
    <cellStyle name="Обычный 5 3 2 5 2 5 2" xfId="27827"/>
    <cellStyle name="Обычный 5 3 2 5 2 6" xfId="27828"/>
    <cellStyle name="Обычный 5 3 2 5 2 6 2" xfId="27829"/>
    <cellStyle name="Обычный 5 3 2 5 2 7" xfId="27830"/>
    <cellStyle name="Обычный 5 3 2 5 2 7 2" xfId="27831"/>
    <cellStyle name="Обычный 5 3 2 5 2 8" xfId="27832"/>
    <cellStyle name="Обычный 5 3 2 5 2 8 2" xfId="27833"/>
    <cellStyle name="Обычный 5 3 2 5 2 9" xfId="27834"/>
    <cellStyle name="Обычный 5 3 2 5 2 9 2" xfId="27835"/>
    <cellStyle name="Обычный 5 3 2 5 3" xfId="27836"/>
    <cellStyle name="Обычный 5 3 2 5 3 10" xfId="27837"/>
    <cellStyle name="Обычный 5 3 2 5 3 2" xfId="27838"/>
    <cellStyle name="Обычный 5 3 2 5 3 2 2" xfId="27839"/>
    <cellStyle name="Обычный 5 3 2 5 3 2 2 2" xfId="27840"/>
    <cellStyle name="Обычный 5 3 2 5 3 2 3" xfId="27841"/>
    <cellStyle name="Обычный 5 3 2 5 3 2 3 2" xfId="27842"/>
    <cellStyle name="Обычный 5 3 2 5 3 2 4" xfId="27843"/>
    <cellStyle name="Обычный 5 3 2 5 3 2 4 2" xfId="27844"/>
    <cellStyle name="Обычный 5 3 2 5 3 2 5" xfId="27845"/>
    <cellStyle name="Обычный 5 3 2 5 3 2 5 2" xfId="27846"/>
    <cellStyle name="Обычный 5 3 2 5 3 2 6" xfId="27847"/>
    <cellStyle name="Обычный 5 3 2 5 3 3" xfId="27848"/>
    <cellStyle name="Обычный 5 3 2 5 3 3 2" xfId="27849"/>
    <cellStyle name="Обычный 5 3 2 5 3 3 2 2" xfId="27850"/>
    <cellStyle name="Обычный 5 3 2 5 3 3 3" xfId="27851"/>
    <cellStyle name="Обычный 5 3 2 5 3 3 3 2" xfId="27852"/>
    <cellStyle name="Обычный 5 3 2 5 3 3 4" xfId="27853"/>
    <cellStyle name="Обычный 5 3 2 5 3 3 4 2" xfId="27854"/>
    <cellStyle name="Обычный 5 3 2 5 3 3 5" xfId="27855"/>
    <cellStyle name="Обычный 5 3 2 5 3 4" xfId="27856"/>
    <cellStyle name="Обычный 5 3 2 5 3 4 2" xfId="27857"/>
    <cellStyle name="Обычный 5 3 2 5 3 5" xfId="27858"/>
    <cellStyle name="Обычный 5 3 2 5 3 5 2" xfId="27859"/>
    <cellStyle name="Обычный 5 3 2 5 3 6" xfId="27860"/>
    <cellStyle name="Обычный 5 3 2 5 3 6 2" xfId="27861"/>
    <cellStyle name="Обычный 5 3 2 5 3 7" xfId="27862"/>
    <cellStyle name="Обычный 5 3 2 5 3 7 2" xfId="27863"/>
    <cellStyle name="Обычный 5 3 2 5 3 8" xfId="27864"/>
    <cellStyle name="Обычный 5 3 2 5 3 8 2" xfId="27865"/>
    <cellStyle name="Обычный 5 3 2 5 3 9" xfId="27866"/>
    <cellStyle name="Обычный 5 3 2 5 3 9 2" xfId="27867"/>
    <cellStyle name="Обычный 5 3 2 5 4" xfId="27868"/>
    <cellStyle name="Обычный 5 3 2 5 4 2" xfId="27869"/>
    <cellStyle name="Обычный 5 3 2 5 4 2 2" xfId="27870"/>
    <cellStyle name="Обычный 5 3 2 5 4 3" xfId="27871"/>
    <cellStyle name="Обычный 5 3 2 5 4 3 2" xfId="27872"/>
    <cellStyle name="Обычный 5 3 2 5 4 4" xfId="27873"/>
    <cellStyle name="Обычный 5 3 2 5 4 4 2" xfId="27874"/>
    <cellStyle name="Обычный 5 3 2 5 4 5" xfId="27875"/>
    <cellStyle name="Обычный 5 3 2 5 4 5 2" xfId="27876"/>
    <cellStyle name="Обычный 5 3 2 5 4 6" xfId="27877"/>
    <cellStyle name="Обычный 5 3 2 5 5" xfId="27878"/>
    <cellStyle name="Обычный 5 3 2 5 5 2" xfId="27879"/>
    <cellStyle name="Обычный 5 3 2 5 5 2 2" xfId="27880"/>
    <cellStyle name="Обычный 5 3 2 5 5 3" xfId="27881"/>
    <cellStyle name="Обычный 5 3 2 5 5 3 2" xfId="27882"/>
    <cellStyle name="Обычный 5 3 2 5 5 4" xfId="27883"/>
    <cellStyle name="Обычный 5 3 2 5 5 4 2" xfId="27884"/>
    <cellStyle name="Обычный 5 3 2 5 5 5" xfId="27885"/>
    <cellStyle name="Обычный 5 3 2 5 6" xfId="27886"/>
    <cellStyle name="Обычный 5 3 2 5 6 2" xfId="27887"/>
    <cellStyle name="Обычный 5 3 2 5 7" xfId="27888"/>
    <cellStyle name="Обычный 5 3 2 5 7 2" xfId="27889"/>
    <cellStyle name="Обычный 5 3 2 5 8" xfId="27890"/>
    <cellStyle name="Обычный 5 3 2 5 8 2" xfId="27891"/>
    <cellStyle name="Обычный 5 3 2 5 9" xfId="27892"/>
    <cellStyle name="Обычный 5 3 2 5 9 2" xfId="27893"/>
    <cellStyle name="Обычный 5 3 2 6" xfId="27894"/>
    <cellStyle name="Обычный 5 3 2 6 10" xfId="27895"/>
    <cellStyle name="Обычный 5 3 2 6 10 2" xfId="27896"/>
    <cellStyle name="Обычный 5 3 2 6 11" xfId="27897"/>
    <cellStyle name="Обычный 5 3 2 6 11 2" xfId="27898"/>
    <cellStyle name="Обычный 5 3 2 6 12" xfId="27899"/>
    <cellStyle name="Обычный 5 3 2 6 2" xfId="27900"/>
    <cellStyle name="Обычный 5 3 2 6 2 10" xfId="27901"/>
    <cellStyle name="Обычный 5 3 2 6 2 10 2" xfId="27902"/>
    <cellStyle name="Обычный 5 3 2 6 2 11" xfId="27903"/>
    <cellStyle name="Обычный 5 3 2 6 2 2" xfId="27904"/>
    <cellStyle name="Обычный 5 3 2 6 2 2 10" xfId="27905"/>
    <cellStyle name="Обычный 5 3 2 6 2 2 2" xfId="27906"/>
    <cellStyle name="Обычный 5 3 2 6 2 2 2 2" xfId="27907"/>
    <cellStyle name="Обычный 5 3 2 6 2 2 2 2 2" xfId="27908"/>
    <cellStyle name="Обычный 5 3 2 6 2 2 2 3" xfId="27909"/>
    <cellStyle name="Обычный 5 3 2 6 2 2 2 3 2" xfId="27910"/>
    <cellStyle name="Обычный 5 3 2 6 2 2 2 4" xfId="27911"/>
    <cellStyle name="Обычный 5 3 2 6 2 2 2 4 2" xfId="27912"/>
    <cellStyle name="Обычный 5 3 2 6 2 2 2 5" xfId="27913"/>
    <cellStyle name="Обычный 5 3 2 6 2 2 2 5 2" xfId="27914"/>
    <cellStyle name="Обычный 5 3 2 6 2 2 2 6" xfId="27915"/>
    <cellStyle name="Обычный 5 3 2 6 2 2 3" xfId="27916"/>
    <cellStyle name="Обычный 5 3 2 6 2 2 3 2" xfId="27917"/>
    <cellStyle name="Обычный 5 3 2 6 2 2 3 2 2" xfId="27918"/>
    <cellStyle name="Обычный 5 3 2 6 2 2 3 3" xfId="27919"/>
    <cellStyle name="Обычный 5 3 2 6 2 2 3 3 2" xfId="27920"/>
    <cellStyle name="Обычный 5 3 2 6 2 2 3 4" xfId="27921"/>
    <cellStyle name="Обычный 5 3 2 6 2 2 3 4 2" xfId="27922"/>
    <cellStyle name="Обычный 5 3 2 6 2 2 3 5" xfId="27923"/>
    <cellStyle name="Обычный 5 3 2 6 2 2 4" xfId="27924"/>
    <cellStyle name="Обычный 5 3 2 6 2 2 4 2" xfId="27925"/>
    <cellStyle name="Обычный 5 3 2 6 2 2 5" xfId="27926"/>
    <cellStyle name="Обычный 5 3 2 6 2 2 5 2" xfId="27927"/>
    <cellStyle name="Обычный 5 3 2 6 2 2 6" xfId="27928"/>
    <cellStyle name="Обычный 5 3 2 6 2 2 6 2" xfId="27929"/>
    <cellStyle name="Обычный 5 3 2 6 2 2 7" xfId="27930"/>
    <cellStyle name="Обычный 5 3 2 6 2 2 7 2" xfId="27931"/>
    <cellStyle name="Обычный 5 3 2 6 2 2 8" xfId="27932"/>
    <cellStyle name="Обычный 5 3 2 6 2 2 8 2" xfId="27933"/>
    <cellStyle name="Обычный 5 3 2 6 2 2 9" xfId="27934"/>
    <cellStyle name="Обычный 5 3 2 6 2 2 9 2" xfId="27935"/>
    <cellStyle name="Обычный 5 3 2 6 2 3" xfId="27936"/>
    <cellStyle name="Обычный 5 3 2 6 2 3 2" xfId="27937"/>
    <cellStyle name="Обычный 5 3 2 6 2 3 2 2" xfId="27938"/>
    <cellStyle name="Обычный 5 3 2 6 2 3 3" xfId="27939"/>
    <cellStyle name="Обычный 5 3 2 6 2 3 3 2" xfId="27940"/>
    <cellStyle name="Обычный 5 3 2 6 2 3 4" xfId="27941"/>
    <cellStyle name="Обычный 5 3 2 6 2 3 4 2" xfId="27942"/>
    <cellStyle name="Обычный 5 3 2 6 2 3 5" xfId="27943"/>
    <cellStyle name="Обычный 5 3 2 6 2 3 5 2" xfId="27944"/>
    <cellStyle name="Обычный 5 3 2 6 2 3 6" xfId="27945"/>
    <cellStyle name="Обычный 5 3 2 6 2 4" xfId="27946"/>
    <cellStyle name="Обычный 5 3 2 6 2 4 2" xfId="27947"/>
    <cellStyle name="Обычный 5 3 2 6 2 4 2 2" xfId="27948"/>
    <cellStyle name="Обычный 5 3 2 6 2 4 3" xfId="27949"/>
    <cellStyle name="Обычный 5 3 2 6 2 4 3 2" xfId="27950"/>
    <cellStyle name="Обычный 5 3 2 6 2 4 4" xfId="27951"/>
    <cellStyle name="Обычный 5 3 2 6 2 4 4 2" xfId="27952"/>
    <cellStyle name="Обычный 5 3 2 6 2 4 5" xfId="27953"/>
    <cellStyle name="Обычный 5 3 2 6 2 5" xfId="27954"/>
    <cellStyle name="Обычный 5 3 2 6 2 5 2" xfId="27955"/>
    <cellStyle name="Обычный 5 3 2 6 2 6" xfId="27956"/>
    <cellStyle name="Обычный 5 3 2 6 2 6 2" xfId="27957"/>
    <cellStyle name="Обычный 5 3 2 6 2 7" xfId="27958"/>
    <cellStyle name="Обычный 5 3 2 6 2 7 2" xfId="27959"/>
    <cellStyle name="Обычный 5 3 2 6 2 8" xfId="27960"/>
    <cellStyle name="Обычный 5 3 2 6 2 8 2" xfId="27961"/>
    <cellStyle name="Обычный 5 3 2 6 2 9" xfId="27962"/>
    <cellStyle name="Обычный 5 3 2 6 2 9 2" xfId="27963"/>
    <cellStyle name="Обычный 5 3 2 6 3" xfId="27964"/>
    <cellStyle name="Обычный 5 3 2 6 3 10" xfId="27965"/>
    <cellStyle name="Обычный 5 3 2 6 3 2" xfId="27966"/>
    <cellStyle name="Обычный 5 3 2 6 3 2 2" xfId="27967"/>
    <cellStyle name="Обычный 5 3 2 6 3 2 2 2" xfId="27968"/>
    <cellStyle name="Обычный 5 3 2 6 3 2 3" xfId="27969"/>
    <cellStyle name="Обычный 5 3 2 6 3 2 3 2" xfId="27970"/>
    <cellStyle name="Обычный 5 3 2 6 3 2 4" xfId="27971"/>
    <cellStyle name="Обычный 5 3 2 6 3 2 4 2" xfId="27972"/>
    <cellStyle name="Обычный 5 3 2 6 3 2 5" xfId="27973"/>
    <cellStyle name="Обычный 5 3 2 6 3 2 5 2" xfId="27974"/>
    <cellStyle name="Обычный 5 3 2 6 3 2 6" xfId="27975"/>
    <cellStyle name="Обычный 5 3 2 6 3 3" xfId="27976"/>
    <cellStyle name="Обычный 5 3 2 6 3 3 2" xfId="27977"/>
    <cellStyle name="Обычный 5 3 2 6 3 3 2 2" xfId="27978"/>
    <cellStyle name="Обычный 5 3 2 6 3 3 3" xfId="27979"/>
    <cellStyle name="Обычный 5 3 2 6 3 3 3 2" xfId="27980"/>
    <cellStyle name="Обычный 5 3 2 6 3 3 4" xfId="27981"/>
    <cellStyle name="Обычный 5 3 2 6 3 3 4 2" xfId="27982"/>
    <cellStyle name="Обычный 5 3 2 6 3 3 5" xfId="27983"/>
    <cellStyle name="Обычный 5 3 2 6 3 4" xfId="27984"/>
    <cellStyle name="Обычный 5 3 2 6 3 4 2" xfId="27985"/>
    <cellStyle name="Обычный 5 3 2 6 3 5" xfId="27986"/>
    <cellStyle name="Обычный 5 3 2 6 3 5 2" xfId="27987"/>
    <cellStyle name="Обычный 5 3 2 6 3 6" xfId="27988"/>
    <cellStyle name="Обычный 5 3 2 6 3 6 2" xfId="27989"/>
    <cellStyle name="Обычный 5 3 2 6 3 7" xfId="27990"/>
    <cellStyle name="Обычный 5 3 2 6 3 7 2" xfId="27991"/>
    <cellStyle name="Обычный 5 3 2 6 3 8" xfId="27992"/>
    <cellStyle name="Обычный 5 3 2 6 3 8 2" xfId="27993"/>
    <cellStyle name="Обычный 5 3 2 6 3 9" xfId="27994"/>
    <cellStyle name="Обычный 5 3 2 6 3 9 2" xfId="27995"/>
    <cellStyle name="Обычный 5 3 2 6 4" xfId="27996"/>
    <cellStyle name="Обычный 5 3 2 6 4 2" xfId="27997"/>
    <cellStyle name="Обычный 5 3 2 6 4 2 2" xfId="27998"/>
    <cellStyle name="Обычный 5 3 2 6 4 3" xfId="27999"/>
    <cellStyle name="Обычный 5 3 2 6 4 3 2" xfId="28000"/>
    <cellStyle name="Обычный 5 3 2 6 4 4" xfId="28001"/>
    <cellStyle name="Обычный 5 3 2 6 4 4 2" xfId="28002"/>
    <cellStyle name="Обычный 5 3 2 6 4 5" xfId="28003"/>
    <cellStyle name="Обычный 5 3 2 6 4 5 2" xfId="28004"/>
    <cellStyle name="Обычный 5 3 2 6 4 6" xfId="28005"/>
    <cellStyle name="Обычный 5 3 2 6 5" xfId="28006"/>
    <cellStyle name="Обычный 5 3 2 6 5 2" xfId="28007"/>
    <cellStyle name="Обычный 5 3 2 6 5 2 2" xfId="28008"/>
    <cellStyle name="Обычный 5 3 2 6 5 3" xfId="28009"/>
    <cellStyle name="Обычный 5 3 2 6 5 3 2" xfId="28010"/>
    <cellStyle name="Обычный 5 3 2 6 5 4" xfId="28011"/>
    <cellStyle name="Обычный 5 3 2 6 5 4 2" xfId="28012"/>
    <cellStyle name="Обычный 5 3 2 6 5 5" xfId="28013"/>
    <cellStyle name="Обычный 5 3 2 6 6" xfId="28014"/>
    <cellStyle name="Обычный 5 3 2 6 6 2" xfId="28015"/>
    <cellStyle name="Обычный 5 3 2 6 7" xfId="28016"/>
    <cellStyle name="Обычный 5 3 2 6 7 2" xfId="28017"/>
    <cellStyle name="Обычный 5 3 2 6 8" xfId="28018"/>
    <cellStyle name="Обычный 5 3 2 6 8 2" xfId="28019"/>
    <cellStyle name="Обычный 5 3 2 6 9" xfId="28020"/>
    <cellStyle name="Обычный 5 3 2 6 9 2" xfId="28021"/>
    <cellStyle name="Обычный 5 3 2 7" xfId="28022"/>
    <cellStyle name="Обычный 5 3 2 7 10" xfId="28023"/>
    <cellStyle name="Обычный 5 3 2 7 10 2" xfId="28024"/>
    <cellStyle name="Обычный 5 3 2 7 11" xfId="28025"/>
    <cellStyle name="Обычный 5 3 2 7 11 2" xfId="28026"/>
    <cellStyle name="Обычный 5 3 2 7 12" xfId="28027"/>
    <cellStyle name="Обычный 5 3 2 7 2" xfId="28028"/>
    <cellStyle name="Обычный 5 3 2 7 2 10" xfId="28029"/>
    <cellStyle name="Обычный 5 3 2 7 2 10 2" xfId="28030"/>
    <cellStyle name="Обычный 5 3 2 7 2 11" xfId="28031"/>
    <cellStyle name="Обычный 5 3 2 7 2 2" xfId="28032"/>
    <cellStyle name="Обычный 5 3 2 7 2 2 10" xfId="28033"/>
    <cellStyle name="Обычный 5 3 2 7 2 2 2" xfId="28034"/>
    <cellStyle name="Обычный 5 3 2 7 2 2 2 2" xfId="28035"/>
    <cellStyle name="Обычный 5 3 2 7 2 2 2 2 2" xfId="28036"/>
    <cellStyle name="Обычный 5 3 2 7 2 2 2 3" xfId="28037"/>
    <cellStyle name="Обычный 5 3 2 7 2 2 2 3 2" xfId="28038"/>
    <cellStyle name="Обычный 5 3 2 7 2 2 2 4" xfId="28039"/>
    <cellStyle name="Обычный 5 3 2 7 2 2 2 4 2" xfId="28040"/>
    <cellStyle name="Обычный 5 3 2 7 2 2 2 5" xfId="28041"/>
    <cellStyle name="Обычный 5 3 2 7 2 2 2 5 2" xfId="28042"/>
    <cellStyle name="Обычный 5 3 2 7 2 2 2 6" xfId="28043"/>
    <cellStyle name="Обычный 5 3 2 7 2 2 3" xfId="28044"/>
    <cellStyle name="Обычный 5 3 2 7 2 2 3 2" xfId="28045"/>
    <cellStyle name="Обычный 5 3 2 7 2 2 3 2 2" xfId="28046"/>
    <cellStyle name="Обычный 5 3 2 7 2 2 3 3" xfId="28047"/>
    <cellStyle name="Обычный 5 3 2 7 2 2 3 3 2" xfId="28048"/>
    <cellStyle name="Обычный 5 3 2 7 2 2 3 4" xfId="28049"/>
    <cellStyle name="Обычный 5 3 2 7 2 2 3 4 2" xfId="28050"/>
    <cellStyle name="Обычный 5 3 2 7 2 2 3 5" xfId="28051"/>
    <cellStyle name="Обычный 5 3 2 7 2 2 4" xfId="28052"/>
    <cellStyle name="Обычный 5 3 2 7 2 2 4 2" xfId="28053"/>
    <cellStyle name="Обычный 5 3 2 7 2 2 5" xfId="28054"/>
    <cellStyle name="Обычный 5 3 2 7 2 2 5 2" xfId="28055"/>
    <cellStyle name="Обычный 5 3 2 7 2 2 6" xfId="28056"/>
    <cellStyle name="Обычный 5 3 2 7 2 2 6 2" xfId="28057"/>
    <cellStyle name="Обычный 5 3 2 7 2 2 7" xfId="28058"/>
    <cellStyle name="Обычный 5 3 2 7 2 2 7 2" xfId="28059"/>
    <cellStyle name="Обычный 5 3 2 7 2 2 8" xfId="28060"/>
    <cellStyle name="Обычный 5 3 2 7 2 2 8 2" xfId="28061"/>
    <cellStyle name="Обычный 5 3 2 7 2 2 9" xfId="28062"/>
    <cellStyle name="Обычный 5 3 2 7 2 2 9 2" xfId="28063"/>
    <cellStyle name="Обычный 5 3 2 7 2 3" xfId="28064"/>
    <cellStyle name="Обычный 5 3 2 7 2 3 2" xfId="28065"/>
    <cellStyle name="Обычный 5 3 2 7 2 3 2 2" xfId="28066"/>
    <cellStyle name="Обычный 5 3 2 7 2 3 3" xfId="28067"/>
    <cellStyle name="Обычный 5 3 2 7 2 3 3 2" xfId="28068"/>
    <cellStyle name="Обычный 5 3 2 7 2 3 4" xfId="28069"/>
    <cellStyle name="Обычный 5 3 2 7 2 3 4 2" xfId="28070"/>
    <cellStyle name="Обычный 5 3 2 7 2 3 5" xfId="28071"/>
    <cellStyle name="Обычный 5 3 2 7 2 3 5 2" xfId="28072"/>
    <cellStyle name="Обычный 5 3 2 7 2 3 6" xfId="28073"/>
    <cellStyle name="Обычный 5 3 2 7 2 4" xfId="28074"/>
    <cellStyle name="Обычный 5 3 2 7 2 4 2" xfId="28075"/>
    <cellStyle name="Обычный 5 3 2 7 2 4 2 2" xfId="28076"/>
    <cellStyle name="Обычный 5 3 2 7 2 4 3" xfId="28077"/>
    <cellStyle name="Обычный 5 3 2 7 2 4 3 2" xfId="28078"/>
    <cellStyle name="Обычный 5 3 2 7 2 4 4" xfId="28079"/>
    <cellStyle name="Обычный 5 3 2 7 2 4 4 2" xfId="28080"/>
    <cellStyle name="Обычный 5 3 2 7 2 4 5" xfId="28081"/>
    <cellStyle name="Обычный 5 3 2 7 2 5" xfId="28082"/>
    <cellStyle name="Обычный 5 3 2 7 2 5 2" xfId="28083"/>
    <cellStyle name="Обычный 5 3 2 7 2 6" xfId="28084"/>
    <cellStyle name="Обычный 5 3 2 7 2 6 2" xfId="28085"/>
    <cellStyle name="Обычный 5 3 2 7 2 7" xfId="28086"/>
    <cellStyle name="Обычный 5 3 2 7 2 7 2" xfId="28087"/>
    <cellStyle name="Обычный 5 3 2 7 2 8" xfId="28088"/>
    <cellStyle name="Обычный 5 3 2 7 2 8 2" xfId="28089"/>
    <cellStyle name="Обычный 5 3 2 7 2 9" xfId="28090"/>
    <cellStyle name="Обычный 5 3 2 7 2 9 2" xfId="28091"/>
    <cellStyle name="Обычный 5 3 2 7 3" xfId="28092"/>
    <cellStyle name="Обычный 5 3 2 7 3 10" xfId="28093"/>
    <cellStyle name="Обычный 5 3 2 7 3 2" xfId="28094"/>
    <cellStyle name="Обычный 5 3 2 7 3 2 2" xfId="28095"/>
    <cellStyle name="Обычный 5 3 2 7 3 2 2 2" xfId="28096"/>
    <cellStyle name="Обычный 5 3 2 7 3 2 3" xfId="28097"/>
    <cellStyle name="Обычный 5 3 2 7 3 2 3 2" xfId="28098"/>
    <cellStyle name="Обычный 5 3 2 7 3 2 4" xfId="28099"/>
    <cellStyle name="Обычный 5 3 2 7 3 2 4 2" xfId="28100"/>
    <cellStyle name="Обычный 5 3 2 7 3 2 5" xfId="28101"/>
    <cellStyle name="Обычный 5 3 2 7 3 2 5 2" xfId="28102"/>
    <cellStyle name="Обычный 5 3 2 7 3 2 6" xfId="28103"/>
    <cellStyle name="Обычный 5 3 2 7 3 3" xfId="28104"/>
    <cellStyle name="Обычный 5 3 2 7 3 3 2" xfId="28105"/>
    <cellStyle name="Обычный 5 3 2 7 3 3 2 2" xfId="28106"/>
    <cellStyle name="Обычный 5 3 2 7 3 3 3" xfId="28107"/>
    <cellStyle name="Обычный 5 3 2 7 3 3 3 2" xfId="28108"/>
    <cellStyle name="Обычный 5 3 2 7 3 3 4" xfId="28109"/>
    <cellStyle name="Обычный 5 3 2 7 3 3 4 2" xfId="28110"/>
    <cellStyle name="Обычный 5 3 2 7 3 3 5" xfId="28111"/>
    <cellStyle name="Обычный 5 3 2 7 3 4" xfId="28112"/>
    <cellStyle name="Обычный 5 3 2 7 3 4 2" xfId="28113"/>
    <cellStyle name="Обычный 5 3 2 7 3 5" xfId="28114"/>
    <cellStyle name="Обычный 5 3 2 7 3 5 2" xfId="28115"/>
    <cellStyle name="Обычный 5 3 2 7 3 6" xfId="28116"/>
    <cellStyle name="Обычный 5 3 2 7 3 6 2" xfId="28117"/>
    <cellStyle name="Обычный 5 3 2 7 3 7" xfId="28118"/>
    <cellStyle name="Обычный 5 3 2 7 3 7 2" xfId="28119"/>
    <cellStyle name="Обычный 5 3 2 7 3 8" xfId="28120"/>
    <cellStyle name="Обычный 5 3 2 7 3 8 2" xfId="28121"/>
    <cellStyle name="Обычный 5 3 2 7 3 9" xfId="28122"/>
    <cellStyle name="Обычный 5 3 2 7 3 9 2" xfId="28123"/>
    <cellStyle name="Обычный 5 3 2 7 4" xfId="28124"/>
    <cellStyle name="Обычный 5 3 2 7 4 2" xfId="28125"/>
    <cellStyle name="Обычный 5 3 2 7 4 2 2" xfId="28126"/>
    <cellStyle name="Обычный 5 3 2 7 4 3" xfId="28127"/>
    <cellStyle name="Обычный 5 3 2 7 4 3 2" xfId="28128"/>
    <cellStyle name="Обычный 5 3 2 7 4 4" xfId="28129"/>
    <cellStyle name="Обычный 5 3 2 7 4 4 2" xfId="28130"/>
    <cellStyle name="Обычный 5 3 2 7 4 5" xfId="28131"/>
    <cellStyle name="Обычный 5 3 2 7 4 5 2" xfId="28132"/>
    <cellStyle name="Обычный 5 3 2 7 4 6" xfId="28133"/>
    <cellStyle name="Обычный 5 3 2 7 5" xfId="28134"/>
    <cellStyle name="Обычный 5 3 2 7 5 2" xfId="28135"/>
    <cellStyle name="Обычный 5 3 2 7 5 2 2" xfId="28136"/>
    <cellStyle name="Обычный 5 3 2 7 5 3" xfId="28137"/>
    <cellStyle name="Обычный 5 3 2 7 5 3 2" xfId="28138"/>
    <cellStyle name="Обычный 5 3 2 7 5 4" xfId="28139"/>
    <cellStyle name="Обычный 5 3 2 7 5 4 2" xfId="28140"/>
    <cellStyle name="Обычный 5 3 2 7 5 5" xfId="28141"/>
    <cellStyle name="Обычный 5 3 2 7 6" xfId="28142"/>
    <cellStyle name="Обычный 5 3 2 7 6 2" xfId="28143"/>
    <cellStyle name="Обычный 5 3 2 7 7" xfId="28144"/>
    <cellStyle name="Обычный 5 3 2 7 7 2" xfId="28145"/>
    <cellStyle name="Обычный 5 3 2 7 8" xfId="28146"/>
    <cellStyle name="Обычный 5 3 2 7 8 2" xfId="28147"/>
    <cellStyle name="Обычный 5 3 2 7 9" xfId="28148"/>
    <cellStyle name="Обычный 5 3 2 7 9 2" xfId="28149"/>
    <cellStyle name="Обычный 5 3 2 8" xfId="28150"/>
    <cellStyle name="Обычный 5 3 2 8 10" xfId="28151"/>
    <cellStyle name="Обычный 5 3 2 8 10 2" xfId="28152"/>
    <cellStyle name="Обычный 5 3 2 8 11" xfId="28153"/>
    <cellStyle name="Обычный 5 3 2 8 11 2" xfId="28154"/>
    <cellStyle name="Обычный 5 3 2 8 12" xfId="28155"/>
    <cellStyle name="Обычный 5 3 2 8 2" xfId="28156"/>
    <cellStyle name="Обычный 5 3 2 8 2 10" xfId="28157"/>
    <cellStyle name="Обычный 5 3 2 8 2 10 2" xfId="28158"/>
    <cellStyle name="Обычный 5 3 2 8 2 11" xfId="28159"/>
    <cellStyle name="Обычный 5 3 2 8 2 2" xfId="28160"/>
    <cellStyle name="Обычный 5 3 2 8 2 2 10" xfId="28161"/>
    <cellStyle name="Обычный 5 3 2 8 2 2 2" xfId="28162"/>
    <cellStyle name="Обычный 5 3 2 8 2 2 2 2" xfId="28163"/>
    <cellStyle name="Обычный 5 3 2 8 2 2 2 2 2" xfId="28164"/>
    <cellStyle name="Обычный 5 3 2 8 2 2 2 3" xfId="28165"/>
    <cellStyle name="Обычный 5 3 2 8 2 2 2 3 2" xfId="28166"/>
    <cellStyle name="Обычный 5 3 2 8 2 2 2 4" xfId="28167"/>
    <cellStyle name="Обычный 5 3 2 8 2 2 2 4 2" xfId="28168"/>
    <cellStyle name="Обычный 5 3 2 8 2 2 2 5" xfId="28169"/>
    <cellStyle name="Обычный 5 3 2 8 2 2 2 5 2" xfId="28170"/>
    <cellStyle name="Обычный 5 3 2 8 2 2 2 6" xfId="28171"/>
    <cellStyle name="Обычный 5 3 2 8 2 2 3" xfId="28172"/>
    <cellStyle name="Обычный 5 3 2 8 2 2 3 2" xfId="28173"/>
    <cellStyle name="Обычный 5 3 2 8 2 2 3 2 2" xfId="28174"/>
    <cellStyle name="Обычный 5 3 2 8 2 2 3 3" xfId="28175"/>
    <cellStyle name="Обычный 5 3 2 8 2 2 3 3 2" xfId="28176"/>
    <cellStyle name="Обычный 5 3 2 8 2 2 3 4" xfId="28177"/>
    <cellStyle name="Обычный 5 3 2 8 2 2 3 4 2" xfId="28178"/>
    <cellStyle name="Обычный 5 3 2 8 2 2 3 5" xfId="28179"/>
    <cellStyle name="Обычный 5 3 2 8 2 2 4" xfId="28180"/>
    <cellStyle name="Обычный 5 3 2 8 2 2 4 2" xfId="28181"/>
    <cellStyle name="Обычный 5 3 2 8 2 2 5" xfId="28182"/>
    <cellStyle name="Обычный 5 3 2 8 2 2 5 2" xfId="28183"/>
    <cellStyle name="Обычный 5 3 2 8 2 2 6" xfId="28184"/>
    <cellStyle name="Обычный 5 3 2 8 2 2 6 2" xfId="28185"/>
    <cellStyle name="Обычный 5 3 2 8 2 2 7" xfId="28186"/>
    <cellStyle name="Обычный 5 3 2 8 2 2 7 2" xfId="28187"/>
    <cellStyle name="Обычный 5 3 2 8 2 2 8" xfId="28188"/>
    <cellStyle name="Обычный 5 3 2 8 2 2 8 2" xfId="28189"/>
    <cellStyle name="Обычный 5 3 2 8 2 2 9" xfId="28190"/>
    <cellStyle name="Обычный 5 3 2 8 2 2 9 2" xfId="28191"/>
    <cellStyle name="Обычный 5 3 2 8 2 3" xfId="28192"/>
    <cellStyle name="Обычный 5 3 2 8 2 3 2" xfId="28193"/>
    <cellStyle name="Обычный 5 3 2 8 2 3 2 2" xfId="28194"/>
    <cellStyle name="Обычный 5 3 2 8 2 3 3" xfId="28195"/>
    <cellStyle name="Обычный 5 3 2 8 2 3 3 2" xfId="28196"/>
    <cellStyle name="Обычный 5 3 2 8 2 3 4" xfId="28197"/>
    <cellStyle name="Обычный 5 3 2 8 2 3 4 2" xfId="28198"/>
    <cellStyle name="Обычный 5 3 2 8 2 3 5" xfId="28199"/>
    <cellStyle name="Обычный 5 3 2 8 2 3 5 2" xfId="28200"/>
    <cellStyle name="Обычный 5 3 2 8 2 3 6" xfId="28201"/>
    <cellStyle name="Обычный 5 3 2 8 2 4" xfId="28202"/>
    <cellStyle name="Обычный 5 3 2 8 2 4 2" xfId="28203"/>
    <cellStyle name="Обычный 5 3 2 8 2 4 2 2" xfId="28204"/>
    <cellStyle name="Обычный 5 3 2 8 2 4 3" xfId="28205"/>
    <cellStyle name="Обычный 5 3 2 8 2 4 3 2" xfId="28206"/>
    <cellStyle name="Обычный 5 3 2 8 2 4 4" xfId="28207"/>
    <cellStyle name="Обычный 5 3 2 8 2 4 4 2" xfId="28208"/>
    <cellStyle name="Обычный 5 3 2 8 2 4 5" xfId="28209"/>
    <cellStyle name="Обычный 5 3 2 8 2 5" xfId="28210"/>
    <cellStyle name="Обычный 5 3 2 8 2 5 2" xfId="28211"/>
    <cellStyle name="Обычный 5 3 2 8 2 6" xfId="28212"/>
    <cellStyle name="Обычный 5 3 2 8 2 6 2" xfId="28213"/>
    <cellStyle name="Обычный 5 3 2 8 2 7" xfId="28214"/>
    <cellStyle name="Обычный 5 3 2 8 2 7 2" xfId="28215"/>
    <cellStyle name="Обычный 5 3 2 8 2 8" xfId="28216"/>
    <cellStyle name="Обычный 5 3 2 8 2 8 2" xfId="28217"/>
    <cellStyle name="Обычный 5 3 2 8 2 9" xfId="28218"/>
    <cellStyle name="Обычный 5 3 2 8 2 9 2" xfId="28219"/>
    <cellStyle name="Обычный 5 3 2 8 3" xfId="28220"/>
    <cellStyle name="Обычный 5 3 2 8 3 10" xfId="28221"/>
    <cellStyle name="Обычный 5 3 2 8 3 2" xfId="28222"/>
    <cellStyle name="Обычный 5 3 2 8 3 2 2" xfId="28223"/>
    <cellStyle name="Обычный 5 3 2 8 3 2 2 2" xfId="28224"/>
    <cellStyle name="Обычный 5 3 2 8 3 2 3" xfId="28225"/>
    <cellStyle name="Обычный 5 3 2 8 3 2 3 2" xfId="28226"/>
    <cellStyle name="Обычный 5 3 2 8 3 2 4" xfId="28227"/>
    <cellStyle name="Обычный 5 3 2 8 3 2 4 2" xfId="28228"/>
    <cellStyle name="Обычный 5 3 2 8 3 2 5" xfId="28229"/>
    <cellStyle name="Обычный 5 3 2 8 3 2 5 2" xfId="28230"/>
    <cellStyle name="Обычный 5 3 2 8 3 2 6" xfId="28231"/>
    <cellStyle name="Обычный 5 3 2 8 3 3" xfId="28232"/>
    <cellStyle name="Обычный 5 3 2 8 3 3 2" xfId="28233"/>
    <cellStyle name="Обычный 5 3 2 8 3 3 2 2" xfId="28234"/>
    <cellStyle name="Обычный 5 3 2 8 3 3 3" xfId="28235"/>
    <cellStyle name="Обычный 5 3 2 8 3 3 3 2" xfId="28236"/>
    <cellStyle name="Обычный 5 3 2 8 3 3 4" xfId="28237"/>
    <cellStyle name="Обычный 5 3 2 8 3 3 4 2" xfId="28238"/>
    <cellStyle name="Обычный 5 3 2 8 3 3 5" xfId="28239"/>
    <cellStyle name="Обычный 5 3 2 8 3 4" xfId="28240"/>
    <cellStyle name="Обычный 5 3 2 8 3 4 2" xfId="28241"/>
    <cellStyle name="Обычный 5 3 2 8 3 5" xfId="28242"/>
    <cellStyle name="Обычный 5 3 2 8 3 5 2" xfId="28243"/>
    <cellStyle name="Обычный 5 3 2 8 3 6" xfId="28244"/>
    <cellStyle name="Обычный 5 3 2 8 3 6 2" xfId="28245"/>
    <cellStyle name="Обычный 5 3 2 8 3 7" xfId="28246"/>
    <cellStyle name="Обычный 5 3 2 8 3 7 2" xfId="28247"/>
    <cellStyle name="Обычный 5 3 2 8 3 8" xfId="28248"/>
    <cellStyle name="Обычный 5 3 2 8 3 8 2" xfId="28249"/>
    <cellStyle name="Обычный 5 3 2 8 3 9" xfId="28250"/>
    <cellStyle name="Обычный 5 3 2 8 3 9 2" xfId="28251"/>
    <cellStyle name="Обычный 5 3 2 8 4" xfId="28252"/>
    <cellStyle name="Обычный 5 3 2 8 4 2" xfId="28253"/>
    <cellStyle name="Обычный 5 3 2 8 4 2 2" xfId="28254"/>
    <cellStyle name="Обычный 5 3 2 8 4 3" xfId="28255"/>
    <cellStyle name="Обычный 5 3 2 8 4 3 2" xfId="28256"/>
    <cellStyle name="Обычный 5 3 2 8 4 4" xfId="28257"/>
    <cellStyle name="Обычный 5 3 2 8 4 4 2" xfId="28258"/>
    <cellStyle name="Обычный 5 3 2 8 4 5" xfId="28259"/>
    <cellStyle name="Обычный 5 3 2 8 4 5 2" xfId="28260"/>
    <cellStyle name="Обычный 5 3 2 8 4 6" xfId="28261"/>
    <cellStyle name="Обычный 5 3 2 8 5" xfId="28262"/>
    <cellStyle name="Обычный 5 3 2 8 5 2" xfId="28263"/>
    <cellStyle name="Обычный 5 3 2 8 5 2 2" xfId="28264"/>
    <cellStyle name="Обычный 5 3 2 8 5 3" xfId="28265"/>
    <cellStyle name="Обычный 5 3 2 8 5 3 2" xfId="28266"/>
    <cellStyle name="Обычный 5 3 2 8 5 4" xfId="28267"/>
    <cellStyle name="Обычный 5 3 2 8 5 4 2" xfId="28268"/>
    <cellStyle name="Обычный 5 3 2 8 5 5" xfId="28269"/>
    <cellStyle name="Обычный 5 3 2 8 6" xfId="28270"/>
    <cellStyle name="Обычный 5 3 2 8 6 2" xfId="28271"/>
    <cellStyle name="Обычный 5 3 2 8 7" xfId="28272"/>
    <cellStyle name="Обычный 5 3 2 8 7 2" xfId="28273"/>
    <cellStyle name="Обычный 5 3 2 8 8" xfId="28274"/>
    <cellStyle name="Обычный 5 3 2 8 8 2" xfId="28275"/>
    <cellStyle name="Обычный 5 3 2 8 9" xfId="28276"/>
    <cellStyle name="Обычный 5 3 2 8 9 2" xfId="28277"/>
    <cellStyle name="Обычный 5 3 2 9" xfId="28278"/>
    <cellStyle name="Обычный 5 3 2 9 10" xfId="28279"/>
    <cellStyle name="Обычный 5 3 2 9 10 2" xfId="28280"/>
    <cellStyle name="Обычный 5 3 2 9 11" xfId="28281"/>
    <cellStyle name="Обычный 5 3 2 9 11 2" xfId="28282"/>
    <cellStyle name="Обычный 5 3 2 9 12" xfId="28283"/>
    <cellStyle name="Обычный 5 3 2 9 2" xfId="28284"/>
    <cellStyle name="Обычный 5 3 2 9 2 10" xfId="28285"/>
    <cellStyle name="Обычный 5 3 2 9 2 10 2" xfId="28286"/>
    <cellStyle name="Обычный 5 3 2 9 2 11" xfId="28287"/>
    <cellStyle name="Обычный 5 3 2 9 2 2" xfId="28288"/>
    <cellStyle name="Обычный 5 3 2 9 2 2 10" xfId="28289"/>
    <cellStyle name="Обычный 5 3 2 9 2 2 2" xfId="28290"/>
    <cellStyle name="Обычный 5 3 2 9 2 2 2 2" xfId="28291"/>
    <cellStyle name="Обычный 5 3 2 9 2 2 2 2 2" xfId="28292"/>
    <cellStyle name="Обычный 5 3 2 9 2 2 2 3" xfId="28293"/>
    <cellStyle name="Обычный 5 3 2 9 2 2 2 3 2" xfId="28294"/>
    <cellStyle name="Обычный 5 3 2 9 2 2 2 4" xfId="28295"/>
    <cellStyle name="Обычный 5 3 2 9 2 2 2 4 2" xfId="28296"/>
    <cellStyle name="Обычный 5 3 2 9 2 2 2 5" xfId="28297"/>
    <cellStyle name="Обычный 5 3 2 9 2 2 2 5 2" xfId="28298"/>
    <cellStyle name="Обычный 5 3 2 9 2 2 2 6" xfId="28299"/>
    <cellStyle name="Обычный 5 3 2 9 2 2 3" xfId="28300"/>
    <cellStyle name="Обычный 5 3 2 9 2 2 3 2" xfId="28301"/>
    <cellStyle name="Обычный 5 3 2 9 2 2 3 2 2" xfId="28302"/>
    <cellStyle name="Обычный 5 3 2 9 2 2 3 3" xfId="28303"/>
    <cellStyle name="Обычный 5 3 2 9 2 2 3 3 2" xfId="28304"/>
    <cellStyle name="Обычный 5 3 2 9 2 2 3 4" xfId="28305"/>
    <cellStyle name="Обычный 5 3 2 9 2 2 3 4 2" xfId="28306"/>
    <cellStyle name="Обычный 5 3 2 9 2 2 3 5" xfId="28307"/>
    <cellStyle name="Обычный 5 3 2 9 2 2 4" xfId="28308"/>
    <cellStyle name="Обычный 5 3 2 9 2 2 4 2" xfId="28309"/>
    <cellStyle name="Обычный 5 3 2 9 2 2 5" xfId="28310"/>
    <cellStyle name="Обычный 5 3 2 9 2 2 5 2" xfId="28311"/>
    <cellStyle name="Обычный 5 3 2 9 2 2 6" xfId="28312"/>
    <cellStyle name="Обычный 5 3 2 9 2 2 6 2" xfId="28313"/>
    <cellStyle name="Обычный 5 3 2 9 2 2 7" xfId="28314"/>
    <cellStyle name="Обычный 5 3 2 9 2 2 7 2" xfId="28315"/>
    <cellStyle name="Обычный 5 3 2 9 2 2 8" xfId="28316"/>
    <cellStyle name="Обычный 5 3 2 9 2 2 8 2" xfId="28317"/>
    <cellStyle name="Обычный 5 3 2 9 2 2 9" xfId="28318"/>
    <cellStyle name="Обычный 5 3 2 9 2 2 9 2" xfId="28319"/>
    <cellStyle name="Обычный 5 3 2 9 2 3" xfId="28320"/>
    <cellStyle name="Обычный 5 3 2 9 2 3 2" xfId="28321"/>
    <cellStyle name="Обычный 5 3 2 9 2 3 2 2" xfId="28322"/>
    <cellStyle name="Обычный 5 3 2 9 2 3 3" xfId="28323"/>
    <cellStyle name="Обычный 5 3 2 9 2 3 3 2" xfId="28324"/>
    <cellStyle name="Обычный 5 3 2 9 2 3 4" xfId="28325"/>
    <cellStyle name="Обычный 5 3 2 9 2 3 4 2" xfId="28326"/>
    <cellStyle name="Обычный 5 3 2 9 2 3 5" xfId="28327"/>
    <cellStyle name="Обычный 5 3 2 9 2 3 5 2" xfId="28328"/>
    <cellStyle name="Обычный 5 3 2 9 2 3 6" xfId="28329"/>
    <cellStyle name="Обычный 5 3 2 9 2 4" xfId="28330"/>
    <cellStyle name="Обычный 5 3 2 9 2 4 2" xfId="28331"/>
    <cellStyle name="Обычный 5 3 2 9 2 4 2 2" xfId="28332"/>
    <cellStyle name="Обычный 5 3 2 9 2 4 3" xfId="28333"/>
    <cellStyle name="Обычный 5 3 2 9 2 4 3 2" xfId="28334"/>
    <cellStyle name="Обычный 5 3 2 9 2 4 4" xfId="28335"/>
    <cellStyle name="Обычный 5 3 2 9 2 4 4 2" xfId="28336"/>
    <cellStyle name="Обычный 5 3 2 9 2 4 5" xfId="28337"/>
    <cellStyle name="Обычный 5 3 2 9 2 5" xfId="28338"/>
    <cellStyle name="Обычный 5 3 2 9 2 5 2" xfId="28339"/>
    <cellStyle name="Обычный 5 3 2 9 2 6" xfId="28340"/>
    <cellStyle name="Обычный 5 3 2 9 2 6 2" xfId="28341"/>
    <cellStyle name="Обычный 5 3 2 9 2 7" xfId="28342"/>
    <cellStyle name="Обычный 5 3 2 9 2 7 2" xfId="28343"/>
    <cellStyle name="Обычный 5 3 2 9 2 8" xfId="28344"/>
    <cellStyle name="Обычный 5 3 2 9 2 8 2" xfId="28345"/>
    <cellStyle name="Обычный 5 3 2 9 2 9" xfId="28346"/>
    <cellStyle name="Обычный 5 3 2 9 2 9 2" xfId="28347"/>
    <cellStyle name="Обычный 5 3 2 9 3" xfId="28348"/>
    <cellStyle name="Обычный 5 3 2 9 3 10" xfId="28349"/>
    <cellStyle name="Обычный 5 3 2 9 3 2" xfId="28350"/>
    <cellStyle name="Обычный 5 3 2 9 3 2 2" xfId="28351"/>
    <cellStyle name="Обычный 5 3 2 9 3 2 2 2" xfId="28352"/>
    <cellStyle name="Обычный 5 3 2 9 3 2 3" xfId="28353"/>
    <cellStyle name="Обычный 5 3 2 9 3 2 3 2" xfId="28354"/>
    <cellStyle name="Обычный 5 3 2 9 3 2 4" xfId="28355"/>
    <cellStyle name="Обычный 5 3 2 9 3 2 4 2" xfId="28356"/>
    <cellStyle name="Обычный 5 3 2 9 3 2 5" xfId="28357"/>
    <cellStyle name="Обычный 5 3 2 9 3 2 5 2" xfId="28358"/>
    <cellStyle name="Обычный 5 3 2 9 3 2 6" xfId="28359"/>
    <cellStyle name="Обычный 5 3 2 9 3 3" xfId="28360"/>
    <cellStyle name="Обычный 5 3 2 9 3 3 2" xfId="28361"/>
    <cellStyle name="Обычный 5 3 2 9 3 3 2 2" xfId="28362"/>
    <cellStyle name="Обычный 5 3 2 9 3 3 3" xfId="28363"/>
    <cellStyle name="Обычный 5 3 2 9 3 3 3 2" xfId="28364"/>
    <cellStyle name="Обычный 5 3 2 9 3 3 4" xfId="28365"/>
    <cellStyle name="Обычный 5 3 2 9 3 3 4 2" xfId="28366"/>
    <cellStyle name="Обычный 5 3 2 9 3 3 5" xfId="28367"/>
    <cellStyle name="Обычный 5 3 2 9 3 4" xfId="28368"/>
    <cellStyle name="Обычный 5 3 2 9 3 4 2" xfId="28369"/>
    <cellStyle name="Обычный 5 3 2 9 3 5" xfId="28370"/>
    <cellStyle name="Обычный 5 3 2 9 3 5 2" xfId="28371"/>
    <cellStyle name="Обычный 5 3 2 9 3 6" xfId="28372"/>
    <cellStyle name="Обычный 5 3 2 9 3 6 2" xfId="28373"/>
    <cellStyle name="Обычный 5 3 2 9 3 7" xfId="28374"/>
    <cellStyle name="Обычный 5 3 2 9 3 7 2" xfId="28375"/>
    <cellStyle name="Обычный 5 3 2 9 3 8" xfId="28376"/>
    <cellStyle name="Обычный 5 3 2 9 3 8 2" xfId="28377"/>
    <cellStyle name="Обычный 5 3 2 9 3 9" xfId="28378"/>
    <cellStyle name="Обычный 5 3 2 9 3 9 2" xfId="28379"/>
    <cellStyle name="Обычный 5 3 2 9 4" xfId="28380"/>
    <cellStyle name="Обычный 5 3 2 9 4 2" xfId="28381"/>
    <cellStyle name="Обычный 5 3 2 9 4 2 2" xfId="28382"/>
    <cellStyle name="Обычный 5 3 2 9 4 3" xfId="28383"/>
    <cellStyle name="Обычный 5 3 2 9 4 3 2" xfId="28384"/>
    <cellStyle name="Обычный 5 3 2 9 4 4" xfId="28385"/>
    <cellStyle name="Обычный 5 3 2 9 4 4 2" xfId="28386"/>
    <cellStyle name="Обычный 5 3 2 9 4 5" xfId="28387"/>
    <cellStyle name="Обычный 5 3 2 9 4 5 2" xfId="28388"/>
    <cellStyle name="Обычный 5 3 2 9 4 6" xfId="28389"/>
    <cellStyle name="Обычный 5 3 2 9 5" xfId="28390"/>
    <cellStyle name="Обычный 5 3 2 9 5 2" xfId="28391"/>
    <cellStyle name="Обычный 5 3 2 9 5 2 2" xfId="28392"/>
    <cellStyle name="Обычный 5 3 2 9 5 3" xfId="28393"/>
    <cellStyle name="Обычный 5 3 2 9 5 3 2" xfId="28394"/>
    <cellStyle name="Обычный 5 3 2 9 5 4" xfId="28395"/>
    <cellStyle name="Обычный 5 3 2 9 5 4 2" xfId="28396"/>
    <cellStyle name="Обычный 5 3 2 9 5 5" xfId="28397"/>
    <cellStyle name="Обычный 5 3 2 9 6" xfId="28398"/>
    <cellStyle name="Обычный 5 3 2 9 6 2" xfId="28399"/>
    <cellStyle name="Обычный 5 3 2 9 7" xfId="28400"/>
    <cellStyle name="Обычный 5 3 2 9 7 2" xfId="28401"/>
    <cellStyle name="Обычный 5 3 2 9 8" xfId="28402"/>
    <cellStyle name="Обычный 5 3 2 9 8 2" xfId="28403"/>
    <cellStyle name="Обычный 5 3 2 9 9" xfId="28404"/>
    <cellStyle name="Обычный 5 3 2 9 9 2" xfId="28405"/>
    <cellStyle name="Обычный 5 3 20" xfId="916"/>
    <cellStyle name="Обычный 5 3 20 2" xfId="28406"/>
    <cellStyle name="Обычный 5 3 21" xfId="917"/>
    <cellStyle name="Обычный 5 3 21 2" xfId="28407"/>
    <cellStyle name="Обычный 5 3 22" xfId="918"/>
    <cellStyle name="Обычный 5 3 22 2" xfId="28408"/>
    <cellStyle name="Обычный 5 3 23" xfId="919"/>
    <cellStyle name="Обычный 5 3 23 2" xfId="28409"/>
    <cellStyle name="Обычный 5 3 24" xfId="920"/>
    <cellStyle name="Обычный 5 3 24 2" xfId="28411"/>
    <cellStyle name="Обычный 5 3 24 3" xfId="28410"/>
    <cellStyle name="Обычный 5 3 25" xfId="921"/>
    <cellStyle name="Обычный 5 3 25 2" xfId="28413"/>
    <cellStyle name="Обычный 5 3 25 3" xfId="28412"/>
    <cellStyle name="Обычный 5 3 26" xfId="28414"/>
    <cellStyle name="Обычный 5 3 27" xfId="28415"/>
    <cellStyle name="Обычный 5 3 3" xfId="922"/>
    <cellStyle name="Обычный 5 3 3 2" xfId="28416"/>
    <cellStyle name="Обычный 5 3 3 2 10" xfId="28417"/>
    <cellStyle name="Обычный 5 3 3 2 10 2" xfId="28418"/>
    <cellStyle name="Обычный 5 3 3 2 11" xfId="28419"/>
    <cellStyle name="Обычный 5 3 3 2 11 2" xfId="28420"/>
    <cellStyle name="Обычный 5 3 3 2 12" xfId="28421"/>
    <cellStyle name="Обычный 5 3 3 2 12 2" xfId="28422"/>
    <cellStyle name="Обычный 5 3 3 2 13" xfId="28423"/>
    <cellStyle name="Обычный 5 3 3 2 2" xfId="28424"/>
    <cellStyle name="Обычный 5 3 3 2 2 10" xfId="28425"/>
    <cellStyle name="Обычный 5 3 3 2 2 10 2" xfId="28426"/>
    <cellStyle name="Обычный 5 3 3 2 2 11" xfId="28427"/>
    <cellStyle name="Обычный 5 3 3 2 2 2" xfId="28428"/>
    <cellStyle name="Обычный 5 3 3 2 2 2 10" xfId="28429"/>
    <cellStyle name="Обычный 5 3 3 2 2 2 2" xfId="28430"/>
    <cellStyle name="Обычный 5 3 3 2 2 2 2 2" xfId="28431"/>
    <cellStyle name="Обычный 5 3 3 2 2 2 2 2 2" xfId="28432"/>
    <cellStyle name="Обычный 5 3 3 2 2 2 2 3" xfId="28433"/>
    <cellStyle name="Обычный 5 3 3 2 2 2 2 3 2" xfId="28434"/>
    <cellStyle name="Обычный 5 3 3 2 2 2 2 4" xfId="28435"/>
    <cellStyle name="Обычный 5 3 3 2 2 2 2 4 2" xfId="28436"/>
    <cellStyle name="Обычный 5 3 3 2 2 2 2 5" xfId="28437"/>
    <cellStyle name="Обычный 5 3 3 2 2 2 2 5 2" xfId="28438"/>
    <cellStyle name="Обычный 5 3 3 2 2 2 2 6" xfId="28439"/>
    <cellStyle name="Обычный 5 3 3 2 2 2 3" xfId="28440"/>
    <cellStyle name="Обычный 5 3 3 2 2 2 3 2" xfId="28441"/>
    <cellStyle name="Обычный 5 3 3 2 2 2 3 2 2" xfId="28442"/>
    <cellStyle name="Обычный 5 3 3 2 2 2 3 3" xfId="28443"/>
    <cellStyle name="Обычный 5 3 3 2 2 2 3 3 2" xfId="28444"/>
    <cellStyle name="Обычный 5 3 3 2 2 2 3 4" xfId="28445"/>
    <cellStyle name="Обычный 5 3 3 2 2 2 3 4 2" xfId="28446"/>
    <cellStyle name="Обычный 5 3 3 2 2 2 3 5" xfId="28447"/>
    <cellStyle name="Обычный 5 3 3 2 2 2 4" xfId="28448"/>
    <cellStyle name="Обычный 5 3 3 2 2 2 4 2" xfId="28449"/>
    <cellStyle name="Обычный 5 3 3 2 2 2 5" xfId="28450"/>
    <cellStyle name="Обычный 5 3 3 2 2 2 5 2" xfId="28451"/>
    <cellStyle name="Обычный 5 3 3 2 2 2 6" xfId="28452"/>
    <cellStyle name="Обычный 5 3 3 2 2 2 6 2" xfId="28453"/>
    <cellStyle name="Обычный 5 3 3 2 2 2 7" xfId="28454"/>
    <cellStyle name="Обычный 5 3 3 2 2 2 7 2" xfId="28455"/>
    <cellStyle name="Обычный 5 3 3 2 2 2 8" xfId="28456"/>
    <cellStyle name="Обычный 5 3 3 2 2 2 8 2" xfId="28457"/>
    <cellStyle name="Обычный 5 3 3 2 2 2 9" xfId="28458"/>
    <cellStyle name="Обычный 5 3 3 2 2 2 9 2" xfId="28459"/>
    <cellStyle name="Обычный 5 3 3 2 2 3" xfId="28460"/>
    <cellStyle name="Обычный 5 3 3 2 2 3 2" xfId="28461"/>
    <cellStyle name="Обычный 5 3 3 2 2 3 2 2" xfId="28462"/>
    <cellStyle name="Обычный 5 3 3 2 2 3 3" xfId="28463"/>
    <cellStyle name="Обычный 5 3 3 2 2 3 3 2" xfId="28464"/>
    <cellStyle name="Обычный 5 3 3 2 2 3 4" xfId="28465"/>
    <cellStyle name="Обычный 5 3 3 2 2 3 4 2" xfId="28466"/>
    <cellStyle name="Обычный 5 3 3 2 2 3 5" xfId="28467"/>
    <cellStyle name="Обычный 5 3 3 2 2 3 5 2" xfId="28468"/>
    <cellStyle name="Обычный 5 3 3 2 2 3 6" xfId="28469"/>
    <cellStyle name="Обычный 5 3 3 2 2 4" xfId="28470"/>
    <cellStyle name="Обычный 5 3 3 2 2 4 2" xfId="28471"/>
    <cellStyle name="Обычный 5 3 3 2 2 4 2 2" xfId="28472"/>
    <cellStyle name="Обычный 5 3 3 2 2 4 3" xfId="28473"/>
    <cellStyle name="Обычный 5 3 3 2 2 4 3 2" xfId="28474"/>
    <cellStyle name="Обычный 5 3 3 2 2 4 4" xfId="28475"/>
    <cellStyle name="Обычный 5 3 3 2 2 4 4 2" xfId="28476"/>
    <cellStyle name="Обычный 5 3 3 2 2 4 5" xfId="28477"/>
    <cellStyle name="Обычный 5 3 3 2 2 5" xfId="28478"/>
    <cellStyle name="Обычный 5 3 3 2 2 5 2" xfId="28479"/>
    <cellStyle name="Обычный 5 3 3 2 2 6" xfId="28480"/>
    <cellStyle name="Обычный 5 3 3 2 2 6 2" xfId="28481"/>
    <cellStyle name="Обычный 5 3 3 2 2 7" xfId="28482"/>
    <cellStyle name="Обычный 5 3 3 2 2 7 2" xfId="28483"/>
    <cellStyle name="Обычный 5 3 3 2 2 8" xfId="28484"/>
    <cellStyle name="Обычный 5 3 3 2 2 8 2" xfId="28485"/>
    <cellStyle name="Обычный 5 3 3 2 2 9" xfId="28486"/>
    <cellStyle name="Обычный 5 3 3 2 2 9 2" xfId="28487"/>
    <cellStyle name="Обычный 5 3 3 2 3" xfId="28488"/>
    <cellStyle name="Обычный 5 3 3 2 3 10" xfId="28489"/>
    <cellStyle name="Обычный 5 3 3 2 3 2" xfId="28490"/>
    <cellStyle name="Обычный 5 3 3 2 3 2 2" xfId="28491"/>
    <cellStyle name="Обычный 5 3 3 2 3 2 2 2" xfId="28492"/>
    <cellStyle name="Обычный 5 3 3 2 3 2 3" xfId="28493"/>
    <cellStyle name="Обычный 5 3 3 2 3 2 3 2" xfId="28494"/>
    <cellStyle name="Обычный 5 3 3 2 3 2 4" xfId="28495"/>
    <cellStyle name="Обычный 5 3 3 2 3 2 4 2" xfId="28496"/>
    <cellStyle name="Обычный 5 3 3 2 3 2 5" xfId="28497"/>
    <cellStyle name="Обычный 5 3 3 2 3 2 5 2" xfId="28498"/>
    <cellStyle name="Обычный 5 3 3 2 3 2 6" xfId="28499"/>
    <cellStyle name="Обычный 5 3 3 2 3 3" xfId="28500"/>
    <cellStyle name="Обычный 5 3 3 2 3 3 2" xfId="28501"/>
    <cellStyle name="Обычный 5 3 3 2 3 3 2 2" xfId="28502"/>
    <cellStyle name="Обычный 5 3 3 2 3 3 3" xfId="28503"/>
    <cellStyle name="Обычный 5 3 3 2 3 3 3 2" xfId="28504"/>
    <cellStyle name="Обычный 5 3 3 2 3 3 4" xfId="28505"/>
    <cellStyle name="Обычный 5 3 3 2 3 3 4 2" xfId="28506"/>
    <cellStyle name="Обычный 5 3 3 2 3 3 5" xfId="28507"/>
    <cellStyle name="Обычный 5 3 3 2 3 4" xfId="28508"/>
    <cellStyle name="Обычный 5 3 3 2 3 4 2" xfId="28509"/>
    <cellStyle name="Обычный 5 3 3 2 3 5" xfId="28510"/>
    <cellStyle name="Обычный 5 3 3 2 3 5 2" xfId="28511"/>
    <cellStyle name="Обычный 5 3 3 2 3 6" xfId="28512"/>
    <cellStyle name="Обычный 5 3 3 2 3 6 2" xfId="28513"/>
    <cellStyle name="Обычный 5 3 3 2 3 7" xfId="28514"/>
    <cellStyle name="Обычный 5 3 3 2 3 7 2" xfId="28515"/>
    <cellStyle name="Обычный 5 3 3 2 3 8" xfId="28516"/>
    <cellStyle name="Обычный 5 3 3 2 3 8 2" xfId="28517"/>
    <cellStyle name="Обычный 5 3 3 2 3 9" xfId="28518"/>
    <cellStyle name="Обычный 5 3 3 2 3 9 2" xfId="28519"/>
    <cellStyle name="Обычный 5 3 3 2 4" xfId="28520"/>
    <cellStyle name="Обычный 5 3 3 2 4 2" xfId="28521"/>
    <cellStyle name="Обычный 5 3 3 2 4 2 2" xfId="28522"/>
    <cellStyle name="Обычный 5 3 3 2 4 2 2 2" xfId="28523"/>
    <cellStyle name="Обычный 5 3 3 2 4 2 3" xfId="28524"/>
    <cellStyle name="Обычный 5 3 3 2 4 2 3 2" xfId="28525"/>
    <cellStyle name="Обычный 5 3 3 2 4 2 4" xfId="28526"/>
    <cellStyle name="Обычный 5 3 3 2 4 2 4 2" xfId="28527"/>
    <cellStyle name="Обычный 5 3 3 2 4 2 5" xfId="28528"/>
    <cellStyle name="Обычный 5 3 3 2 4 2 5 2" xfId="28529"/>
    <cellStyle name="Обычный 5 3 3 2 4 2 6" xfId="28530"/>
    <cellStyle name="Обычный 5 3 3 2 4 3" xfId="28531"/>
    <cellStyle name="Обычный 5 3 3 2 4 3 2" xfId="28532"/>
    <cellStyle name="Обычный 5 3 3 2 4 4" xfId="28533"/>
    <cellStyle name="Обычный 5 3 3 2 4 4 2" xfId="28534"/>
    <cellStyle name="Обычный 5 3 3 2 4 5" xfId="28535"/>
    <cellStyle name="Обычный 5 3 3 2 4 5 2" xfId="28536"/>
    <cellStyle name="Обычный 5 3 3 2 4 6" xfId="28537"/>
    <cellStyle name="Обычный 5 3 3 2 4 6 2" xfId="28538"/>
    <cellStyle name="Обычный 5 3 3 2 4 7" xfId="28539"/>
    <cellStyle name="Обычный 5 3 3 2 5" xfId="28540"/>
    <cellStyle name="Обычный 5 3 3 2 5 2" xfId="28541"/>
    <cellStyle name="Обычный 5 3 3 2 5 2 2" xfId="28542"/>
    <cellStyle name="Обычный 5 3 3 2 5 3" xfId="28543"/>
    <cellStyle name="Обычный 5 3 3 2 5 3 2" xfId="28544"/>
    <cellStyle name="Обычный 5 3 3 2 5 4" xfId="28545"/>
    <cellStyle name="Обычный 5 3 3 2 5 4 2" xfId="28546"/>
    <cellStyle name="Обычный 5 3 3 2 5 5" xfId="28547"/>
    <cellStyle name="Обычный 5 3 3 2 5 5 2" xfId="28548"/>
    <cellStyle name="Обычный 5 3 3 2 5 6" xfId="28549"/>
    <cellStyle name="Обычный 5 3 3 2 6" xfId="28550"/>
    <cellStyle name="Обычный 5 3 3 2 6 2" xfId="28551"/>
    <cellStyle name="Обычный 5 3 3 2 6 2 2" xfId="28552"/>
    <cellStyle name="Обычный 5 3 3 2 6 3" xfId="28553"/>
    <cellStyle name="Обычный 5 3 3 2 6 3 2" xfId="28554"/>
    <cellStyle name="Обычный 5 3 3 2 6 4" xfId="28555"/>
    <cellStyle name="Обычный 5 3 3 2 6 4 2" xfId="28556"/>
    <cellStyle name="Обычный 5 3 3 2 6 5" xfId="28557"/>
    <cellStyle name="Обычный 5 3 3 2 7" xfId="28558"/>
    <cellStyle name="Обычный 5 3 3 2 7 2" xfId="28559"/>
    <cellStyle name="Обычный 5 3 3 2 8" xfId="28560"/>
    <cellStyle name="Обычный 5 3 3 2 8 2" xfId="28561"/>
    <cellStyle name="Обычный 5 3 3 2 9" xfId="28562"/>
    <cellStyle name="Обычный 5 3 3 2 9 2" xfId="28563"/>
    <cellStyle name="Обычный 5 3 3 3" xfId="28564"/>
    <cellStyle name="Обычный 5 3 3 3 2" xfId="28565"/>
    <cellStyle name="Обычный 5 3 3 3 2 2" xfId="28566"/>
    <cellStyle name="Обычный 5 3 3 3 2 2 2" xfId="28567"/>
    <cellStyle name="Обычный 5 3 3 3 2 3" xfId="28568"/>
    <cellStyle name="Обычный 5 3 3 3 2 3 2" xfId="28569"/>
    <cellStyle name="Обычный 5 3 3 3 2 4" xfId="28570"/>
    <cellStyle name="Обычный 5 3 3 3 2 4 2" xfId="28571"/>
    <cellStyle name="Обычный 5 3 3 3 2 5" xfId="28572"/>
    <cellStyle name="Обычный 5 3 3 3 2 5 2" xfId="28573"/>
    <cellStyle name="Обычный 5 3 3 3 2 6" xfId="28574"/>
    <cellStyle name="Обычный 5 3 3 3 3" xfId="28575"/>
    <cellStyle name="Обычный 5 3 3 3 3 2" xfId="28576"/>
    <cellStyle name="Обычный 5 3 3 3 4" xfId="28577"/>
    <cellStyle name="Обычный 5 3 3 3 4 2" xfId="28578"/>
    <cellStyle name="Обычный 5 3 3 3 5" xfId="28579"/>
    <cellStyle name="Обычный 5 3 3 3 5 2" xfId="28580"/>
    <cellStyle name="Обычный 5 3 3 3 6" xfId="28581"/>
    <cellStyle name="Обычный 5 3 3 3 6 2" xfId="28582"/>
    <cellStyle name="Обычный 5 3 3 4" xfId="28583"/>
    <cellStyle name="Обычный 5 3 3 5" xfId="28584"/>
    <cellStyle name="Обычный 5 3 3 5 2" xfId="28585"/>
    <cellStyle name="Обычный 5 3 3 5 2 2" xfId="28586"/>
    <cellStyle name="Обычный 5 3 3 5 3" xfId="28587"/>
    <cellStyle name="Обычный 5 3 3 5 3 2" xfId="28588"/>
    <cellStyle name="Обычный 5 3 3 5 4" xfId="28589"/>
    <cellStyle name="Обычный 5 3 3 5 4 2" xfId="28590"/>
    <cellStyle name="Обычный 5 3 3 5 5" xfId="28591"/>
    <cellStyle name="Обычный 5 3 3 5 5 2" xfId="28592"/>
    <cellStyle name="Обычный 5 3 3 5 6" xfId="28593"/>
    <cellStyle name="Обычный 5 3 3 6" xfId="28594"/>
    <cellStyle name="Обычный 5 3 3 6 2" xfId="28595"/>
    <cellStyle name="Обычный 5 3 3 6 2 2" xfId="28596"/>
    <cellStyle name="Обычный 5 3 3 6 3" xfId="28597"/>
    <cellStyle name="Обычный 5 3 3 6 3 2" xfId="28598"/>
    <cellStyle name="Обычный 5 3 3 6 4" xfId="28599"/>
    <cellStyle name="Обычный 5 3 3 6 4 2" xfId="28600"/>
    <cellStyle name="Обычный 5 3 3 6 5" xfId="28601"/>
    <cellStyle name="Обычный 5 3 3 7" xfId="28602"/>
    <cellStyle name="Обычный 5 3 3 7 2" xfId="28603"/>
    <cellStyle name="Обычный 5 3 3 8" xfId="28604"/>
    <cellStyle name="Обычный 5 3 4" xfId="923"/>
    <cellStyle name="Обычный 5 3 4 10" xfId="28605"/>
    <cellStyle name="Обычный 5 3 4 10 2" xfId="28606"/>
    <cellStyle name="Обычный 5 3 4 11" xfId="28607"/>
    <cellStyle name="Обычный 5 3 4 11 2" xfId="28608"/>
    <cellStyle name="Обычный 5 3 4 12" xfId="28609"/>
    <cellStyle name="Обычный 5 3 4 12 2" xfId="28610"/>
    <cellStyle name="Обычный 5 3 4 13" xfId="28611"/>
    <cellStyle name="Обычный 5 3 4 2" xfId="28612"/>
    <cellStyle name="Обычный 5 3 4 2 10" xfId="28613"/>
    <cellStyle name="Обычный 5 3 4 2 10 2" xfId="28614"/>
    <cellStyle name="Обычный 5 3 4 2 11" xfId="28615"/>
    <cellStyle name="Обычный 5 3 4 2 2" xfId="28616"/>
    <cellStyle name="Обычный 5 3 4 2 2 10" xfId="28617"/>
    <cellStyle name="Обычный 5 3 4 2 2 2" xfId="28618"/>
    <cellStyle name="Обычный 5 3 4 2 2 2 2" xfId="28619"/>
    <cellStyle name="Обычный 5 3 4 2 2 2 2 2" xfId="28620"/>
    <cellStyle name="Обычный 5 3 4 2 2 2 3" xfId="28621"/>
    <cellStyle name="Обычный 5 3 4 2 2 2 3 2" xfId="28622"/>
    <cellStyle name="Обычный 5 3 4 2 2 2 4" xfId="28623"/>
    <cellStyle name="Обычный 5 3 4 2 2 2 4 2" xfId="28624"/>
    <cellStyle name="Обычный 5 3 4 2 2 2 5" xfId="28625"/>
    <cellStyle name="Обычный 5 3 4 2 2 2 5 2" xfId="28626"/>
    <cellStyle name="Обычный 5 3 4 2 2 2 6" xfId="28627"/>
    <cellStyle name="Обычный 5 3 4 2 2 3" xfId="28628"/>
    <cellStyle name="Обычный 5 3 4 2 2 3 2" xfId="28629"/>
    <cellStyle name="Обычный 5 3 4 2 2 3 2 2" xfId="28630"/>
    <cellStyle name="Обычный 5 3 4 2 2 3 3" xfId="28631"/>
    <cellStyle name="Обычный 5 3 4 2 2 3 3 2" xfId="28632"/>
    <cellStyle name="Обычный 5 3 4 2 2 3 4" xfId="28633"/>
    <cellStyle name="Обычный 5 3 4 2 2 3 4 2" xfId="28634"/>
    <cellStyle name="Обычный 5 3 4 2 2 3 5" xfId="28635"/>
    <cellStyle name="Обычный 5 3 4 2 2 4" xfId="28636"/>
    <cellStyle name="Обычный 5 3 4 2 2 4 2" xfId="28637"/>
    <cellStyle name="Обычный 5 3 4 2 2 5" xfId="28638"/>
    <cellStyle name="Обычный 5 3 4 2 2 5 2" xfId="28639"/>
    <cellStyle name="Обычный 5 3 4 2 2 6" xfId="28640"/>
    <cellStyle name="Обычный 5 3 4 2 2 6 2" xfId="28641"/>
    <cellStyle name="Обычный 5 3 4 2 2 7" xfId="28642"/>
    <cellStyle name="Обычный 5 3 4 2 2 7 2" xfId="28643"/>
    <cellStyle name="Обычный 5 3 4 2 2 8" xfId="28644"/>
    <cellStyle name="Обычный 5 3 4 2 2 8 2" xfId="28645"/>
    <cellStyle name="Обычный 5 3 4 2 2 9" xfId="28646"/>
    <cellStyle name="Обычный 5 3 4 2 2 9 2" xfId="28647"/>
    <cellStyle name="Обычный 5 3 4 2 3" xfId="28648"/>
    <cellStyle name="Обычный 5 3 4 2 3 2" xfId="28649"/>
    <cellStyle name="Обычный 5 3 4 2 3 2 2" xfId="28650"/>
    <cellStyle name="Обычный 5 3 4 2 3 3" xfId="28651"/>
    <cellStyle name="Обычный 5 3 4 2 3 3 2" xfId="28652"/>
    <cellStyle name="Обычный 5 3 4 2 3 4" xfId="28653"/>
    <cellStyle name="Обычный 5 3 4 2 3 4 2" xfId="28654"/>
    <cellStyle name="Обычный 5 3 4 2 3 5" xfId="28655"/>
    <cellStyle name="Обычный 5 3 4 2 3 5 2" xfId="28656"/>
    <cellStyle name="Обычный 5 3 4 2 3 6" xfId="28657"/>
    <cellStyle name="Обычный 5 3 4 2 4" xfId="28658"/>
    <cellStyle name="Обычный 5 3 4 2 4 2" xfId="28659"/>
    <cellStyle name="Обычный 5 3 4 2 4 2 2" xfId="28660"/>
    <cellStyle name="Обычный 5 3 4 2 4 3" xfId="28661"/>
    <cellStyle name="Обычный 5 3 4 2 4 3 2" xfId="28662"/>
    <cellStyle name="Обычный 5 3 4 2 4 4" xfId="28663"/>
    <cellStyle name="Обычный 5 3 4 2 4 4 2" xfId="28664"/>
    <cellStyle name="Обычный 5 3 4 2 4 5" xfId="28665"/>
    <cellStyle name="Обычный 5 3 4 2 5" xfId="28666"/>
    <cellStyle name="Обычный 5 3 4 2 5 2" xfId="28667"/>
    <cellStyle name="Обычный 5 3 4 2 6" xfId="28668"/>
    <cellStyle name="Обычный 5 3 4 2 6 2" xfId="28669"/>
    <cellStyle name="Обычный 5 3 4 2 7" xfId="28670"/>
    <cellStyle name="Обычный 5 3 4 2 7 2" xfId="28671"/>
    <cellStyle name="Обычный 5 3 4 2 8" xfId="28672"/>
    <cellStyle name="Обычный 5 3 4 2 8 2" xfId="28673"/>
    <cellStyle name="Обычный 5 3 4 2 9" xfId="28674"/>
    <cellStyle name="Обычный 5 3 4 2 9 2" xfId="28675"/>
    <cellStyle name="Обычный 5 3 4 3" xfId="28676"/>
    <cellStyle name="Обычный 5 3 4 3 10" xfId="28677"/>
    <cellStyle name="Обычный 5 3 4 3 2" xfId="28678"/>
    <cellStyle name="Обычный 5 3 4 3 2 2" xfId="28679"/>
    <cellStyle name="Обычный 5 3 4 3 2 2 2" xfId="28680"/>
    <cellStyle name="Обычный 5 3 4 3 2 3" xfId="28681"/>
    <cellStyle name="Обычный 5 3 4 3 2 3 2" xfId="28682"/>
    <cellStyle name="Обычный 5 3 4 3 2 4" xfId="28683"/>
    <cellStyle name="Обычный 5 3 4 3 2 4 2" xfId="28684"/>
    <cellStyle name="Обычный 5 3 4 3 2 5" xfId="28685"/>
    <cellStyle name="Обычный 5 3 4 3 2 5 2" xfId="28686"/>
    <cellStyle name="Обычный 5 3 4 3 2 6" xfId="28687"/>
    <cellStyle name="Обычный 5 3 4 3 3" xfId="28688"/>
    <cellStyle name="Обычный 5 3 4 3 3 2" xfId="28689"/>
    <cellStyle name="Обычный 5 3 4 3 3 2 2" xfId="28690"/>
    <cellStyle name="Обычный 5 3 4 3 3 3" xfId="28691"/>
    <cellStyle name="Обычный 5 3 4 3 3 3 2" xfId="28692"/>
    <cellStyle name="Обычный 5 3 4 3 3 4" xfId="28693"/>
    <cellStyle name="Обычный 5 3 4 3 3 4 2" xfId="28694"/>
    <cellStyle name="Обычный 5 3 4 3 3 5" xfId="28695"/>
    <cellStyle name="Обычный 5 3 4 3 4" xfId="28696"/>
    <cellStyle name="Обычный 5 3 4 3 4 2" xfId="28697"/>
    <cellStyle name="Обычный 5 3 4 3 5" xfId="28698"/>
    <cellStyle name="Обычный 5 3 4 3 5 2" xfId="28699"/>
    <cellStyle name="Обычный 5 3 4 3 6" xfId="28700"/>
    <cellStyle name="Обычный 5 3 4 3 6 2" xfId="28701"/>
    <cellStyle name="Обычный 5 3 4 3 7" xfId="28702"/>
    <cellStyle name="Обычный 5 3 4 3 7 2" xfId="28703"/>
    <cellStyle name="Обычный 5 3 4 3 8" xfId="28704"/>
    <cellStyle name="Обычный 5 3 4 3 8 2" xfId="28705"/>
    <cellStyle name="Обычный 5 3 4 3 9" xfId="28706"/>
    <cellStyle name="Обычный 5 3 4 3 9 2" xfId="28707"/>
    <cellStyle name="Обычный 5 3 4 4" xfId="28708"/>
    <cellStyle name="Обычный 5 3 4 4 2" xfId="28709"/>
    <cellStyle name="Обычный 5 3 4 4 2 2" xfId="28710"/>
    <cellStyle name="Обычный 5 3 4 4 2 2 2" xfId="28711"/>
    <cellStyle name="Обычный 5 3 4 4 2 3" xfId="28712"/>
    <cellStyle name="Обычный 5 3 4 4 2 3 2" xfId="28713"/>
    <cellStyle name="Обычный 5 3 4 4 2 4" xfId="28714"/>
    <cellStyle name="Обычный 5 3 4 4 2 4 2" xfId="28715"/>
    <cellStyle name="Обычный 5 3 4 4 2 5" xfId="28716"/>
    <cellStyle name="Обычный 5 3 4 4 2 5 2" xfId="28717"/>
    <cellStyle name="Обычный 5 3 4 4 2 6" xfId="28718"/>
    <cellStyle name="Обычный 5 3 4 4 3" xfId="28719"/>
    <cellStyle name="Обычный 5 3 4 4 3 2" xfId="28720"/>
    <cellStyle name="Обычный 5 3 4 4 4" xfId="28721"/>
    <cellStyle name="Обычный 5 3 4 4 4 2" xfId="28722"/>
    <cellStyle name="Обычный 5 3 4 4 5" xfId="28723"/>
    <cellStyle name="Обычный 5 3 4 4 5 2" xfId="28724"/>
    <cellStyle name="Обычный 5 3 4 4 6" xfId="28725"/>
    <cellStyle name="Обычный 5 3 4 4 6 2" xfId="28726"/>
    <cellStyle name="Обычный 5 3 4 4 7" xfId="28727"/>
    <cellStyle name="Обычный 5 3 4 5" xfId="28728"/>
    <cellStyle name="Обычный 5 3 4 5 2" xfId="28729"/>
    <cellStyle name="Обычный 5 3 4 5 2 2" xfId="28730"/>
    <cellStyle name="Обычный 5 3 4 5 3" xfId="28731"/>
    <cellStyle name="Обычный 5 3 4 5 3 2" xfId="28732"/>
    <cellStyle name="Обычный 5 3 4 5 4" xfId="28733"/>
    <cellStyle name="Обычный 5 3 4 5 4 2" xfId="28734"/>
    <cellStyle name="Обычный 5 3 4 5 5" xfId="28735"/>
    <cellStyle name="Обычный 5 3 4 5 5 2" xfId="28736"/>
    <cellStyle name="Обычный 5 3 4 5 6" xfId="28737"/>
    <cellStyle name="Обычный 5 3 4 6" xfId="28738"/>
    <cellStyle name="Обычный 5 3 4 6 2" xfId="28739"/>
    <cellStyle name="Обычный 5 3 4 6 2 2" xfId="28740"/>
    <cellStyle name="Обычный 5 3 4 6 3" xfId="28741"/>
    <cellStyle name="Обычный 5 3 4 6 3 2" xfId="28742"/>
    <cellStyle name="Обычный 5 3 4 6 4" xfId="28743"/>
    <cellStyle name="Обычный 5 3 4 6 4 2" xfId="28744"/>
    <cellStyle name="Обычный 5 3 4 6 5" xfId="28745"/>
    <cellStyle name="Обычный 5 3 4 7" xfId="28746"/>
    <cellStyle name="Обычный 5 3 4 7 2" xfId="28747"/>
    <cellStyle name="Обычный 5 3 4 8" xfId="28748"/>
    <cellStyle name="Обычный 5 3 4 8 2" xfId="28749"/>
    <cellStyle name="Обычный 5 3 4 9" xfId="28750"/>
    <cellStyle name="Обычный 5 3 4 9 2" xfId="28751"/>
    <cellStyle name="Обычный 5 3 5" xfId="924"/>
    <cellStyle name="Обычный 5 3 5 10" xfId="28752"/>
    <cellStyle name="Обычный 5 3 5 10 2" xfId="28753"/>
    <cellStyle name="Обычный 5 3 5 11" xfId="28754"/>
    <cellStyle name="Обычный 5 3 5 11 2" xfId="28755"/>
    <cellStyle name="Обычный 5 3 5 12" xfId="28756"/>
    <cellStyle name="Обычный 5 3 5 12 2" xfId="28757"/>
    <cellStyle name="Обычный 5 3 5 13" xfId="28758"/>
    <cellStyle name="Обычный 5 3 5 2" xfId="28759"/>
    <cellStyle name="Обычный 5 3 5 2 10" xfId="28760"/>
    <cellStyle name="Обычный 5 3 5 2 10 2" xfId="28761"/>
    <cellStyle name="Обычный 5 3 5 2 11" xfId="28762"/>
    <cellStyle name="Обычный 5 3 5 2 2" xfId="28763"/>
    <cellStyle name="Обычный 5 3 5 2 2 10" xfId="28764"/>
    <cellStyle name="Обычный 5 3 5 2 2 2" xfId="28765"/>
    <cellStyle name="Обычный 5 3 5 2 2 2 2" xfId="28766"/>
    <cellStyle name="Обычный 5 3 5 2 2 2 2 2" xfId="28767"/>
    <cellStyle name="Обычный 5 3 5 2 2 2 3" xfId="28768"/>
    <cellStyle name="Обычный 5 3 5 2 2 2 3 2" xfId="28769"/>
    <cellStyle name="Обычный 5 3 5 2 2 2 4" xfId="28770"/>
    <cellStyle name="Обычный 5 3 5 2 2 2 4 2" xfId="28771"/>
    <cellStyle name="Обычный 5 3 5 2 2 2 5" xfId="28772"/>
    <cellStyle name="Обычный 5 3 5 2 2 2 5 2" xfId="28773"/>
    <cellStyle name="Обычный 5 3 5 2 2 2 6" xfId="28774"/>
    <cellStyle name="Обычный 5 3 5 2 2 3" xfId="28775"/>
    <cellStyle name="Обычный 5 3 5 2 2 3 2" xfId="28776"/>
    <cellStyle name="Обычный 5 3 5 2 2 3 2 2" xfId="28777"/>
    <cellStyle name="Обычный 5 3 5 2 2 3 3" xfId="28778"/>
    <cellStyle name="Обычный 5 3 5 2 2 3 3 2" xfId="28779"/>
    <cellStyle name="Обычный 5 3 5 2 2 3 4" xfId="28780"/>
    <cellStyle name="Обычный 5 3 5 2 2 3 4 2" xfId="28781"/>
    <cellStyle name="Обычный 5 3 5 2 2 3 5" xfId="28782"/>
    <cellStyle name="Обычный 5 3 5 2 2 4" xfId="28783"/>
    <cellStyle name="Обычный 5 3 5 2 2 4 2" xfId="28784"/>
    <cellStyle name="Обычный 5 3 5 2 2 5" xfId="28785"/>
    <cellStyle name="Обычный 5 3 5 2 2 5 2" xfId="28786"/>
    <cellStyle name="Обычный 5 3 5 2 2 6" xfId="28787"/>
    <cellStyle name="Обычный 5 3 5 2 2 6 2" xfId="28788"/>
    <cellStyle name="Обычный 5 3 5 2 2 7" xfId="28789"/>
    <cellStyle name="Обычный 5 3 5 2 2 7 2" xfId="28790"/>
    <cellStyle name="Обычный 5 3 5 2 2 8" xfId="28791"/>
    <cellStyle name="Обычный 5 3 5 2 2 8 2" xfId="28792"/>
    <cellStyle name="Обычный 5 3 5 2 2 9" xfId="28793"/>
    <cellStyle name="Обычный 5 3 5 2 2 9 2" xfId="28794"/>
    <cellStyle name="Обычный 5 3 5 2 3" xfId="28795"/>
    <cellStyle name="Обычный 5 3 5 2 3 2" xfId="28796"/>
    <cellStyle name="Обычный 5 3 5 2 3 2 2" xfId="28797"/>
    <cellStyle name="Обычный 5 3 5 2 3 3" xfId="28798"/>
    <cellStyle name="Обычный 5 3 5 2 3 3 2" xfId="28799"/>
    <cellStyle name="Обычный 5 3 5 2 3 4" xfId="28800"/>
    <cellStyle name="Обычный 5 3 5 2 3 4 2" xfId="28801"/>
    <cellStyle name="Обычный 5 3 5 2 3 5" xfId="28802"/>
    <cellStyle name="Обычный 5 3 5 2 3 5 2" xfId="28803"/>
    <cellStyle name="Обычный 5 3 5 2 3 6" xfId="28804"/>
    <cellStyle name="Обычный 5 3 5 2 4" xfId="28805"/>
    <cellStyle name="Обычный 5 3 5 2 4 2" xfId="28806"/>
    <cellStyle name="Обычный 5 3 5 2 4 2 2" xfId="28807"/>
    <cellStyle name="Обычный 5 3 5 2 4 3" xfId="28808"/>
    <cellStyle name="Обычный 5 3 5 2 4 3 2" xfId="28809"/>
    <cellStyle name="Обычный 5 3 5 2 4 4" xfId="28810"/>
    <cellStyle name="Обычный 5 3 5 2 4 4 2" xfId="28811"/>
    <cellStyle name="Обычный 5 3 5 2 4 5" xfId="28812"/>
    <cellStyle name="Обычный 5 3 5 2 5" xfId="28813"/>
    <cellStyle name="Обычный 5 3 5 2 5 2" xfId="28814"/>
    <cellStyle name="Обычный 5 3 5 2 6" xfId="28815"/>
    <cellStyle name="Обычный 5 3 5 2 6 2" xfId="28816"/>
    <cellStyle name="Обычный 5 3 5 2 7" xfId="28817"/>
    <cellStyle name="Обычный 5 3 5 2 7 2" xfId="28818"/>
    <cellStyle name="Обычный 5 3 5 2 8" xfId="28819"/>
    <cellStyle name="Обычный 5 3 5 2 8 2" xfId="28820"/>
    <cellStyle name="Обычный 5 3 5 2 9" xfId="28821"/>
    <cellStyle name="Обычный 5 3 5 2 9 2" xfId="28822"/>
    <cellStyle name="Обычный 5 3 5 3" xfId="28823"/>
    <cellStyle name="Обычный 5 3 5 3 10" xfId="28824"/>
    <cellStyle name="Обычный 5 3 5 3 2" xfId="28825"/>
    <cellStyle name="Обычный 5 3 5 3 2 2" xfId="28826"/>
    <cellStyle name="Обычный 5 3 5 3 2 2 2" xfId="28827"/>
    <cellStyle name="Обычный 5 3 5 3 2 3" xfId="28828"/>
    <cellStyle name="Обычный 5 3 5 3 2 3 2" xfId="28829"/>
    <cellStyle name="Обычный 5 3 5 3 2 4" xfId="28830"/>
    <cellStyle name="Обычный 5 3 5 3 2 4 2" xfId="28831"/>
    <cellStyle name="Обычный 5 3 5 3 2 5" xfId="28832"/>
    <cellStyle name="Обычный 5 3 5 3 2 5 2" xfId="28833"/>
    <cellStyle name="Обычный 5 3 5 3 2 6" xfId="28834"/>
    <cellStyle name="Обычный 5 3 5 3 3" xfId="28835"/>
    <cellStyle name="Обычный 5 3 5 3 3 2" xfId="28836"/>
    <cellStyle name="Обычный 5 3 5 3 3 2 2" xfId="28837"/>
    <cellStyle name="Обычный 5 3 5 3 3 3" xfId="28838"/>
    <cellStyle name="Обычный 5 3 5 3 3 3 2" xfId="28839"/>
    <cellStyle name="Обычный 5 3 5 3 3 4" xfId="28840"/>
    <cellStyle name="Обычный 5 3 5 3 3 4 2" xfId="28841"/>
    <cellStyle name="Обычный 5 3 5 3 3 5" xfId="28842"/>
    <cellStyle name="Обычный 5 3 5 3 4" xfId="28843"/>
    <cellStyle name="Обычный 5 3 5 3 4 2" xfId="28844"/>
    <cellStyle name="Обычный 5 3 5 3 5" xfId="28845"/>
    <cellStyle name="Обычный 5 3 5 3 5 2" xfId="28846"/>
    <cellStyle name="Обычный 5 3 5 3 6" xfId="28847"/>
    <cellStyle name="Обычный 5 3 5 3 6 2" xfId="28848"/>
    <cellStyle name="Обычный 5 3 5 3 7" xfId="28849"/>
    <cellStyle name="Обычный 5 3 5 3 7 2" xfId="28850"/>
    <cellStyle name="Обычный 5 3 5 3 8" xfId="28851"/>
    <cellStyle name="Обычный 5 3 5 3 8 2" xfId="28852"/>
    <cellStyle name="Обычный 5 3 5 3 9" xfId="28853"/>
    <cellStyle name="Обычный 5 3 5 3 9 2" xfId="28854"/>
    <cellStyle name="Обычный 5 3 5 4" xfId="28855"/>
    <cellStyle name="Обычный 5 3 5 4 2" xfId="28856"/>
    <cellStyle name="Обычный 5 3 5 4 2 2" xfId="28857"/>
    <cellStyle name="Обычный 5 3 5 4 2 2 2" xfId="28858"/>
    <cellStyle name="Обычный 5 3 5 4 2 3" xfId="28859"/>
    <cellStyle name="Обычный 5 3 5 4 2 3 2" xfId="28860"/>
    <cellStyle name="Обычный 5 3 5 4 2 4" xfId="28861"/>
    <cellStyle name="Обычный 5 3 5 4 2 4 2" xfId="28862"/>
    <cellStyle name="Обычный 5 3 5 4 2 5" xfId="28863"/>
    <cellStyle name="Обычный 5 3 5 4 2 5 2" xfId="28864"/>
    <cellStyle name="Обычный 5 3 5 4 2 6" xfId="28865"/>
    <cellStyle name="Обычный 5 3 5 4 3" xfId="28866"/>
    <cellStyle name="Обычный 5 3 5 4 3 2" xfId="28867"/>
    <cellStyle name="Обычный 5 3 5 4 4" xfId="28868"/>
    <cellStyle name="Обычный 5 3 5 4 4 2" xfId="28869"/>
    <cellStyle name="Обычный 5 3 5 4 5" xfId="28870"/>
    <cellStyle name="Обычный 5 3 5 4 5 2" xfId="28871"/>
    <cellStyle name="Обычный 5 3 5 4 6" xfId="28872"/>
    <cellStyle name="Обычный 5 3 5 4 6 2" xfId="28873"/>
    <cellStyle name="Обычный 5 3 5 4 7" xfId="28874"/>
    <cellStyle name="Обычный 5 3 5 5" xfId="28875"/>
    <cellStyle name="Обычный 5 3 5 5 2" xfId="28876"/>
    <cellStyle name="Обычный 5 3 5 5 2 2" xfId="28877"/>
    <cellStyle name="Обычный 5 3 5 5 3" xfId="28878"/>
    <cellStyle name="Обычный 5 3 5 5 3 2" xfId="28879"/>
    <cellStyle name="Обычный 5 3 5 5 4" xfId="28880"/>
    <cellStyle name="Обычный 5 3 5 5 4 2" xfId="28881"/>
    <cellStyle name="Обычный 5 3 5 5 5" xfId="28882"/>
    <cellStyle name="Обычный 5 3 5 5 5 2" xfId="28883"/>
    <cellStyle name="Обычный 5 3 5 5 6" xfId="28884"/>
    <cellStyle name="Обычный 5 3 5 6" xfId="28885"/>
    <cellStyle name="Обычный 5 3 5 6 2" xfId="28886"/>
    <cellStyle name="Обычный 5 3 5 6 2 2" xfId="28887"/>
    <cellStyle name="Обычный 5 3 5 6 3" xfId="28888"/>
    <cellStyle name="Обычный 5 3 5 6 3 2" xfId="28889"/>
    <cellStyle name="Обычный 5 3 5 6 4" xfId="28890"/>
    <cellStyle name="Обычный 5 3 5 6 4 2" xfId="28891"/>
    <cellStyle name="Обычный 5 3 5 6 5" xfId="28892"/>
    <cellStyle name="Обычный 5 3 5 7" xfId="28893"/>
    <cellStyle name="Обычный 5 3 5 7 2" xfId="28894"/>
    <cellStyle name="Обычный 5 3 5 8" xfId="28895"/>
    <cellStyle name="Обычный 5 3 5 8 2" xfId="28896"/>
    <cellStyle name="Обычный 5 3 5 9" xfId="28897"/>
    <cellStyle name="Обычный 5 3 5 9 2" xfId="28898"/>
    <cellStyle name="Обычный 5 3 6" xfId="925"/>
    <cellStyle name="Обычный 5 3 6 10" xfId="28899"/>
    <cellStyle name="Обычный 5 3 6 10 2" xfId="28900"/>
    <cellStyle name="Обычный 5 3 6 11" xfId="28901"/>
    <cellStyle name="Обычный 5 3 6 11 2" xfId="28902"/>
    <cellStyle name="Обычный 5 3 6 12" xfId="28903"/>
    <cellStyle name="Обычный 5 3 6 12 2" xfId="28904"/>
    <cellStyle name="Обычный 5 3 6 13" xfId="28905"/>
    <cellStyle name="Обычный 5 3 6 2" xfId="28906"/>
    <cellStyle name="Обычный 5 3 6 2 10" xfId="28907"/>
    <cellStyle name="Обычный 5 3 6 2 10 2" xfId="28908"/>
    <cellStyle name="Обычный 5 3 6 2 11" xfId="28909"/>
    <cellStyle name="Обычный 5 3 6 2 2" xfId="28910"/>
    <cellStyle name="Обычный 5 3 6 2 2 10" xfId="28911"/>
    <cellStyle name="Обычный 5 3 6 2 2 2" xfId="28912"/>
    <cellStyle name="Обычный 5 3 6 2 2 2 2" xfId="28913"/>
    <cellStyle name="Обычный 5 3 6 2 2 2 2 2" xfId="28914"/>
    <cellStyle name="Обычный 5 3 6 2 2 2 3" xfId="28915"/>
    <cellStyle name="Обычный 5 3 6 2 2 2 3 2" xfId="28916"/>
    <cellStyle name="Обычный 5 3 6 2 2 2 4" xfId="28917"/>
    <cellStyle name="Обычный 5 3 6 2 2 2 4 2" xfId="28918"/>
    <cellStyle name="Обычный 5 3 6 2 2 2 5" xfId="28919"/>
    <cellStyle name="Обычный 5 3 6 2 2 2 5 2" xfId="28920"/>
    <cellStyle name="Обычный 5 3 6 2 2 2 6" xfId="28921"/>
    <cellStyle name="Обычный 5 3 6 2 2 3" xfId="28922"/>
    <cellStyle name="Обычный 5 3 6 2 2 3 2" xfId="28923"/>
    <cellStyle name="Обычный 5 3 6 2 2 3 2 2" xfId="28924"/>
    <cellStyle name="Обычный 5 3 6 2 2 3 3" xfId="28925"/>
    <cellStyle name="Обычный 5 3 6 2 2 3 3 2" xfId="28926"/>
    <cellStyle name="Обычный 5 3 6 2 2 3 4" xfId="28927"/>
    <cellStyle name="Обычный 5 3 6 2 2 3 4 2" xfId="28928"/>
    <cellStyle name="Обычный 5 3 6 2 2 3 5" xfId="28929"/>
    <cellStyle name="Обычный 5 3 6 2 2 4" xfId="28930"/>
    <cellStyle name="Обычный 5 3 6 2 2 4 2" xfId="28931"/>
    <cellStyle name="Обычный 5 3 6 2 2 5" xfId="28932"/>
    <cellStyle name="Обычный 5 3 6 2 2 5 2" xfId="28933"/>
    <cellStyle name="Обычный 5 3 6 2 2 6" xfId="28934"/>
    <cellStyle name="Обычный 5 3 6 2 2 6 2" xfId="28935"/>
    <cellStyle name="Обычный 5 3 6 2 2 7" xfId="28936"/>
    <cellStyle name="Обычный 5 3 6 2 2 7 2" xfId="28937"/>
    <cellStyle name="Обычный 5 3 6 2 2 8" xfId="28938"/>
    <cellStyle name="Обычный 5 3 6 2 2 8 2" xfId="28939"/>
    <cellStyle name="Обычный 5 3 6 2 2 9" xfId="28940"/>
    <cellStyle name="Обычный 5 3 6 2 2 9 2" xfId="28941"/>
    <cellStyle name="Обычный 5 3 6 2 3" xfId="28942"/>
    <cellStyle name="Обычный 5 3 6 2 3 2" xfId="28943"/>
    <cellStyle name="Обычный 5 3 6 2 3 2 2" xfId="28944"/>
    <cellStyle name="Обычный 5 3 6 2 3 3" xfId="28945"/>
    <cellStyle name="Обычный 5 3 6 2 3 3 2" xfId="28946"/>
    <cellStyle name="Обычный 5 3 6 2 3 4" xfId="28947"/>
    <cellStyle name="Обычный 5 3 6 2 3 4 2" xfId="28948"/>
    <cellStyle name="Обычный 5 3 6 2 3 5" xfId="28949"/>
    <cellStyle name="Обычный 5 3 6 2 3 5 2" xfId="28950"/>
    <cellStyle name="Обычный 5 3 6 2 3 6" xfId="28951"/>
    <cellStyle name="Обычный 5 3 6 2 4" xfId="28952"/>
    <cellStyle name="Обычный 5 3 6 2 4 2" xfId="28953"/>
    <cellStyle name="Обычный 5 3 6 2 4 2 2" xfId="28954"/>
    <cellStyle name="Обычный 5 3 6 2 4 3" xfId="28955"/>
    <cellStyle name="Обычный 5 3 6 2 4 3 2" xfId="28956"/>
    <cellStyle name="Обычный 5 3 6 2 4 4" xfId="28957"/>
    <cellStyle name="Обычный 5 3 6 2 4 4 2" xfId="28958"/>
    <cellStyle name="Обычный 5 3 6 2 4 5" xfId="28959"/>
    <cellStyle name="Обычный 5 3 6 2 5" xfId="28960"/>
    <cellStyle name="Обычный 5 3 6 2 5 2" xfId="28961"/>
    <cellStyle name="Обычный 5 3 6 2 6" xfId="28962"/>
    <cellStyle name="Обычный 5 3 6 2 6 2" xfId="28963"/>
    <cellStyle name="Обычный 5 3 6 2 7" xfId="28964"/>
    <cellStyle name="Обычный 5 3 6 2 7 2" xfId="28965"/>
    <cellStyle name="Обычный 5 3 6 2 8" xfId="28966"/>
    <cellStyle name="Обычный 5 3 6 2 8 2" xfId="28967"/>
    <cellStyle name="Обычный 5 3 6 2 9" xfId="28968"/>
    <cellStyle name="Обычный 5 3 6 2 9 2" xfId="28969"/>
    <cellStyle name="Обычный 5 3 6 3" xfId="28970"/>
    <cellStyle name="Обычный 5 3 6 3 10" xfId="28971"/>
    <cellStyle name="Обычный 5 3 6 3 2" xfId="28972"/>
    <cellStyle name="Обычный 5 3 6 3 2 2" xfId="28973"/>
    <cellStyle name="Обычный 5 3 6 3 2 2 2" xfId="28974"/>
    <cellStyle name="Обычный 5 3 6 3 2 3" xfId="28975"/>
    <cellStyle name="Обычный 5 3 6 3 2 3 2" xfId="28976"/>
    <cellStyle name="Обычный 5 3 6 3 2 4" xfId="28977"/>
    <cellStyle name="Обычный 5 3 6 3 2 4 2" xfId="28978"/>
    <cellStyle name="Обычный 5 3 6 3 2 5" xfId="28979"/>
    <cellStyle name="Обычный 5 3 6 3 2 5 2" xfId="28980"/>
    <cellStyle name="Обычный 5 3 6 3 2 6" xfId="28981"/>
    <cellStyle name="Обычный 5 3 6 3 3" xfId="28982"/>
    <cellStyle name="Обычный 5 3 6 3 3 2" xfId="28983"/>
    <cellStyle name="Обычный 5 3 6 3 3 2 2" xfId="28984"/>
    <cellStyle name="Обычный 5 3 6 3 3 3" xfId="28985"/>
    <cellStyle name="Обычный 5 3 6 3 3 3 2" xfId="28986"/>
    <cellStyle name="Обычный 5 3 6 3 3 4" xfId="28987"/>
    <cellStyle name="Обычный 5 3 6 3 3 4 2" xfId="28988"/>
    <cellStyle name="Обычный 5 3 6 3 3 5" xfId="28989"/>
    <cellStyle name="Обычный 5 3 6 3 4" xfId="28990"/>
    <cellStyle name="Обычный 5 3 6 3 4 2" xfId="28991"/>
    <cellStyle name="Обычный 5 3 6 3 5" xfId="28992"/>
    <cellStyle name="Обычный 5 3 6 3 5 2" xfId="28993"/>
    <cellStyle name="Обычный 5 3 6 3 6" xfId="28994"/>
    <cellStyle name="Обычный 5 3 6 3 6 2" xfId="28995"/>
    <cellStyle name="Обычный 5 3 6 3 7" xfId="28996"/>
    <cellStyle name="Обычный 5 3 6 3 7 2" xfId="28997"/>
    <cellStyle name="Обычный 5 3 6 3 8" xfId="28998"/>
    <cellStyle name="Обычный 5 3 6 3 8 2" xfId="28999"/>
    <cellStyle name="Обычный 5 3 6 3 9" xfId="29000"/>
    <cellStyle name="Обычный 5 3 6 3 9 2" xfId="29001"/>
    <cellStyle name="Обычный 5 3 6 4" xfId="29002"/>
    <cellStyle name="Обычный 5 3 6 4 2" xfId="29003"/>
    <cellStyle name="Обычный 5 3 6 4 2 2" xfId="29004"/>
    <cellStyle name="Обычный 5 3 6 4 2 2 2" xfId="29005"/>
    <cellStyle name="Обычный 5 3 6 4 2 3" xfId="29006"/>
    <cellStyle name="Обычный 5 3 6 4 2 3 2" xfId="29007"/>
    <cellStyle name="Обычный 5 3 6 4 2 4" xfId="29008"/>
    <cellStyle name="Обычный 5 3 6 4 2 4 2" xfId="29009"/>
    <cellStyle name="Обычный 5 3 6 4 2 5" xfId="29010"/>
    <cellStyle name="Обычный 5 3 6 4 2 5 2" xfId="29011"/>
    <cellStyle name="Обычный 5 3 6 4 2 6" xfId="29012"/>
    <cellStyle name="Обычный 5 3 6 4 3" xfId="29013"/>
    <cellStyle name="Обычный 5 3 6 4 3 2" xfId="29014"/>
    <cellStyle name="Обычный 5 3 6 4 4" xfId="29015"/>
    <cellStyle name="Обычный 5 3 6 4 4 2" xfId="29016"/>
    <cellStyle name="Обычный 5 3 6 4 5" xfId="29017"/>
    <cellStyle name="Обычный 5 3 6 4 5 2" xfId="29018"/>
    <cellStyle name="Обычный 5 3 6 4 6" xfId="29019"/>
    <cellStyle name="Обычный 5 3 6 4 6 2" xfId="29020"/>
    <cellStyle name="Обычный 5 3 6 4 7" xfId="29021"/>
    <cellStyle name="Обычный 5 3 6 5" xfId="29022"/>
    <cellStyle name="Обычный 5 3 6 5 2" xfId="29023"/>
    <cellStyle name="Обычный 5 3 6 5 2 2" xfId="29024"/>
    <cellStyle name="Обычный 5 3 6 5 3" xfId="29025"/>
    <cellStyle name="Обычный 5 3 6 5 3 2" xfId="29026"/>
    <cellStyle name="Обычный 5 3 6 5 4" xfId="29027"/>
    <cellStyle name="Обычный 5 3 6 5 4 2" xfId="29028"/>
    <cellStyle name="Обычный 5 3 6 5 5" xfId="29029"/>
    <cellStyle name="Обычный 5 3 6 5 5 2" xfId="29030"/>
    <cellStyle name="Обычный 5 3 6 5 6" xfId="29031"/>
    <cellStyle name="Обычный 5 3 6 6" xfId="29032"/>
    <cellStyle name="Обычный 5 3 6 6 2" xfId="29033"/>
    <cellStyle name="Обычный 5 3 6 6 2 2" xfId="29034"/>
    <cellStyle name="Обычный 5 3 6 6 3" xfId="29035"/>
    <cellStyle name="Обычный 5 3 6 6 3 2" xfId="29036"/>
    <cellStyle name="Обычный 5 3 6 6 4" xfId="29037"/>
    <cellStyle name="Обычный 5 3 6 6 4 2" xfId="29038"/>
    <cellStyle name="Обычный 5 3 6 6 5" xfId="29039"/>
    <cellStyle name="Обычный 5 3 6 7" xfId="29040"/>
    <cellStyle name="Обычный 5 3 6 7 2" xfId="29041"/>
    <cellStyle name="Обычный 5 3 6 8" xfId="29042"/>
    <cellStyle name="Обычный 5 3 6 8 2" xfId="29043"/>
    <cellStyle name="Обычный 5 3 6 9" xfId="29044"/>
    <cellStyle name="Обычный 5 3 6 9 2" xfId="29045"/>
    <cellStyle name="Обычный 5 3 7" xfId="926"/>
    <cellStyle name="Обычный 5 3 7 10" xfId="29046"/>
    <cellStyle name="Обычный 5 3 7 10 2" xfId="29047"/>
    <cellStyle name="Обычный 5 3 7 11" xfId="29048"/>
    <cellStyle name="Обычный 5 3 7 11 2" xfId="29049"/>
    <cellStyle name="Обычный 5 3 7 12" xfId="29050"/>
    <cellStyle name="Обычный 5 3 7 2" xfId="29051"/>
    <cellStyle name="Обычный 5 3 7 2 10" xfId="29052"/>
    <cellStyle name="Обычный 5 3 7 2 10 2" xfId="29053"/>
    <cellStyle name="Обычный 5 3 7 2 11" xfId="29054"/>
    <cellStyle name="Обычный 5 3 7 2 2" xfId="29055"/>
    <cellStyle name="Обычный 5 3 7 2 2 10" xfId="29056"/>
    <cellStyle name="Обычный 5 3 7 2 2 2" xfId="29057"/>
    <cellStyle name="Обычный 5 3 7 2 2 2 2" xfId="29058"/>
    <cellStyle name="Обычный 5 3 7 2 2 2 2 2" xfId="29059"/>
    <cellStyle name="Обычный 5 3 7 2 2 2 3" xfId="29060"/>
    <cellStyle name="Обычный 5 3 7 2 2 2 3 2" xfId="29061"/>
    <cellStyle name="Обычный 5 3 7 2 2 2 4" xfId="29062"/>
    <cellStyle name="Обычный 5 3 7 2 2 2 4 2" xfId="29063"/>
    <cellStyle name="Обычный 5 3 7 2 2 2 5" xfId="29064"/>
    <cellStyle name="Обычный 5 3 7 2 2 2 5 2" xfId="29065"/>
    <cellStyle name="Обычный 5 3 7 2 2 2 6" xfId="29066"/>
    <cellStyle name="Обычный 5 3 7 2 2 3" xfId="29067"/>
    <cellStyle name="Обычный 5 3 7 2 2 3 2" xfId="29068"/>
    <cellStyle name="Обычный 5 3 7 2 2 3 2 2" xfId="29069"/>
    <cellStyle name="Обычный 5 3 7 2 2 3 3" xfId="29070"/>
    <cellStyle name="Обычный 5 3 7 2 2 3 3 2" xfId="29071"/>
    <cellStyle name="Обычный 5 3 7 2 2 3 4" xfId="29072"/>
    <cellStyle name="Обычный 5 3 7 2 2 3 4 2" xfId="29073"/>
    <cellStyle name="Обычный 5 3 7 2 2 3 5" xfId="29074"/>
    <cellStyle name="Обычный 5 3 7 2 2 4" xfId="29075"/>
    <cellStyle name="Обычный 5 3 7 2 2 4 2" xfId="29076"/>
    <cellStyle name="Обычный 5 3 7 2 2 5" xfId="29077"/>
    <cellStyle name="Обычный 5 3 7 2 2 5 2" xfId="29078"/>
    <cellStyle name="Обычный 5 3 7 2 2 6" xfId="29079"/>
    <cellStyle name="Обычный 5 3 7 2 2 6 2" xfId="29080"/>
    <cellStyle name="Обычный 5 3 7 2 2 7" xfId="29081"/>
    <cellStyle name="Обычный 5 3 7 2 2 7 2" xfId="29082"/>
    <cellStyle name="Обычный 5 3 7 2 2 8" xfId="29083"/>
    <cellStyle name="Обычный 5 3 7 2 2 8 2" xfId="29084"/>
    <cellStyle name="Обычный 5 3 7 2 2 9" xfId="29085"/>
    <cellStyle name="Обычный 5 3 7 2 2 9 2" xfId="29086"/>
    <cellStyle name="Обычный 5 3 7 2 3" xfId="29087"/>
    <cellStyle name="Обычный 5 3 7 2 3 2" xfId="29088"/>
    <cellStyle name="Обычный 5 3 7 2 3 2 2" xfId="29089"/>
    <cellStyle name="Обычный 5 3 7 2 3 3" xfId="29090"/>
    <cellStyle name="Обычный 5 3 7 2 3 3 2" xfId="29091"/>
    <cellStyle name="Обычный 5 3 7 2 3 4" xfId="29092"/>
    <cellStyle name="Обычный 5 3 7 2 3 4 2" xfId="29093"/>
    <cellStyle name="Обычный 5 3 7 2 3 5" xfId="29094"/>
    <cellStyle name="Обычный 5 3 7 2 3 5 2" xfId="29095"/>
    <cellStyle name="Обычный 5 3 7 2 3 6" xfId="29096"/>
    <cellStyle name="Обычный 5 3 7 2 4" xfId="29097"/>
    <cellStyle name="Обычный 5 3 7 2 4 2" xfId="29098"/>
    <cellStyle name="Обычный 5 3 7 2 4 2 2" xfId="29099"/>
    <cellStyle name="Обычный 5 3 7 2 4 3" xfId="29100"/>
    <cellStyle name="Обычный 5 3 7 2 4 3 2" xfId="29101"/>
    <cellStyle name="Обычный 5 3 7 2 4 4" xfId="29102"/>
    <cellStyle name="Обычный 5 3 7 2 4 4 2" xfId="29103"/>
    <cellStyle name="Обычный 5 3 7 2 4 5" xfId="29104"/>
    <cellStyle name="Обычный 5 3 7 2 5" xfId="29105"/>
    <cellStyle name="Обычный 5 3 7 2 5 2" xfId="29106"/>
    <cellStyle name="Обычный 5 3 7 2 6" xfId="29107"/>
    <cellStyle name="Обычный 5 3 7 2 6 2" xfId="29108"/>
    <cellStyle name="Обычный 5 3 7 2 7" xfId="29109"/>
    <cellStyle name="Обычный 5 3 7 2 7 2" xfId="29110"/>
    <cellStyle name="Обычный 5 3 7 2 8" xfId="29111"/>
    <cellStyle name="Обычный 5 3 7 2 8 2" xfId="29112"/>
    <cellStyle name="Обычный 5 3 7 2 9" xfId="29113"/>
    <cellStyle name="Обычный 5 3 7 2 9 2" xfId="29114"/>
    <cellStyle name="Обычный 5 3 7 3" xfId="29115"/>
    <cellStyle name="Обычный 5 3 7 3 10" xfId="29116"/>
    <cellStyle name="Обычный 5 3 7 3 2" xfId="29117"/>
    <cellStyle name="Обычный 5 3 7 3 2 2" xfId="29118"/>
    <cellStyle name="Обычный 5 3 7 3 2 2 2" xfId="29119"/>
    <cellStyle name="Обычный 5 3 7 3 2 3" xfId="29120"/>
    <cellStyle name="Обычный 5 3 7 3 2 3 2" xfId="29121"/>
    <cellStyle name="Обычный 5 3 7 3 2 4" xfId="29122"/>
    <cellStyle name="Обычный 5 3 7 3 2 4 2" xfId="29123"/>
    <cellStyle name="Обычный 5 3 7 3 2 5" xfId="29124"/>
    <cellStyle name="Обычный 5 3 7 3 2 5 2" xfId="29125"/>
    <cellStyle name="Обычный 5 3 7 3 2 6" xfId="29126"/>
    <cellStyle name="Обычный 5 3 7 3 3" xfId="29127"/>
    <cellStyle name="Обычный 5 3 7 3 3 2" xfId="29128"/>
    <cellStyle name="Обычный 5 3 7 3 3 2 2" xfId="29129"/>
    <cellStyle name="Обычный 5 3 7 3 3 3" xfId="29130"/>
    <cellStyle name="Обычный 5 3 7 3 3 3 2" xfId="29131"/>
    <cellStyle name="Обычный 5 3 7 3 3 4" xfId="29132"/>
    <cellStyle name="Обычный 5 3 7 3 3 4 2" xfId="29133"/>
    <cellStyle name="Обычный 5 3 7 3 3 5" xfId="29134"/>
    <cellStyle name="Обычный 5 3 7 3 4" xfId="29135"/>
    <cellStyle name="Обычный 5 3 7 3 4 2" xfId="29136"/>
    <cellStyle name="Обычный 5 3 7 3 5" xfId="29137"/>
    <cellStyle name="Обычный 5 3 7 3 5 2" xfId="29138"/>
    <cellStyle name="Обычный 5 3 7 3 6" xfId="29139"/>
    <cellStyle name="Обычный 5 3 7 3 6 2" xfId="29140"/>
    <cellStyle name="Обычный 5 3 7 3 7" xfId="29141"/>
    <cellStyle name="Обычный 5 3 7 3 7 2" xfId="29142"/>
    <cellStyle name="Обычный 5 3 7 3 8" xfId="29143"/>
    <cellStyle name="Обычный 5 3 7 3 8 2" xfId="29144"/>
    <cellStyle name="Обычный 5 3 7 3 9" xfId="29145"/>
    <cellStyle name="Обычный 5 3 7 3 9 2" xfId="29146"/>
    <cellStyle name="Обычный 5 3 7 4" xfId="29147"/>
    <cellStyle name="Обычный 5 3 7 4 2" xfId="29148"/>
    <cellStyle name="Обычный 5 3 7 4 2 2" xfId="29149"/>
    <cellStyle name="Обычный 5 3 7 4 3" xfId="29150"/>
    <cellStyle name="Обычный 5 3 7 4 3 2" xfId="29151"/>
    <cellStyle name="Обычный 5 3 7 4 4" xfId="29152"/>
    <cellStyle name="Обычный 5 3 7 4 4 2" xfId="29153"/>
    <cellStyle name="Обычный 5 3 7 4 5" xfId="29154"/>
    <cellStyle name="Обычный 5 3 7 4 5 2" xfId="29155"/>
    <cellStyle name="Обычный 5 3 7 4 6" xfId="29156"/>
    <cellStyle name="Обычный 5 3 7 5" xfId="29157"/>
    <cellStyle name="Обычный 5 3 7 5 2" xfId="29158"/>
    <cellStyle name="Обычный 5 3 7 5 2 2" xfId="29159"/>
    <cellStyle name="Обычный 5 3 7 5 3" xfId="29160"/>
    <cellStyle name="Обычный 5 3 7 5 3 2" xfId="29161"/>
    <cellStyle name="Обычный 5 3 7 5 4" xfId="29162"/>
    <cellStyle name="Обычный 5 3 7 5 4 2" xfId="29163"/>
    <cellStyle name="Обычный 5 3 7 5 5" xfId="29164"/>
    <cellStyle name="Обычный 5 3 7 6" xfId="29165"/>
    <cellStyle name="Обычный 5 3 7 6 2" xfId="29166"/>
    <cellStyle name="Обычный 5 3 7 7" xfId="29167"/>
    <cellStyle name="Обычный 5 3 7 7 2" xfId="29168"/>
    <cellStyle name="Обычный 5 3 7 8" xfId="29169"/>
    <cellStyle name="Обычный 5 3 7 8 2" xfId="29170"/>
    <cellStyle name="Обычный 5 3 7 9" xfId="29171"/>
    <cellStyle name="Обычный 5 3 7 9 2" xfId="29172"/>
    <cellStyle name="Обычный 5 3 8" xfId="927"/>
    <cellStyle name="Обычный 5 3 8 10" xfId="29173"/>
    <cellStyle name="Обычный 5 3 8 10 2" xfId="29174"/>
    <cellStyle name="Обычный 5 3 8 11" xfId="29175"/>
    <cellStyle name="Обычный 5 3 8 11 2" xfId="29176"/>
    <cellStyle name="Обычный 5 3 8 12" xfId="29177"/>
    <cellStyle name="Обычный 5 3 8 2" xfId="29178"/>
    <cellStyle name="Обычный 5 3 8 2 10" xfId="29179"/>
    <cellStyle name="Обычный 5 3 8 2 10 2" xfId="29180"/>
    <cellStyle name="Обычный 5 3 8 2 11" xfId="29181"/>
    <cellStyle name="Обычный 5 3 8 2 2" xfId="29182"/>
    <cellStyle name="Обычный 5 3 8 2 2 10" xfId="29183"/>
    <cellStyle name="Обычный 5 3 8 2 2 2" xfId="29184"/>
    <cellStyle name="Обычный 5 3 8 2 2 2 2" xfId="29185"/>
    <cellStyle name="Обычный 5 3 8 2 2 2 2 2" xfId="29186"/>
    <cellStyle name="Обычный 5 3 8 2 2 2 3" xfId="29187"/>
    <cellStyle name="Обычный 5 3 8 2 2 2 3 2" xfId="29188"/>
    <cellStyle name="Обычный 5 3 8 2 2 2 4" xfId="29189"/>
    <cellStyle name="Обычный 5 3 8 2 2 2 4 2" xfId="29190"/>
    <cellStyle name="Обычный 5 3 8 2 2 2 5" xfId="29191"/>
    <cellStyle name="Обычный 5 3 8 2 2 2 5 2" xfId="29192"/>
    <cellStyle name="Обычный 5 3 8 2 2 2 6" xfId="29193"/>
    <cellStyle name="Обычный 5 3 8 2 2 3" xfId="29194"/>
    <cellStyle name="Обычный 5 3 8 2 2 3 2" xfId="29195"/>
    <cellStyle name="Обычный 5 3 8 2 2 3 2 2" xfId="29196"/>
    <cellStyle name="Обычный 5 3 8 2 2 3 3" xfId="29197"/>
    <cellStyle name="Обычный 5 3 8 2 2 3 3 2" xfId="29198"/>
    <cellStyle name="Обычный 5 3 8 2 2 3 4" xfId="29199"/>
    <cellStyle name="Обычный 5 3 8 2 2 3 4 2" xfId="29200"/>
    <cellStyle name="Обычный 5 3 8 2 2 3 5" xfId="29201"/>
    <cellStyle name="Обычный 5 3 8 2 2 4" xfId="29202"/>
    <cellStyle name="Обычный 5 3 8 2 2 4 2" xfId="29203"/>
    <cellStyle name="Обычный 5 3 8 2 2 5" xfId="29204"/>
    <cellStyle name="Обычный 5 3 8 2 2 5 2" xfId="29205"/>
    <cellStyle name="Обычный 5 3 8 2 2 6" xfId="29206"/>
    <cellStyle name="Обычный 5 3 8 2 2 6 2" xfId="29207"/>
    <cellStyle name="Обычный 5 3 8 2 2 7" xfId="29208"/>
    <cellStyle name="Обычный 5 3 8 2 2 7 2" xfId="29209"/>
    <cellStyle name="Обычный 5 3 8 2 2 8" xfId="29210"/>
    <cellStyle name="Обычный 5 3 8 2 2 8 2" xfId="29211"/>
    <cellStyle name="Обычный 5 3 8 2 2 9" xfId="29212"/>
    <cellStyle name="Обычный 5 3 8 2 2 9 2" xfId="29213"/>
    <cellStyle name="Обычный 5 3 8 2 3" xfId="29214"/>
    <cellStyle name="Обычный 5 3 8 2 3 2" xfId="29215"/>
    <cellStyle name="Обычный 5 3 8 2 3 2 2" xfId="29216"/>
    <cellStyle name="Обычный 5 3 8 2 3 3" xfId="29217"/>
    <cellStyle name="Обычный 5 3 8 2 3 3 2" xfId="29218"/>
    <cellStyle name="Обычный 5 3 8 2 3 4" xfId="29219"/>
    <cellStyle name="Обычный 5 3 8 2 3 4 2" xfId="29220"/>
    <cellStyle name="Обычный 5 3 8 2 3 5" xfId="29221"/>
    <cellStyle name="Обычный 5 3 8 2 3 5 2" xfId="29222"/>
    <cellStyle name="Обычный 5 3 8 2 3 6" xfId="29223"/>
    <cellStyle name="Обычный 5 3 8 2 4" xfId="29224"/>
    <cellStyle name="Обычный 5 3 8 2 4 2" xfId="29225"/>
    <cellStyle name="Обычный 5 3 8 2 4 2 2" xfId="29226"/>
    <cellStyle name="Обычный 5 3 8 2 4 3" xfId="29227"/>
    <cellStyle name="Обычный 5 3 8 2 4 3 2" xfId="29228"/>
    <cellStyle name="Обычный 5 3 8 2 4 4" xfId="29229"/>
    <cellStyle name="Обычный 5 3 8 2 4 4 2" xfId="29230"/>
    <cellStyle name="Обычный 5 3 8 2 4 5" xfId="29231"/>
    <cellStyle name="Обычный 5 3 8 2 5" xfId="29232"/>
    <cellStyle name="Обычный 5 3 8 2 5 2" xfId="29233"/>
    <cellStyle name="Обычный 5 3 8 2 6" xfId="29234"/>
    <cellStyle name="Обычный 5 3 8 2 6 2" xfId="29235"/>
    <cellStyle name="Обычный 5 3 8 2 7" xfId="29236"/>
    <cellStyle name="Обычный 5 3 8 2 7 2" xfId="29237"/>
    <cellStyle name="Обычный 5 3 8 2 8" xfId="29238"/>
    <cellStyle name="Обычный 5 3 8 2 8 2" xfId="29239"/>
    <cellStyle name="Обычный 5 3 8 2 9" xfId="29240"/>
    <cellStyle name="Обычный 5 3 8 2 9 2" xfId="29241"/>
    <cellStyle name="Обычный 5 3 8 3" xfId="29242"/>
    <cellStyle name="Обычный 5 3 8 3 10" xfId="29243"/>
    <cellStyle name="Обычный 5 3 8 3 2" xfId="29244"/>
    <cellStyle name="Обычный 5 3 8 3 2 2" xfId="29245"/>
    <cellStyle name="Обычный 5 3 8 3 2 2 2" xfId="29246"/>
    <cellStyle name="Обычный 5 3 8 3 2 3" xfId="29247"/>
    <cellStyle name="Обычный 5 3 8 3 2 3 2" xfId="29248"/>
    <cellStyle name="Обычный 5 3 8 3 2 4" xfId="29249"/>
    <cellStyle name="Обычный 5 3 8 3 2 4 2" xfId="29250"/>
    <cellStyle name="Обычный 5 3 8 3 2 5" xfId="29251"/>
    <cellStyle name="Обычный 5 3 8 3 2 5 2" xfId="29252"/>
    <cellStyle name="Обычный 5 3 8 3 2 6" xfId="29253"/>
    <cellStyle name="Обычный 5 3 8 3 3" xfId="29254"/>
    <cellStyle name="Обычный 5 3 8 3 3 2" xfId="29255"/>
    <cellStyle name="Обычный 5 3 8 3 3 2 2" xfId="29256"/>
    <cellStyle name="Обычный 5 3 8 3 3 3" xfId="29257"/>
    <cellStyle name="Обычный 5 3 8 3 3 3 2" xfId="29258"/>
    <cellStyle name="Обычный 5 3 8 3 3 4" xfId="29259"/>
    <cellStyle name="Обычный 5 3 8 3 3 4 2" xfId="29260"/>
    <cellStyle name="Обычный 5 3 8 3 3 5" xfId="29261"/>
    <cellStyle name="Обычный 5 3 8 3 4" xfId="29262"/>
    <cellStyle name="Обычный 5 3 8 3 4 2" xfId="29263"/>
    <cellStyle name="Обычный 5 3 8 3 5" xfId="29264"/>
    <cellStyle name="Обычный 5 3 8 3 5 2" xfId="29265"/>
    <cellStyle name="Обычный 5 3 8 3 6" xfId="29266"/>
    <cellStyle name="Обычный 5 3 8 3 6 2" xfId="29267"/>
    <cellStyle name="Обычный 5 3 8 3 7" xfId="29268"/>
    <cellStyle name="Обычный 5 3 8 3 7 2" xfId="29269"/>
    <cellStyle name="Обычный 5 3 8 3 8" xfId="29270"/>
    <cellStyle name="Обычный 5 3 8 3 8 2" xfId="29271"/>
    <cellStyle name="Обычный 5 3 8 3 9" xfId="29272"/>
    <cellStyle name="Обычный 5 3 8 3 9 2" xfId="29273"/>
    <cellStyle name="Обычный 5 3 8 4" xfId="29274"/>
    <cellStyle name="Обычный 5 3 8 4 2" xfId="29275"/>
    <cellStyle name="Обычный 5 3 8 4 2 2" xfId="29276"/>
    <cellStyle name="Обычный 5 3 8 4 3" xfId="29277"/>
    <cellStyle name="Обычный 5 3 8 4 3 2" xfId="29278"/>
    <cellStyle name="Обычный 5 3 8 4 4" xfId="29279"/>
    <cellStyle name="Обычный 5 3 8 4 4 2" xfId="29280"/>
    <cellStyle name="Обычный 5 3 8 4 5" xfId="29281"/>
    <cellStyle name="Обычный 5 3 8 4 5 2" xfId="29282"/>
    <cellStyle name="Обычный 5 3 8 4 6" xfId="29283"/>
    <cellStyle name="Обычный 5 3 8 5" xfId="29284"/>
    <cellStyle name="Обычный 5 3 8 5 2" xfId="29285"/>
    <cellStyle name="Обычный 5 3 8 5 2 2" xfId="29286"/>
    <cellStyle name="Обычный 5 3 8 5 3" xfId="29287"/>
    <cellStyle name="Обычный 5 3 8 5 3 2" xfId="29288"/>
    <cellStyle name="Обычный 5 3 8 5 4" xfId="29289"/>
    <cellStyle name="Обычный 5 3 8 5 4 2" xfId="29290"/>
    <cellStyle name="Обычный 5 3 8 5 5" xfId="29291"/>
    <cellStyle name="Обычный 5 3 8 6" xfId="29292"/>
    <cellStyle name="Обычный 5 3 8 6 2" xfId="29293"/>
    <cellStyle name="Обычный 5 3 8 7" xfId="29294"/>
    <cellStyle name="Обычный 5 3 8 7 2" xfId="29295"/>
    <cellStyle name="Обычный 5 3 8 8" xfId="29296"/>
    <cellStyle name="Обычный 5 3 8 8 2" xfId="29297"/>
    <cellStyle name="Обычный 5 3 8 9" xfId="29298"/>
    <cellStyle name="Обычный 5 3 8 9 2" xfId="29299"/>
    <cellStyle name="Обычный 5 3 9" xfId="928"/>
    <cellStyle name="Обычный 5 3 9 10" xfId="29300"/>
    <cellStyle name="Обычный 5 3 9 10 2" xfId="29301"/>
    <cellStyle name="Обычный 5 3 9 11" xfId="29302"/>
    <cellStyle name="Обычный 5 3 9 11 2" xfId="29303"/>
    <cellStyle name="Обычный 5 3 9 12" xfId="29304"/>
    <cellStyle name="Обычный 5 3 9 2" xfId="29305"/>
    <cellStyle name="Обычный 5 3 9 2 10" xfId="29306"/>
    <cellStyle name="Обычный 5 3 9 2 10 2" xfId="29307"/>
    <cellStyle name="Обычный 5 3 9 2 11" xfId="29308"/>
    <cellStyle name="Обычный 5 3 9 2 2" xfId="29309"/>
    <cellStyle name="Обычный 5 3 9 2 2 10" xfId="29310"/>
    <cellStyle name="Обычный 5 3 9 2 2 2" xfId="29311"/>
    <cellStyle name="Обычный 5 3 9 2 2 2 2" xfId="29312"/>
    <cellStyle name="Обычный 5 3 9 2 2 2 2 2" xfId="29313"/>
    <cellStyle name="Обычный 5 3 9 2 2 2 3" xfId="29314"/>
    <cellStyle name="Обычный 5 3 9 2 2 2 3 2" xfId="29315"/>
    <cellStyle name="Обычный 5 3 9 2 2 2 4" xfId="29316"/>
    <cellStyle name="Обычный 5 3 9 2 2 2 4 2" xfId="29317"/>
    <cellStyle name="Обычный 5 3 9 2 2 2 5" xfId="29318"/>
    <cellStyle name="Обычный 5 3 9 2 2 2 5 2" xfId="29319"/>
    <cellStyle name="Обычный 5 3 9 2 2 2 6" xfId="29320"/>
    <cellStyle name="Обычный 5 3 9 2 2 3" xfId="29321"/>
    <cellStyle name="Обычный 5 3 9 2 2 3 2" xfId="29322"/>
    <cellStyle name="Обычный 5 3 9 2 2 3 2 2" xfId="29323"/>
    <cellStyle name="Обычный 5 3 9 2 2 3 3" xfId="29324"/>
    <cellStyle name="Обычный 5 3 9 2 2 3 3 2" xfId="29325"/>
    <cellStyle name="Обычный 5 3 9 2 2 3 4" xfId="29326"/>
    <cellStyle name="Обычный 5 3 9 2 2 3 4 2" xfId="29327"/>
    <cellStyle name="Обычный 5 3 9 2 2 3 5" xfId="29328"/>
    <cellStyle name="Обычный 5 3 9 2 2 4" xfId="29329"/>
    <cellStyle name="Обычный 5 3 9 2 2 4 2" xfId="29330"/>
    <cellStyle name="Обычный 5 3 9 2 2 5" xfId="29331"/>
    <cellStyle name="Обычный 5 3 9 2 2 5 2" xfId="29332"/>
    <cellStyle name="Обычный 5 3 9 2 2 6" xfId="29333"/>
    <cellStyle name="Обычный 5 3 9 2 2 6 2" xfId="29334"/>
    <cellStyle name="Обычный 5 3 9 2 2 7" xfId="29335"/>
    <cellStyle name="Обычный 5 3 9 2 2 7 2" xfId="29336"/>
    <cellStyle name="Обычный 5 3 9 2 2 8" xfId="29337"/>
    <cellStyle name="Обычный 5 3 9 2 2 8 2" xfId="29338"/>
    <cellStyle name="Обычный 5 3 9 2 2 9" xfId="29339"/>
    <cellStyle name="Обычный 5 3 9 2 2 9 2" xfId="29340"/>
    <cellStyle name="Обычный 5 3 9 2 3" xfId="29341"/>
    <cellStyle name="Обычный 5 3 9 2 3 2" xfId="29342"/>
    <cellStyle name="Обычный 5 3 9 2 3 2 2" xfId="29343"/>
    <cellStyle name="Обычный 5 3 9 2 3 3" xfId="29344"/>
    <cellStyle name="Обычный 5 3 9 2 3 3 2" xfId="29345"/>
    <cellStyle name="Обычный 5 3 9 2 3 4" xfId="29346"/>
    <cellStyle name="Обычный 5 3 9 2 3 4 2" xfId="29347"/>
    <cellStyle name="Обычный 5 3 9 2 3 5" xfId="29348"/>
    <cellStyle name="Обычный 5 3 9 2 3 5 2" xfId="29349"/>
    <cellStyle name="Обычный 5 3 9 2 3 6" xfId="29350"/>
    <cellStyle name="Обычный 5 3 9 2 4" xfId="29351"/>
    <cellStyle name="Обычный 5 3 9 2 4 2" xfId="29352"/>
    <cellStyle name="Обычный 5 3 9 2 4 2 2" xfId="29353"/>
    <cellStyle name="Обычный 5 3 9 2 4 3" xfId="29354"/>
    <cellStyle name="Обычный 5 3 9 2 4 3 2" xfId="29355"/>
    <cellStyle name="Обычный 5 3 9 2 4 4" xfId="29356"/>
    <cellStyle name="Обычный 5 3 9 2 4 4 2" xfId="29357"/>
    <cellStyle name="Обычный 5 3 9 2 4 5" xfId="29358"/>
    <cellStyle name="Обычный 5 3 9 2 5" xfId="29359"/>
    <cellStyle name="Обычный 5 3 9 2 5 2" xfId="29360"/>
    <cellStyle name="Обычный 5 3 9 2 6" xfId="29361"/>
    <cellStyle name="Обычный 5 3 9 2 6 2" xfId="29362"/>
    <cellStyle name="Обычный 5 3 9 2 7" xfId="29363"/>
    <cellStyle name="Обычный 5 3 9 2 7 2" xfId="29364"/>
    <cellStyle name="Обычный 5 3 9 2 8" xfId="29365"/>
    <cellStyle name="Обычный 5 3 9 2 8 2" xfId="29366"/>
    <cellStyle name="Обычный 5 3 9 2 9" xfId="29367"/>
    <cellStyle name="Обычный 5 3 9 2 9 2" xfId="29368"/>
    <cellStyle name="Обычный 5 3 9 3" xfId="29369"/>
    <cellStyle name="Обычный 5 3 9 3 10" xfId="29370"/>
    <cellStyle name="Обычный 5 3 9 3 2" xfId="29371"/>
    <cellStyle name="Обычный 5 3 9 3 2 2" xfId="29372"/>
    <cellStyle name="Обычный 5 3 9 3 2 2 2" xfId="29373"/>
    <cellStyle name="Обычный 5 3 9 3 2 3" xfId="29374"/>
    <cellStyle name="Обычный 5 3 9 3 2 3 2" xfId="29375"/>
    <cellStyle name="Обычный 5 3 9 3 2 4" xfId="29376"/>
    <cellStyle name="Обычный 5 3 9 3 2 4 2" xfId="29377"/>
    <cellStyle name="Обычный 5 3 9 3 2 5" xfId="29378"/>
    <cellStyle name="Обычный 5 3 9 3 2 5 2" xfId="29379"/>
    <cellStyle name="Обычный 5 3 9 3 2 6" xfId="29380"/>
    <cellStyle name="Обычный 5 3 9 3 3" xfId="29381"/>
    <cellStyle name="Обычный 5 3 9 3 3 2" xfId="29382"/>
    <cellStyle name="Обычный 5 3 9 3 3 2 2" xfId="29383"/>
    <cellStyle name="Обычный 5 3 9 3 3 3" xfId="29384"/>
    <cellStyle name="Обычный 5 3 9 3 3 3 2" xfId="29385"/>
    <cellStyle name="Обычный 5 3 9 3 3 4" xfId="29386"/>
    <cellStyle name="Обычный 5 3 9 3 3 4 2" xfId="29387"/>
    <cellStyle name="Обычный 5 3 9 3 3 5" xfId="29388"/>
    <cellStyle name="Обычный 5 3 9 3 4" xfId="29389"/>
    <cellStyle name="Обычный 5 3 9 3 4 2" xfId="29390"/>
    <cellStyle name="Обычный 5 3 9 3 5" xfId="29391"/>
    <cellStyle name="Обычный 5 3 9 3 5 2" xfId="29392"/>
    <cellStyle name="Обычный 5 3 9 3 6" xfId="29393"/>
    <cellStyle name="Обычный 5 3 9 3 6 2" xfId="29394"/>
    <cellStyle name="Обычный 5 3 9 3 7" xfId="29395"/>
    <cellStyle name="Обычный 5 3 9 3 7 2" xfId="29396"/>
    <cellStyle name="Обычный 5 3 9 3 8" xfId="29397"/>
    <cellStyle name="Обычный 5 3 9 3 8 2" xfId="29398"/>
    <cellStyle name="Обычный 5 3 9 3 9" xfId="29399"/>
    <cellStyle name="Обычный 5 3 9 3 9 2" xfId="29400"/>
    <cellStyle name="Обычный 5 3 9 4" xfId="29401"/>
    <cellStyle name="Обычный 5 3 9 4 2" xfId="29402"/>
    <cellStyle name="Обычный 5 3 9 4 2 2" xfId="29403"/>
    <cellStyle name="Обычный 5 3 9 4 3" xfId="29404"/>
    <cellStyle name="Обычный 5 3 9 4 3 2" xfId="29405"/>
    <cellStyle name="Обычный 5 3 9 4 4" xfId="29406"/>
    <cellStyle name="Обычный 5 3 9 4 4 2" xfId="29407"/>
    <cellStyle name="Обычный 5 3 9 4 5" xfId="29408"/>
    <cellStyle name="Обычный 5 3 9 4 5 2" xfId="29409"/>
    <cellStyle name="Обычный 5 3 9 4 6" xfId="29410"/>
    <cellStyle name="Обычный 5 3 9 5" xfId="29411"/>
    <cellStyle name="Обычный 5 3 9 5 2" xfId="29412"/>
    <cellStyle name="Обычный 5 3 9 5 2 2" xfId="29413"/>
    <cellStyle name="Обычный 5 3 9 5 3" xfId="29414"/>
    <cellStyle name="Обычный 5 3 9 5 3 2" xfId="29415"/>
    <cellStyle name="Обычный 5 3 9 5 4" xfId="29416"/>
    <cellStyle name="Обычный 5 3 9 5 4 2" xfId="29417"/>
    <cellStyle name="Обычный 5 3 9 5 5" xfId="29418"/>
    <cellStyle name="Обычный 5 3 9 6" xfId="29419"/>
    <cellStyle name="Обычный 5 3 9 6 2" xfId="29420"/>
    <cellStyle name="Обычный 5 3 9 7" xfId="29421"/>
    <cellStyle name="Обычный 5 3 9 7 2" xfId="29422"/>
    <cellStyle name="Обычный 5 3 9 8" xfId="29423"/>
    <cellStyle name="Обычный 5 3 9 8 2" xfId="29424"/>
    <cellStyle name="Обычный 5 3 9 9" xfId="29425"/>
    <cellStyle name="Обычный 5 3 9 9 2" xfId="29426"/>
    <cellStyle name="Обычный 5 30" xfId="929"/>
    <cellStyle name="Обычный 5 30 2" xfId="29428"/>
    <cellStyle name="Обычный 5 30 3" xfId="29427"/>
    <cellStyle name="Обычный 5 31" xfId="930"/>
    <cellStyle name="Обычный 5 31 2" xfId="29430"/>
    <cellStyle name="Обычный 5 31 3" xfId="29429"/>
    <cellStyle name="Обычный 5 32" xfId="931"/>
    <cellStyle name="Обычный 5 32 2" xfId="29431"/>
    <cellStyle name="Обычный 5 33" xfId="932"/>
    <cellStyle name="Обычный 5 33 2" xfId="29432"/>
    <cellStyle name="Обычный 5 34" xfId="933"/>
    <cellStyle name="Обычный 5 35" xfId="934"/>
    <cellStyle name="Обычный 5 36" xfId="935"/>
    <cellStyle name="Обычный 5 37" xfId="936"/>
    <cellStyle name="Обычный 5 38" xfId="937"/>
    <cellStyle name="Обычный 5 39" xfId="938"/>
    <cellStyle name="Обычный 5 4" xfId="939"/>
    <cellStyle name="Обычный 5 4 10" xfId="940"/>
    <cellStyle name="Обычный 5 4 10 10" xfId="29433"/>
    <cellStyle name="Обычный 5 4 10 10 2" xfId="29434"/>
    <cellStyle name="Обычный 5 4 10 11" xfId="29435"/>
    <cellStyle name="Обычный 5 4 10 11 2" xfId="29436"/>
    <cellStyle name="Обычный 5 4 10 12" xfId="29437"/>
    <cellStyle name="Обычный 5 4 10 2" xfId="29438"/>
    <cellStyle name="Обычный 5 4 10 2 10" xfId="29439"/>
    <cellStyle name="Обычный 5 4 10 2 10 2" xfId="29440"/>
    <cellStyle name="Обычный 5 4 10 2 11" xfId="29441"/>
    <cellStyle name="Обычный 5 4 10 2 2" xfId="29442"/>
    <cellStyle name="Обычный 5 4 10 2 2 10" xfId="29443"/>
    <cellStyle name="Обычный 5 4 10 2 2 2" xfId="29444"/>
    <cellStyle name="Обычный 5 4 10 2 2 2 2" xfId="29445"/>
    <cellStyle name="Обычный 5 4 10 2 2 2 2 2" xfId="29446"/>
    <cellStyle name="Обычный 5 4 10 2 2 2 3" xfId="29447"/>
    <cellStyle name="Обычный 5 4 10 2 2 2 3 2" xfId="29448"/>
    <cellStyle name="Обычный 5 4 10 2 2 2 4" xfId="29449"/>
    <cellStyle name="Обычный 5 4 10 2 2 2 4 2" xfId="29450"/>
    <cellStyle name="Обычный 5 4 10 2 2 2 5" xfId="29451"/>
    <cellStyle name="Обычный 5 4 10 2 2 2 5 2" xfId="29452"/>
    <cellStyle name="Обычный 5 4 10 2 2 2 6" xfId="29453"/>
    <cellStyle name="Обычный 5 4 10 2 2 3" xfId="29454"/>
    <cellStyle name="Обычный 5 4 10 2 2 3 2" xfId="29455"/>
    <cellStyle name="Обычный 5 4 10 2 2 3 2 2" xfId="29456"/>
    <cellStyle name="Обычный 5 4 10 2 2 3 3" xfId="29457"/>
    <cellStyle name="Обычный 5 4 10 2 2 3 3 2" xfId="29458"/>
    <cellStyle name="Обычный 5 4 10 2 2 3 4" xfId="29459"/>
    <cellStyle name="Обычный 5 4 10 2 2 3 4 2" xfId="29460"/>
    <cellStyle name="Обычный 5 4 10 2 2 3 5" xfId="29461"/>
    <cellStyle name="Обычный 5 4 10 2 2 4" xfId="29462"/>
    <cellStyle name="Обычный 5 4 10 2 2 4 2" xfId="29463"/>
    <cellStyle name="Обычный 5 4 10 2 2 5" xfId="29464"/>
    <cellStyle name="Обычный 5 4 10 2 2 5 2" xfId="29465"/>
    <cellStyle name="Обычный 5 4 10 2 2 6" xfId="29466"/>
    <cellStyle name="Обычный 5 4 10 2 2 6 2" xfId="29467"/>
    <cellStyle name="Обычный 5 4 10 2 2 7" xfId="29468"/>
    <cellStyle name="Обычный 5 4 10 2 2 7 2" xfId="29469"/>
    <cellStyle name="Обычный 5 4 10 2 2 8" xfId="29470"/>
    <cellStyle name="Обычный 5 4 10 2 2 8 2" xfId="29471"/>
    <cellStyle name="Обычный 5 4 10 2 2 9" xfId="29472"/>
    <cellStyle name="Обычный 5 4 10 2 2 9 2" xfId="29473"/>
    <cellStyle name="Обычный 5 4 10 2 3" xfId="29474"/>
    <cellStyle name="Обычный 5 4 10 2 3 2" xfId="29475"/>
    <cellStyle name="Обычный 5 4 10 2 3 2 2" xfId="29476"/>
    <cellStyle name="Обычный 5 4 10 2 3 3" xfId="29477"/>
    <cellStyle name="Обычный 5 4 10 2 3 3 2" xfId="29478"/>
    <cellStyle name="Обычный 5 4 10 2 3 4" xfId="29479"/>
    <cellStyle name="Обычный 5 4 10 2 3 4 2" xfId="29480"/>
    <cellStyle name="Обычный 5 4 10 2 3 5" xfId="29481"/>
    <cellStyle name="Обычный 5 4 10 2 3 5 2" xfId="29482"/>
    <cellStyle name="Обычный 5 4 10 2 3 6" xfId="29483"/>
    <cellStyle name="Обычный 5 4 10 2 4" xfId="29484"/>
    <cellStyle name="Обычный 5 4 10 2 4 2" xfId="29485"/>
    <cellStyle name="Обычный 5 4 10 2 4 2 2" xfId="29486"/>
    <cellStyle name="Обычный 5 4 10 2 4 3" xfId="29487"/>
    <cellStyle name="Обычный 5 4 10 2 4 3 2" xfId="29488"/>
    <cellStyle name="Обычный 5 4 10 2 4 4" xfId="29489"/>
    <cellStyle name="Обычный 5 4 10 2 4 4 2" xfId="29490"/>
    <cellStyle name="Обычный 5 4 10 2 4 5" xfId="29491"/>
    <cellStyle name="Обычный 5 4 10 2 5" xfId="29492"/>
    <cellStyle name="Обычный 5 4 10 2 5 2" xfId="29493"/>
    <cellStyle name="Обычный 5 4 10 2 6" xfId="29494"/>
    <cellStyle name="Обычный 5 4 10 2 6 2" xfId="29495"/>
    <cellStyle name="Обычный 5 4 10 2 7" xfId="29496"/>
    <cellStyle name="Обычный 5 4 10 2 7 2" xfId="29497"/>
    <cellStyle name="Обычный 5 4 10 2 8" xfId="29498"/>
    <cellStyle name="Обычный 5 4 10 2 8 2" xfId="29499"/>
    <cellStyle name="Обычный 5 4 10 2 9" xfId="29500"/>
    <cellStyle name="Обычный 5 4 10 2 9 2" xfId="29501"/>
    <cellStyle name="Обычный 5 4 10 3" xfId="29502"/>
    <cellStyle name="Обычный 5 4 10 3 10" xfId="29503"/>
    <cellStyle name="Обычный 5 4 10 3 2" xfId="29504"/>
    <cellStyle name="Обычный 5 4 10 3 2 2" xfId="29505"/>
    <cellStyle name="Обычный 5 4 10 3 2 2 2" xfId="29506"/>
    <cellStyle name="Обычный 5 4 10 3 2 3" xfId="29507"/>
    <cellStyle name="Обычный 5 4 10 3 2 3 2" xfId="29508"/>
    <cellStyle name="Обычный 5 4 10 3 2 4" xfId="29509"/>
    <cellStyle name="Обычный 5 4 10 3 2 4 2" xfId="29510"/>
    <cellStyle name="Обычный 5 4 10 3 2 5" xfId="29511"/>
    <cellStyle name="Обычный 5 4 10 3 2 5 2" xfId="29512"/>
    <cellStyle name="Обычный 5 4 10 3 2 6" xfId="29513"/>
    <cellStyle name="Обычный 5 4 10 3 3" xfId="29514"/>
    <cellStyle name="Обычный 5 4 10 3 3 2" xfId="29515"/>
    <cellStyle name="Обычный 5 4 10 3 3 2 2" xfId="29516"/>
    <cellStyle name="Обычный 5 4 10 3 3 3" xfId="29517"/>
    <cellStyle name="Обычный 5 4 10 3 3 3 2" xfId="29518"/>
    <cellStyle name="Обычный 5 4 10 3 3 4" xfId="29519"/>
    <cellStyle name="Обычный 5 4 10 3 3 4 2" xfId="29520"/>
    <cellStyle name="Обычный 5 4 10 3 3 5" xfId="29521"/>
    <cellStyle name="Обычный 5 4 10 3 4" xfId="29522"/>
    <cellStyle name="Обычный 5 4 10 3 4 2" xfId="29523"/>
    <cellStyle name="Обычный 5 4 10 3 5" xfId="29524"/>
    <cellStyle name="Обычный 5 4 10 3 5 2" xfId="29525"/>
    <cellStyle name="Обычный 5 4 10 3 6" xfId="29526"/>
    <cellStyle name="Обычный 5 4 10 3 6 2" xfId="29527"/>
    <cellStyle name="Обычный 5 4 10 3 7" xfId="29528"/>
    <cellStyle name="Обычный 5 4 10 3 7 2" xfId="29529"/>
    <cellStyle name="Обычный 5 4 10 3 8" xfId="29530"/>
    <cellStyle name="Обычный 5 4 10 3 8 2" xfId="29531"/>
    <cellStyle name="Обычный 5 4 10 3 9" xfId="29532"/>
    <cellStyle name="Обычный 5 4 10 3 9 2" xfId="29533"/>
    <cellStyle name="Обычный 5 4 10 4" xfId="29534"/>
    <cellStyle name="Обычный 5 4 10 4 2" xfId="29535"/>
    <cellStyle name="Обычный 5 4 10 4 2 2" xfId="29536"/>
    <cellStyle name="Обычный 5 4 10 4 3" xfId="29537"/>
    <cellStyle name="Обычный 5 4 10 4 3 2" xfId="29538"/>
    <cellStyle name="Обычный 5 4 10 4 4" xfId="29539"/>
    <cellStyle name="Обычный 5 4 10 4 4 2" xfId="29540"/>
    <cellStyle name="Обычный 5 4 10 4 5" xfId="29541"/>
    <cellStyle name="Обычный 5 4 10 4 5 2" xfId="29542"/>
    <cellStyle name="Обычный 5 4 10 4 6" xfId="29543"/>
    <cellStyle name="Обычный 5 4 10 5" xfId="29544"/>
    <cellStyle name="Обычный 5 4 10 5 2" xfId="29545"/>
    <cellStyle name="Обычный 5 4 10 5 2 2" xfId="29546"/>
    <cellStyle name="Обычный 5 4 10 5 3" xfId="29547"/>
    <cellStyle name="Обычный 5 4 10 5 3 2" xfId="29548"/>
    <cellStyle name="Обычный 5 4 10 5 4" xfId="29549"/>
    <cellStyle name="Обычный 5 4 10 5 4 2" xfId="29550"/>
    <cellStyle name="Обычный 5 4 10 5 5" xfId="29551"/>
    <cellStyle name="Обычный 5 4 10 6" xfId="29552"/>
    <cellStyle name="Обычный 5 4 10 6 2" xfId="29553"/>
    <cellStyle name="Обычный 5 4 10 7" xfId="29554"/>
    <cellStyle name="Обычный 5 4 10 7 2" xfId="29555"/>
    <cellStyle name="Обычный 5 4 10 8" xfId="29556"/>
    <cellStyle name="Обычный 5 4 10 8 2" xfId="29557"/>
    <cellStyle name="Обычный 5 4 10 9" xfId="29558"/>
    <cellStyle name="Обычный 5 4 10 9 2" xfId="29559"/>
    <cellStyle name="Обычный 5 4 11" xfId="941"/>
    <cellStyle name="Обычный 5 4 11 10" xfId="29560"/>
    <cellStyle name="Обычный 5 4 11 10 2" xfId="29561"/>
    <cellStyle name="Обычный 5 4 11 11" xfId="29562"/>
    <cellStyle name="Обычный 5 4 11 11 2" xfId="29563"/>
    <cellStyle name="Обычный 5 4 11 12" xfId="29564"/>
    <cellStyle name="Обычный 5 4 11 2" xfId="29565"/>
    <cellStyle name="Обычный 5 4 11 2 10" xfId="29566"/>
    <cellStyle name="Обычный 5 4 11 2 10 2" xfId="29567"/>
    <cellStyle name="Обычный 5 4 11 2 11" xfId="29568"/>
    <cellStyle name="Обычный 5 4 11 2 2" xfId="29569"/>
    <cellStyle name="Обычный 5 4 11 2 2 10" xfId="29570"/>
    <cellStyle name="Обычный 5 4 11 2 2 2" xfId="29571"/>
    <cellStyle name="Обычный 5 4 11 2 2 2 2" xfId="29572"/>
    <cellStyle name="Обычный 5 4 11 2 2 2 2 2" xfId="29573"/>
    <cellStyle name="Обычный 5 4 11 2 2 2 3" xfId="29574"/>
    <cellStyle name="Обычный 5 4 11 2 2 2 3 2" xfId="29575"/>
    <cellStyle name="Обычный 5 4 11 2 2 2 4" xfId="29576"/>
    <cellStyle name="Обычный 5 4 11 2 2 2 4 2" xfId="29577"/>
    <cellStyle name="Обычный 5 4 11 2 2 2 5" xfId="29578"/>
    <cellStyle name="Обычный 5 4 11 2 2 2 5 2" xfId="29579"/>
    <cellStyle name="Обычный 5 4 11 2 2 2 6" xfId="29580"/>
    <cellStyle name="Обычный 5 4 11 2 2 3" xfId="29581"/>
    <cellStyle name="Обычный 5 4 11 2 2 3 2" xfId="29582"/>
    <cellStyle name="Обычный 5 4 11 2 2 3 2 2" xfId="29583"/>
    <cellStyle name="Обычный 5 4 11 2 2 3 3" xfId="29584"/>
    <cellStyle name="Обычный 5 4 11 2 2 3 3 2" xfId="29585"/>
    <cellStyle name="Обычный 5 4 11 2 2 3 4" xfId="29586"/>
    <cellStyle name="Обычный 5 4 11 2 2 3 4 2" xfId="29587"/>
    <cellStyle name="Обычный 5 4 11 2 2 3 5" xfId="29588"/>
    <cellStyle name="Обычный 5 4 11 2 2 4" xfId="29589"/>
    <cellStyle name="Обычный 5 4 11 2 2 4 2" xfId="29590"/>
    <cellStyle name="Обычный 5 4 11 2 2 5" xfId="29591"/>
    <cellStyle name="Обычный 5 4 11 2 2 5 2" xfId="29592"/>
    <cellStyle name="Обычный 5 4 11 2 2 6" xfId="29593"/>
    <cellStyle name="Обычный 5 4 11 2 2 6 2" xfId="29594"/>
    <cellStyle name="Обычный 5 4 11 2 2 7" xfId="29595"/>
    <cellStyle name="Обычный 5 4 11 2 2 7 2" xfId="29596"/>
    <cellStyle name="Обычный 5 4 11 2 2 8" xfId="29597"/>
    <cellStyle name="Обычный 5 4 11 2 2 8 2" xfId="29598"/>
    <cellStyle name="Обычный 5 4 11 2 2 9" xfId="29599"/>
    <cellStyle name="Обычный 5 4 11 2 2 9 2" xfId="29600"/>
    <cellStyle name="Обычный 5 4 11 2 3" xfId="29601"/>
    <cellStyle name="Обычный 5 4 11 2 3 2" xfId="29602"/>
    <cellStyle name="Обычный 5 4 11 2 3 2 2" xfId="29603"/>
    <cellStyle name="Обычный 5 4 11 2 3 3" xfId="29604"/>
    <cellStyle name="Обычный 5 4 11 2 3 3 2" xfId="29605"/>
    <cellStyle name="Обычный 5 4 11 2 3 4" xfId="29606"/>
    <cellStyle name="Обычный 5 4 11 2 3 4 2" xfId="29607"/>
    <cellStyle name="Обычный 5 4 11 2 3 5" xfId="29608"/>
    <cellStyle name="Обычный 5 4 11 2 3 5 2" xfId="29609"/>
    <cellStyle name="Обычный 5 4 11 2 3 6" xfId="29610"/>
    <cellStyle name="Обычный 5 4 11 2 4" xfId="29611"/>
    <cellStyle name="Обычный 5 4 11 2 4 2" xfId="29612"/>
    <cellStyle name="Обычный 5 4 11 2 4 2 2" xfId="29613"/>
    <cellStyle name="Обычный 5 4 11 2 4 3" xfId="29614"/>
    <cellStyle name="Обычный 5 4 11 2 4 3 2" xfId="29615"/>
    <cellStyle name="Обычный 5 4 11 2 4 4" xfId="29616"/>
    <cellStyle name="Обычный 5 4 11 2 4 4 2" xfId="29617"/>
    <cellStyle name="Обычный 5 4 11 2 4 5" xfId="29618"/>
    <cellStyle name="Обычный 5 4 11 2 5" xfId="29619"/>
    <cellStyle name="Обычный 5 4 11 2 5 2" xfId="29620"/>
    <cellStyle name="Обычный 5 4 11 2 6" xfId="29621"/>
    <cellStyle name="Обычный 5 4 11 2 6 2" xfId="29622"/>
    <cellStyle name="Обычный 5 4 11 2 7" xfId="29623"/>
    <cellStyle name="Обычный 5 4 11 2 7 2" xfId="29624"/>
    <cellStyle name="Обычный 5 4 11 2 8" xfId="29625"/>
    <cellStyle name="Обычный 5 4 11 2 8 2" xfId="29626"/>
    <cellStyle name="Обычный 5 4 11 2 9" xfId="29627"/>
    <cellStyle name="Обычный 5 4 11 2 9 2" xfId="29628"/>
    <cellStyle name="Обычный 5 4 11 3" xfId="29629"/>
    <cellStyle name="Обычный 5 4 11 3 10" xfId="29630"/>
    <cellStyle name="Обычный 5 4 11 3 2" xfId="29631"/>
    <cellStyle name="Обычный 5 4 11 3 2 2" xfId="29632"/>
    <cellStyle name="Обычный 5 4 11 3 2 2 2" xfId="29633"/>
    <cellStyle name="Обычный 5 4 11 3 2 3" xfId="29634"/>
    <cellStyle name="Обычный 5 4 11 3 2 3 2" xfId="29635"/>
    <cellStyle name="Обычный 5 4 11 3 2 4" xfId="29636"/>
    <cellStyle name="Обычный 5 4 11 3 2 4 2" xfId="29637"/>
    <cellStyle name="Обычный 5 4 11 3 2 5" xfId="29638"/>
    <cellStyle name="Обычный 5 4 11 3 2 5 2" xfId="29639"/>
    <cellStyle name="Обычный 5 4 11 3 2 6" xfId="29640"/>
    <cellStyle name="Обычный 5 4 11 3 3" xfId="29641"/>
    <cellStyle name="Обычный 5 4 11 3 3 2" xfId="29642"/>
    <cellStyle name="Обычный 5 4 11 3 3 2 2" xfId="29643"/>
    <cellStyle name="Обычный 5 4 11 3 3 3" xfId="29644"/>
    <cellStyle name="Обычный 5 4 11 3 3 3 2" xfId="29645"/>
    <cellStyle name="Обычный 5 4 11 3 3 4" xfId="29646"/>
    <cellStyle name="Обычный 5 4 11 3 3 4 2" xfId="29647"/>
    <cellStyle name="Обычный 5 4 11 3 3 5" xfId="29648"/>
    <cellStyle name="Обычный 5 4 11 3 4" xfId="29649"/>
    <cellStyle name="Обычный 5 4 11 3 4 2" xfId="29650"/>
    <cellStyle name="Обычный 5 4 11 3 5" xfId="29651"/>
    <cellStyle name="Обычный 5 4 11 3 5 2" xfId="29652"/>
    <cellStyle name="Обычный 5 4 11 3 6" xfId="29653"/>
    <cellStyle name="Обычный 5 4 11 3 6 2" xfId="29654"/>
    <cellStyle name="Обычный 5 4 11 3 7" xfId="29655"/>
    <cellStyle name="Обычный 5 4 11 3 7 2" xfId="29656"/>
    <cellStyle name="Обычный 5 4 11 3 8" xfId="29657"/>
    <cellStyle name="Обычный 5 4 11 3 8 2" xfId="29658"/>
    <cellStyle name="Обычный 5 4 11 3 9" xfId="29659"/>
    <cellStyle name="Обычный 5 4 11 3 9 2" xfId="29660"/>
    <cellStyle name="Обычный 5 4 11 4" xfId="29661"/>
    <cellStyle name="Обычный 5 4 11 4 2" xfId="29662"/>
    <cellStyle name="Обычный 5 4 11 4 2 2" xfId="29663"/>
    <cellStyle name="Обычный 5 4 11 4 3" xfId="29664"/>
    <cellStyle name="Обычный 5 4 11 4 3 2" xfId="29665"/>
    <cellStyle name="Обычный 5 4 11 4 4" xfId="29666"/>
    <cellStyle name="Обычный 5 4 11 4 4 2" xfId="29667"/>
    <cellStyle name="Обычный 5 4 11 4 5" xfId="29668"/>
    <cellStyle name="Обычный 5 4 11 4 5 2" xfId="29669"/>
    <cellStyle name="Обычный 5 4 11 4 6" xfId="29670"/>
    <cellStyle name="Обычный 5 4 11 5" xfId="29671"/>
    <cellStyle name="Обычный 5 4 11 5 2" xfId="29672"/>
    <cellStyle name="Обычный 5 4 11 5 2 2" xfId="29673"/>
    <cellStyle name="Обычный 5 4 11 5 3" xfId="29674"/>
    <cellStyle name="Обычный 5 4 11 5 3 2" xfId="29675"/>
    <cellStyle name="Обычный 5 4 11 5 4" xfId="29676"/>
    <cellStyle name="Обычный 5 4 11 5 4 2" xfId="29677"/>
    <cellStyle name="Обычный 5 4 11 5 5" xfId="29678"/>
    <cellStyle name="Обычный 5 4 11 6" xfId="29679"/>
    <cellStyle name="Обычный 5 4 11 6 2" xfId="29680"/>
    <cellStyle name="Обычный 5 4 11 7" xfId="29681"/>
    <cellStyle name="Обычный 5 4 11 7 2" xfId="29682"/>
    <cellStyle name="Обычный 5 4 11 8" xfId="29683"/>
    <cellStyle name="Обычный 5 4 11 8 2" xfId="29684"/>
    <cellStyle name="Обычный 5 4 11 9" xfId="29685"/>
    <cellStyle name="Обычный 5 4 11 9 2" xfId="29686"/>
    <cellStyle name="Обычный 5 4 12" xfId="942"/>
    <cellStyle name="Обычный 5 4 12 10" xfId="29687"/>
    <cellStyle name="Обычный 5 4 12 10 2" xfId="29688"/>
    <cellStyle name="Обычный 5 4 12 11" xfId="29689"/>
    <cellStyle name="Обычный 5 4 12 11 2" xfId="29690"/>
    <cellStyle name="Обычный 5 4 12 12" xfId="29691"/>
    <cellStyle name="Обычный 5 4 12 2" xfId="29692"/>
    <cellStyle name="Обычный 5 4 12 2 10" xfId="29693"/>
    <cellStyle name="Обычный 5 4 12 2 10 2" xfId="29694"/>
    <cellStyle name="Обычный 5 4 12 2 11" xfId="29695"/>
    <cellStyle name="Обычный 5 4 12 2 2" xfId="29696"/>
    <cellStyle name="Обычный 5 4 12 2 2 10" xfId="29697"/>
    <cellStyle name="Обычный 5 4 12 2 2 2" xfId="29698"/>
    <cellStyle name="Обычный 5 4 12 2 2 2 2" xfId="29699"/>
    <cellStyle name="Обычный 5 4 12 2 2 2 2 2" xfId="29700"/>
    <cellStyle name="Обычный 5 4 12 2 2 2 3" xfId="29701"/>
    <cellStyle name="Обычный 5 4 12 2 2 2 3 2" xfId="29702"/>
    <cellStyle name="Обычный 5 4 12 2 2 2 4" xfId="29703"/>
    <cellStyle name="Обычный 5 4 12 2 2 2 4 2" xfId="29704"/>
    <cellStyle name="Обычный 5 4 12 2 2 2 5" xfId="29705"/>
    <cellStyle name="Обычный 5 4 12 2 2 2 5 2" xfId="29706"/>
    <cellStyle name="Обычный 5 4 12 2 2 2 6" xfId="29707"/>
    <cellStyle name="Обычный 5 4 12 2 2 3" xfId="29708"/>
    <cellStyle name="Обычный 5 4 12 2 2 3 2" xfId="29709"/>
    <cellStyle name="Обычный 5 4 12 2 2 3 2 2" xfId="29710"/>
    <cellStyle name="Обычный 5 4 12 2 2 3 3" xfId="29711"/>
    <cellStyle name="Обычный 5 4 12 2 2 3 3 2" xfId="29712"/>
    <cellStyle name="Обычный 5 4 12 2 2 3 4" xfId="29713"/>
    <cellStyle name="Обычный 5 4 12 2 2 3 4 2" xfId="29714"/>
    <cellStyle name="Обычный 5 4 12 2 2 3 5" xfId="29715"/>
    <cellStyle name="Обычный 5 4 12 2 2 4" xfId="29716"/>
    <cellStyle name="Обычный 5 4 12 2 2 4 2" xfId="29717"/>
    <cellStyle name="Обычный 5 4 12 2 2 5" xfId="29718"/>
    <cellStyle name="Обычный 5 4 12 2 2 5 2" xfId="29719"/>
    <cellStyle name="Обычный 5 4 12 2 2 6" xfId="29720"/>
    <cellStyle name="Обычный 5 4 12 2 2 6 2" xfId="29721"/>
    <cellStyle name="Обычный 5 4 12 2 2 7" xfId="29722"/>
    <cellStyle name="Обычный 5 4 12 2 2 7 2" xfId="29723"/>
    <cellStyle name="Обычный 5 4 12 2 2 8" xfId="29724"/>
    <cellStyle name="Обычный 5 4 12 2 2 8 2" xfId="29725"/>
    <cellStyle name="Обычный 5 4 12 2 2 9" xfId="29726"/>
    <cellStyle name="Обычный 5 4 12 2 2 9 2" xfId="29727"/>
    <cellStyle name="Обычный 5 4 12 2 3" xfId="29728"/>
    <cellStyle name="Обычный 5 4 12 2 3 2" xfId="29729"/>
    <cellStyle name="Обычный 5 4 12 2 3 2 2" xfId="29730"/>
    <cellStyle name="Обычный 5 4 12 2 3 3" xfId="29731"/>
    <cellStyle name="Обычный 5 4 12 2 3 3 2" xfId="29732"/>
    <cellStyle name="Обычный 5 4 12 2 3 4" xfId="29733"/>
    <cellStyle name="Обычный 5 4 12 2 3 4 2" xfId="29734"/>
    <cellStyle name="Обычный 5 4 12 2 3 5" xfId="29735"/>
    <cellStyle name="Обычный 5 4 12 2 3 5 2" xfId="29736"/>
    <cellStyle name="Обычный 5 4 12 2 3 6" xfId="29737"/>
    <cellStyle name="Обычный 5 4 12 2 4" xfId="29738"/>
    <cellStyle name="Обычный 5 4 12 2 4 2" xfId="29739"/>
    <cellStyle name="Обычный 5 4 12 2 4 2 2" xfId="29740"/>
    <cellStyle name="Обычный 5 4 12 2 4 3" xfId="29741"/>
    <cellStyle name="Обычный 5 4 12 2 4 3 2" xfId="29742"/>
    <cellStyle name="Обычный 5 4 12 2 4 4" xfId="29743"/>
    <cellStyle name="Обычный 5 4 12 2 4 4 2" xfId="29744"/>
    <cellStyle name="Обычный 5 4 12 2 4 5" xfId="29745"/>
    <cellStyle name="Обычный 5 4 12 2 5" xfId="29746"/>
    <cellStyle name="Обычный 5 4 12 2 5 2" xfId="29747"/>
    <cellStyle name="Обычный 5 4 12 2 6" xfId="29748"/>
    <cellStyle name="Обычный 5 4 12 2 6 2" xfId="29749"/>
    <cellStyle name="Обычный 5 4 12 2 7" xfId="29750"/>
    <cellStyle name="Обычный 5 4 12 2 7 2" xfId="29751"/>
    <cellStyle name="Обычный 5 4 12 2 8" xfId="29752"/>
    <cellStyle name="Обычный 5 4 12 2 8 2" xfId="29753"/>
    <cellStyle name="Обычный 5 4 12 2 9" xfId="29754"/>
    <cellStyle name="Обычный 5 4 12 2 9 2" xfId="29755"/>
    <cellStyle name="Обычный 5 4 12 3" xfId="29756"/>
    <cellStyle name="Обычный 5 4 12 3 10" xfId="29757"/>
    <cellStyle name="Обычный 5 4 12 3 2" xfId="29758"/>
    <cellStyle name="Обычный 5 4 12 3 2 2" xfId="29759"/>
    <cellStyle name="Обычный 5 4 12 3 2 2 2" xfId="29760"/>
    <cellStyle name="Обычный 5 4 12 3 2 3" xfId="29761"/>
    <cellStyle name="Обычный 5 4 12 3 2 3 2" xfId="29762"/>
    <cellStyle name="Обычный 5 4 12 3 2 4" xfId="29763"/>
    <cellStyle name="Обычный 5 4 12 3 2 4 2" xfId="29764"/>
    <cellStyle name="Обычный 5 4 12 3 2 5" xfId="29765"/>
    <cellStyle name="Обычный 5 4 12 3 2 5 2" xfId="29766"/>
    <cellStyle name="Обычный 5 4 12 3 2 6" xfId="29767"/>
    <cellStyle name="Обычный 5 4 12 3 3" xfId="29768"/>
    <cellStyle name="Обычный 5 4 12 3 3 2" xfId="29769"/>
    <cellStyle name="Обычный 5 4 12 3 3 2 2" xfId="29770"/>
    <cellStyle name="Обычный 5 4 12 3 3 3" xfId="29771"/>
    <cellStyle name="Обычный 5 4 12 3 3 3 2" xfId="29772"/>
    <cellStyle name="Обычный 5 4 12 3 3 4" xfId="29773"/>
    <cellStyle name="Обычный 5 4 12 3 3 4 2" xfId="29774"/>
    <cellStyle name="Обычный 5 4 12 3 3 5" xfId="29775"/>
    <cellStyle name="Обычный 5 4 12 3 4" xfId="29776"/>
    <cellStyle name="Обычный 5 4 12 3 4 2" xfId="29777"/>
    <cellStyle name="Обычный 5 4 12 3 5" xfId="29778"/>
    <cellStyle name="Обычный 5 4 12 3 5 2" xfId="29779"/>
    <cellStyle name="Обычный 5 4 12 3 6" xfId="29780"/>
    <cellStyle name="Обычный 5 4 12 3 6 2" xfId="29781"/>
    <cellStyle name="Обычный 5 4 12 3 7" xfId="29782"/>
    <cellStyle name="Обычный 5 4 12 3 7 2" xfId="29783"/>
    <cellStyle name="Обычный 5 4 12 3 8" xfId="29784"/>
    <cellStyle name="Обычный 5 4 12 3 8 2" xfId="29785"/>
    <cellStyle name="Обычный 5 4 12 3 9" xfId="29786"/>
    <cellStyle name="Обычный 5 4 12 3 9 2" xfId="29787"/>
    <cellStyle name="Обычный 5 4 12 4" xfId="29788"/>
    <cellStyle name="Обычный 5 4 12 4 2" xfId="29789"/>
    <cellStyle name="Обычный 5 4 12 4 2 2" xfId="29790"/>
    <cellStyle name="Обычный 5 4 12 4 3" xfId="29791"/>
    <cellStyle name="Обычный 5 4 12 4 3 2" xfId="29792"/>
    <cellStyle name="Обычный 5 4 12 4 4" xfId="29793"/>
    <cellStyle name="Обычный 5 4 12 4 4 2" xfId="29794"/>
    <cellStyle name="Обычный 5 4 12 4 5" xfId="29795"/>
    <cellStyle name="Обычный 5 4 12 4 5 2" xfId="29796"/>
    <cellStyle name="Обычный 5 4 12 4 6" xfId="29797"/>
    <cellStyle name="Обычный 5 4 12 5" xfId="29798"/>
    <cellStyle name="Обычный 5 4 12 5 2" xfId="29799"/>
    <cellStyle name="Обычный 5 4 12 5 2 2" xfId="29800"/>
    <cellStyle name="Обычный 5 4 12 5 3" xfId="29801"/>
    <cellStyle name="Обычный 5 4 12 5 3 2" xfId="29802"/>
    <cellStyle name="Обычный 5 4 12 5 4" xfId="29803"/>
    <cellStyle name="Обычный 5 4 12 5 4 2" xfId="29804"/>
    <cellStyle name="Обычный 5 4 12 5 5" xfId="29805"/>
    <cellStyle name="Обычный 5 4 12 6" xfId="29806"/>
    <cellStyle name="Обычный 5 4 12 6 2" xfId="29807"/>
    <cellStyle name="Обычный 5 4 12 7" xfId="29808"/>
    <cellStyle name="Обычный 5 4 12 7 2" xfId="29809"/>
    <cellStyle name="Обычный 5 4 12 8" xfId="29810"/>
    <cellStyle name="Обычный 5 4 12 8 2" xfId="29811"/>
    <cellStyle name="Обычный 5 4 12 9" xfId="29812"/>
    <cellStyle name="Обычный 5 4 12 9 2" xfId="29813"/>
    <cellStyle name="Обычный 5 4 13" xfId="943"/>
    <cellStyle name="Обычный 5 4 13 10" xfId="29814"/>
    <cellStyle name="Обычный 5 4 13 10 2" xfId="29815"/>
    <cellStyle name="Обычный 5 4 13 11" xfId="29816"/>
    <cellStyle name="Обычный 5 4 13 11 2" xfId="29817"/>
    <cellStyle name="Обычный 5 4 13 12" xfId="29818"/>
    <cellStyle name="Обычный 5 4 13 2" xfId="29819"/>
    <cellStyle name="Обычный 5 4 13 2 10" xfId="29820"/>
    <cellStyle name="Обычный 5 4 13 2 10 2" xfId="29821"/>
    <cellStyle name="Обычный 5 4 13 2 11" xfId="29822"/>
    <cellStyle name="Обычный 5 4 13 2 2" xfId="29823"/>
    <cellStyle name="Обычный 5 4 13 2 2 10" xfId="29824"/>
    <cellStyle name="Обычный 5 4 13 2 2 2" xfId="29825"/>
    <cellStyle name="Обычный 5 4 13 2 2 2 2" xfId="29826"/>
    <cellStyle name="Обычный 5 4 13 2 2 2 2 2" xfId="29827"/>
    <cellStyle name="Обычный 5 4 13 2 2 2 3" xfId="29828"/>
    <cellStyle name="Обычный 5 4 13 2 2 2 3 2" xfId="29829"/>
    <cellStyle name="Обычный 5 4 13 2 2 2 4" xfId="29830"/>
    <cellStyle name="Обычный 5 4 13 2 2 2 4 2" xfId="29831"/>
    <cellStyle name="Обычный 5 4 13 2 2 2 5" xfId="29832"/>
    <cellStyle name="Обычный 5 4 13 2 2 2 5 2" xfId="29833"/>
    <cellStyle name="Обычный 5 4 13 2 2 2 6" xfId="29834"/>
    <cellStyle name="Обычный 5 4 13 2 2 3" xfId="29835"/>
    <cellStyle name="Обычный 5 4 13 2 2 3 2" xfId="29836"/>
    <cellStyle name="Обычный 5 4 13 2 2 3 2 2" xfId="29837"/>
    <cellStyle name="Обычный 5 4 13 2 2 3 3" xfId="29838"/>
    <cellStyle name="Обычный 5 4 13 2 2 3 3 2" xfId="29839"/>
    <cellStyle name="Обычный 5 4 13 2 2 3 4" xfId="29840"/>
    <cellStyle name="Обычный 5 4 13 2 2 3 4 2" xfId="29841"/>
    <cellStyle name="Обычный 5 4 13 2 2 3 5" xfId="29842"/>
    <cellStyle name="Обычный 5 4 13 2 2 4" xfId="29843"/>
    <cellStyle name="Обычный 5 4 13 2 2 4 2" xfId="29844"/>
    <cellStyle name="Обычный 5 4 13 2 2 5" xfId="29845"/>
    <cellStyle name="Обычный 5 4 13 2 2 5 2" xfId="29846"/>
    <cellStyle name="Обычный 5 4 13 2 2 6" xfId="29847"/>
    <cellStyle name="Обычный 5 4 13 2 2 6 2" xfId="29848"/>
    <cellStyle name="Обычный 5 4 13 2 2 7" xfId="29849"/>
    <cellStyle name="Обычный 5 4 13 2 2 7 2" xfId="29850"/>
    <cellStyle name="Обычный 5 4 13 2 2 8" xfId="29851"/>
    <cellStyle name="Обычный 5 4 13 2 2 8 2" xfId="29852"/>
    <cellStyle name="Обычный 5 4 13 2 2 9" xfId="29853"/>
    <cellStyle name="Обычный 5 4 13 2 2 9 2" xfId="29854"/>
    <cellStyle name="Обычный 5 4 13 2 3" xfId="29855"/>
    <cellStyle name="Обычный 5 4 13 2 3 2" xfId="29856"/>
    <cellStyle name="Обычный 5 4 13 2 3 2 2" xfId="29857"/>
    <cellStyle name="Обычный 5 4 13 2 3 3" xfId="29858"/>
    <cellStyle name="Обычный 5 4 13 2 3 3 2" xfId="29859"/>
    <cellStyle name="Обычный 5 4 13 2 3 4" xfId="29860"/>
    <cellStyle name="Обычный 5 4 13 2 3 4 2" xfId="29861"/>
    <cellStyle name="Обычный 5 4 13 2 3 5" xfId="29862"/>
    <cellStyle name="Обычный 5 4 13 2 3 5 2" xfId="29863"/>
    <cellStyle name="Обычный 5 4 13 2 3 6" xfId="29864"/>
    <cellStyle name="Обычный 5 4 13 2 4" xfId="29865"/>
    <cellStyle name="Обычный 5 4 13 2 4 2" xfId="29866"/>
    <cellStyle name="Обычный 5 4 13 2 4 2 2" xfId="29867"/>
    <cellStyle name="Обычный 5 4 13 2 4 3" xfId="29868"/>
    <cellStyle name="Обычный 5 4 13 2 4 3 2" xfId="29869"/>
    <cellStyle name="Обычный 5 4 13 2 4 4" xfId="29870"/>
    <cellStyle name="Обычный 5 4 13 2 4 4 2" xfId="29871"/>
    <cellStyle name="Обычный 5 4 13 2 4 5" xfId="29872"/>
    <cellStyle name="Обычный 5 4 13 2 5" xfId="29873"/>
    <cellStyle name="Обычный 5 4 13 2 5 2" xfId="29874"/>
    <cellStyle name="Обычный 5 4 13 2 6" xfId="29875"/>
    <cellStyle name="Обычный 5 4 13 2 6 2" xfId="29876"/>
    <cellStyle name="Обычный 5 4 13 2 7" xfId="29877"/>
    <cellStyle name="Обычный 5 4 13 2 7 2" xfId="29878"/>
    <cellStyle name="Обычный 5 4 13 2 8" xfId="29879"/>
    <cellStyle name="Обычный 5 4 13 2 8 2" xfId="29880"/>
    <cellStyle name="Обычный 5 4 13 2 9" xfId="29881"/>
    <cellStyle name="Обычный 5 4 13 2 9 2" xfId="29882"/>
    <cellStyle name="Обычный 5 4 13 3" xfId="29883"/>
    <cellStyle name="Обычный 5 4 13 3 10" xfId="29884"/>
    <cellStyle name="Обычный 5 4 13 3 2" xfId="29885"/>
    <cellStyle name="Обычный 5 4 13 3 2 2" xfId="29886"/>
    <cellStyle name="Обычный 5 4 13 3 2 2 2" xfId="29887"/>
    <cellStyle name="Обычный 5 4 13 3 2 3" xfId="29888"/>
    <cellStyle name="Обычный 5 4 13 3 2 3 2" xfId="29889"/>
    <cellStyle name="Обычный 5 4 13 3 2 4" xfId="29890"/>
    <cellStyle name="Обычный 5 4 13 3 2 4 2" xfId="29891"/>
    <cellStyle name="Обычный 5 4 13 3 2 5" xfId="29892"/>
    <cellStyle name="Обычный 5 4 13 3 2 5 2" xfId="29893"/>
    <cellStyle name="Обычный 5 4 13 3 2 6" xfId="29894"/>
    <cellStyle name="Обычный 5 4 13 3 3" xfId="29895"/>
    <cellStyle name="Обычный 5 4 13 3 3 2" xfId="29896"/>
    <cellStyle name="Обычный 5 4 13 3 3 2 2" xfId="29897"/>
    <cellStyle name="Обычный 5 4 13 3 3 3" xfId="29898"/>
    <cellStyle name="Обычный 5 4 13 3 3 3 2" xfId="29899"/>
    <cellStyle name="Обычный 5 4 13 3 3 4" xfId="29900"/>
    <cellStyle name="Обычный 5 4 13 3 3 4 2" xfId="29901"/>
    <cellStyle name="Обычный 5 4 13 3 3 5" xfId="29902"/>
    <cellStyle name="Обычный 5 4 13 3 4" xfId="29903"/>
    <cellStyle name="Обычный 5 4 13 3 4 2" xfId="29904"/>
    <cellStyle name="Обычный 5 4 13 3 5" xfId="29905"/>
    <cellStyle name="Обычный 5 4 13 3 5 2" xfId="29906"/>
    <cellStyle name="Обычный 5 4 13 3 6" xfId="29907"/>
    <cellStyle name="Обычный 5 4 13 3 6 2" xfId="29908"/>
    <cellStyle name="Обычный 5 4 13 3 7" xfId="29909"/>
    <cellStyle name="Обычный 5 4 13 3 7 2" xfId="29910"/>
    <cellStyle name="Обычный 5 4 13 3 8" xfId="29911"/>
    <cellStyle name="Обычный 5 4 13 3 8 2" xfId="29912"/>
    <cellStyle name="Обычный 5 4 13 3 9" xfId="29913"/>
    <cellStyle name="Обычный 5 4 13 3 9 2" xfId="29914"/>
    <cellStyle name="Обычный 5 4 13 4" xfId="29915"/>
    <cellStyle name="Обычный 5 4 13 4 2" xfId="29916"/>
    <cellStyle name="Обычный 5 4 13 4 2 2" xfId="29917"/>
    <cellStyle name="Обычный 5 4 13 4 3" xfId="29918"/>
    <cellStyle name="Обычный 5 4 13 4 3 2" xfId="29919"/>
    <cellStyle name="Обычный 5 4 13 4 4" xfId="29920"/>
    <cellStyle name="Обычный 5 4 13 4 4 2" xfId="29921"/>
    <cellStyle name="Обычный 5 4 13 4 5" xfId="29922"/>
    <cellStyle name="Обычный 5 4 13 4 5 2" xfId="29923"/>
    <cellStyle name="Обычный 5 4 13 4 6" xfId="29924"/>
    <cellStyle name="Обычный 5 4 13 5" xfId="29925"/>
    <cellStyle name="Обычный 5 4 13 5 2" xfId="29926"/>
    <cellStyle name="Обычный 5 4 13 5 2 2" xfId="29927"/>
    <cellStyle name="Обычный 5 4 13 5 3" xfId="29928"/>
    <cellStyle name="Обычный 5 4 13 5 3 2" xfId="29929"/>
    <cellStyle name="Обычный 5 4 13 5 4" xfId="29930"/>
    <cellStyle name="Обычный 5 4 13 5 4 2" xfId="29931"/>
    <cellStyle name="Обычный 5 4 13 5 5" xfId="29932"/>
    <cellStyle name="Обычный 5 4 13 6" xfId="29933"/>
    <cellStyle name="Обычный 5 4 13 6 2" xfId="29934"/>
    <cellStyle name="Обычный 5 4 13 7" xfId="29935"/>
    <cellStyle name="Обычный 5 4 13 7 2" xfId="29936"/>
    <cellStyle name="Обычный 5 4 13 8" xfId="29937"/>
    <cellStyle name="Обычный 5 4 13 8 2" xfId="29938"/>
    <cellStyle name="Обычный 5 4 13 9" xfId="29939"/>
    <cellStyle name="Обычный 5 4 13 9 2" xfId="29940"/>
    <cellStyle name="Обычный 5 4 14" xfId="944"/>
    <cellStyle name="Обычный 5 4 14 10" xfId="29941"/>
    <cellStyle name="Обычный 5 4 14 10 2" xfId="29942"/>
    <cellStyle name="Обычный 5 4 14 11" xfId="29943"/>
    <cellStyle name="Обычный 5 4 14 2" xfId="29944"/>
    <cellStyle name="Обычный 5 4 14 2 10" xfId="29945"/>
    <cellStyle name="Обычный 5 4 14 2 2" xfId="29946"/>
    <cellStyle name="Обычный 5 4 14 2 2 2" xfId="29947"/>
    <cellStyle name="Обычный 5 4 14 2 2 2 2" xfId="29948"/>
    <cellStyle name="Обычный 5 4 14 2 2 3" xfId="29949"/>
    <cellStyle name="Обычный 5 4 14 2 2 3 2" xfId="29950"/>
    <cellStyle name="Обычный 5 4 14 2 2 4" xfId="29951"/>
    <cellStyle name="Обычный 5 4 14 2 2 4 2" xfId="29952"/>
    <cellStyle name="Обычный 5 4 14 2 2 5" xfId="29953"/>
    <cellStyle name="Обычный 5 4 14 2 2 5 2" xfId="29954"/>
    <cellStyle name="Обычный 5 4 14 2 2 6" xfId="29955"/>
    <cellStyle name="Обычный 5 4 14 2 3" xfId="29956"/>
    <cellStyle name="Обычный 5 4 14 2 3 2" xfId="29957"/>
    <cellStyle name="Обычный 5 4 14 2 3 2 2" xfId="29958"/>
    <cellStyle name="Обычный 5 4 14 2 3 3" xfId="29959"/>
    <cellStyle name="Обычный 5 4 14 2 3 3 2" xfId="29960"/>
    <cellStyle name="Обычный 5 4 14 2 3 4" xfId="29961"/>
    <cellStyle name="Обычный 5 4 14 2 3 4 2" xfId="29962"/>
    <cellStyle name="Обычный 5 4 14 2 3 5" xfId="29963"/>
    <cellStyle name="Обычный 5 4 14 2 4" xfId="29964"/>
    <cellStyle name="Обычный 5 4 14 2 4 2" xfId="29965"/>
    <cellStyle name="Обычный 5 4 14 2 5" xfId="29966"/>
    <cellStyle name="Обычный 5 4 14 2 5 2" xfId="29967"/>
    <cellStyle name="Обычный 5 4 14 2 6" xfId="29968"/>
    <cellStyle name="Обычный 5 4 14 2 6 2" xfId="29969"/>
    <cellStyle name="Обычный 5 4 14 2 7" xfId="29970"/>
    <cellStyle name="Обычный 5 4 14 2 7 2" xfId="29971"/>
    <cellStyle name="Обычный 5 4 14 2 8" xfId="29972"/>
    <cellStyle name="Обычный 5 4 14 2 8 2" xfId="29973"/>
    <cellStyle name="Обычный 5 4 14 2 9" xfId="29974"/>
    <cellStyle name="Обычный 5 4 14 2 9 2" xfId="29975"/>
    <cellStyle name="Обычный 5 4 14 3" xfId="29976"/>
    <cellStyle name="Обычный 5 4 14 3 2" xfId="29977"/>
    <cellStyle name="Обычный 5 4 14 3 2 2" xfId="29978"/>
    <cellStyle name="Обычный 5 4 14 3 3" xfId="29979"/>
    <cellStyle name="Обычный 5 4 14 3 3 2" xfId="29980"/>
    <cellStyle name="Обычный 5 4 14 3 4" xfId="29981"/>
    <cellStyle name="Обычный 5 4 14 3 4 2" xfId="29982"/>
    <cellStyle name="Обычный 5 4 14 3 5" xfId="29983"/>
    <cellStyle name="Обычный 5 4 14 3 5 2" xfId="29984"/>
    <cellStyle name="Обычный 5 4 14 3 6" xfId="29985"/>
    <cellStyle name="Обычный 5 4 14 4" xfId="29986"/>
    <cellStyle name="Обычный 5 4 14 4 2" xfId="29987"/>
    <cellStyle name="Обычный 5 4 14 4 2 2" xfId="29988"/>
    <cellStyle name="Обычный 5 4 14 4 3" xfId="29989"/>
    <cellStyle name="Обычный 5 4 14 4 3 2" xfId="29990"/>
    <cellStyle name="Обычный 5 4 14 4 4" xfId="29991"/>
    <cellStyle name="Обычный 5 4 14 4 4 2" xfId="29992"/>
    <cellStyle name="Обычный 5 4 14 4 5" xfId="29993"/>
    <cellStyle name="Обычный 5 4 14 5" xfId="29994"/>
    <cellStyle name="Обычный 5 4 14 5 2" xfId="29995"/>
    <cellStyle name="Обычный 5 4 14 6" xfId="29996"/>
    <cellStyle name="Обычный 5 4 14 6 2" xfId="29997"/>
    <cellStyle name="Обычный 5 4 14 7" xfId="29998"/>
    <cellStyle name="Обычный 5 4 14 7 2" xfId="29999"/>
    <cellStyle name="Обычный 5 4 14 8" xfId="30000"/>
    <cellStyle name="Обычный 5 4 14 8 2" xfId="30001"/>
    <cellStyle name="Обычный 5 4 14 9" xfId="30002"/>
    <cellStyle name="Обычный 5 4 14 9 2" xfId="30003"/>
    <cellStyle name="Обычный 5 4 15" xfId="945"/>
    <cellStyle name="Обычный 5 4 15 10" xfId="30004"/>
    <cellStyle name="Обычный 5 4 15 2" xfId="30005"/>
    <cellStyle name="Обычный 5 4 15 2 2" xfId="30006"/>
    <cellStyle name="Обычный 5 4 15 2 2 2" xfId="30007"/>
    <cellStyle name="Обычный 5 4 15 2 3" xfId="30008"/>
    <cellStyle name="Обычный 5 4 15 2 3 2" xfId="30009"/>
    <cellStyle name="Обычный 5 4 15 2 4" xfId="30010"/>
    <cellStyle name="Обычный 5 4 15 2 4 2" xfId="30011"/>
    <cellStyle name="Обычный 5 4 15 2 5" xfId="30012"/>
    <cellStyle name="Обычный 5 4 15 2 5 2" xfId="30013"/>
    <cellStyle name="Обычный 5 4 15 2 6" xfId="30014"/>
    <cellStyle name="Обычный 5 4 15 3" xfId="30015"/>
    <cellStyle name="Обычный 5 4 15 3 2" xfId="30016"/>
    <cellStyle name="Обычный 5 4 15 3 2 2" xfId="30017"/>
    <cellStyle name="Обычный 5 4 15 3 3" xfId="30018"/>
    <cellStyle name="Обычный 5 4 15 3 3 2" xfId="30019"/>
    <cellStyle name="Обычный 5 4 15 3 4" xfId="30020"/>
    <cellStyle name="Обычный 5 4 15 3 4 2" xfId="30021"/>
    <cellStyle name="Обычный 5 4 15 3 5" xfId="30022"/>
    <cellStyle name="Обычный 5 4 15 4" xfId="30023"/>
    <cellStyle name="Обычный 5 4 15 4 2" xfId="30024"/>
    <cellStyle name="Обычный 5 4 15 5" xfId="30025"/>
    <cellStyle name="Обычный 5 4 15 5 2" xfId="30026"/>
    <cellStyle name="Обычный 5 4 15 6" xfId="30027"/>
    <cellStyle name="Обычный 5 4 15 6 2" xfId="30028"/>
    <cellStyle name="Обычный 5 4 15 7" xfId="30029"/>
    <cellStyle name="Обычный 5 4 15 7 2" xfId="30030"/>
    <cellStyle name="Обычный 5 4 15 8" xfId="30031"/>
    <cellStyle name="Обычный 5 4 15 8 2" xfId="30032"/>
    <cellStyle name="Обычный 5 4 15 9" xfId="30033"/>
    <cellStyle name="Обычный 5 4 15 9 2" xfId="30034"/>
    <cellStyle name="Обычный 5 4 16" xfId="946"/>
    <cellStyle name="Обычный 5 4 16 2" xfId="30035"/>
    <cellStyle name="Обычный 5 4 16 2 2" xfId="30036"/>
    <cellStyle name="Обычный 5 4 16 2 2 2" xfId="30037"/>
    <cellStyle name="Обычный 5 4 16 2 3" xfId="30038"/>
    <cellStyle name="Обычный 5 4 16 2 3 2" xfId="30039"/>
    <cellStyle name="Обычный 5 4 16 2 4" xfId="30040"/>
    <cellStyle name="Обычный 5 4 16 2 4 2" xfId="30041"/>
    <cellStyle name="Обычный 5 4 16 2 5" xfId="30042"/>
    <cellStyle name="Обычный 5 4 16 2 5 2" xfId="30043"/>
    <cellStyle name="Обычный 5 4 16 2 6" xfId="30044"/>
    <cellStyle name="Обычный 5 4 16 3" xfId="30045"/>
    <cellStyle name="Обычный 5 4 16 3 2" xfId="30046"/>
    <cellStyle name="Обычный 5 4 16 4" xfId="30047"/>
    <cellStyle name="Обычный 5 4 16 4 2" xfId="30048"/>
    <cellStyle name="Обычный 5 4 16 5" xfId="30049"/>
    <cellStyle name="Обычный 5 4 16 5 2" xfId="30050"/>
    <cellStyle name="Обычный 5 4 16 6" xfId="30051"/>
    <cellStyle name="Обычный 5 4 16 6 2" xfId="30052"/>
    <cellStyle name="Обычный 5 4 16 7" xfId="30053"/>
    <cellStyle name="Обычный 5 4 17" xfId="947"/>
    <cellStyle name="Обычный 5 4 17 2" xfId="30054"/>
    <cellStyle name="Обычный 5 4 17 2 2" xfId="30055"/>
    <cellStyle name="Обычный 5 4 17 3" xfId="30056"/>
    <cellStyle name="Обычный 5 4 17 3 2" xfId="30057"/>
    <cellStyle name="Обычный 5 4 17 4" xfId="30058"/>
    <cellStyle name="Обычный 5 4 17 4 2" xfId="30059"/>
    <cellStyle name="Обычный 5 4 17 5" xfId="30060"/>
    <cellStyle name="Обычный 5 4 17 5 2" xfId="30061"/>
    <cellStyle name="Обычный 5 4 17 6" xfId="30062"/>
    <cellStyle name="Обычный 5 4 18" xfId="948"/>
    <cellStyle name="Обычный 5 4 18 2" xfId="30063"/>
    <cellStyle name="Обычный 5 4 18 2 2" xfId="30064"/>
    <cellStyle name="Обычный 5 4 18 3" xfId="30065"/>
    <cellStyle name="Обычный 5 4 18 3 2" xfId="30066"/>
    <cellStyle name="Обычный 5 4 18 4" xfId="30067"/>
    <cellStyle name="Обычный 5 4 18 4 2" xfId="30068"/>
    <cellStyle name="Обычный 5 4 18 5" xfId="30069"/>
    <cellStyle name="Обычный 5 4 19" xfId="949"/>
    <cellStyle name="Обычный 5 4 19 2" xfId="30070"/>
    <cellStyle name="Обычный 5 4 2" xfId="950"/>
    <cellStyle name="Обычный 5 4 2 2" xfId="30071"/>
    <cellStyle name="Обычный 5 4 2 2 10" xfId="30072"/>
    <cellStyle name="Обычный 5 4 2 2 10 2" xfId="30073"/>
    <cellStyle name="Обычный 5 4 2 2 11" xfId="30074"/>
    <cellStyle name="Обычный 5 4 2 2 11 2" xfId="30075"/>
    <cellStyle name="Обычный 5 4 2 2 12" xfId="30076"/>
    <cellStyle name="Обычный 5 4 2 2 12 2" xfId="30077"/>
    <cellStyle name="Обычный 5 4 2 2 13" xfId="30078"/>
    <cellStyle name="Обычный 5 4 2 2 14" xfId="30079"/>
    <cellStyle name="Обычный 5 4 2 2 2" xfId="30080"/>
    <cellStyle name="Обычный 5 4 2 2 2 10" xfId="30081"/>
    <cellStyle name="Обычный 5 4 2 2 2 10 2" xfId="30082"/>
    <cellStyle name="Обычный 5 4 2 2 2 11" xfId="30083"/>
    <cellStyle name="Обычный 5 4 2 2 2 2" xfId="30084"/>
    <cellStyle name="Обычный 5 4 2 2 2 2 10" xfId="30085"/>
    <cellStyle name="Обычный 5 4 2 2 2 2 2" xfId="30086"/>
    <cellStyle name="Обычный 5 4 2 2 2 2 2 2" xfId="30087"/>
    <cellStyle name="Обычный 5 4 2 2 2 2 2 2 2" xfId="30088"/>
    <cellStyle name="Обычный 5 4 2 2 2 2 2 3" xfId="30089"/>
    <cellStyle name="Обычный 5 4 2 2 2 2 2 3 2" xfId="30090"/>
    <cellStyle name="Обычный 5 4 2 2 2 2 2 4" xfId="30091"/>
    <cellStyle name="Обычный 5 4 2 2 2 2 2 4 2" xfId="30092"/>
    <cellStyle name="Обычный 5 4 2 2 2 2 2 5" xfId="30093"/>
    <cellStyle name="Обычный 5 4 2 2 2 2 2 5 2" xfId="30094"/>
    <cellStyle name="Обычный 5 4 2 2 2 2 2 6" xfId="30095"/>
    <cellStyle name="Обычный 5 4 2 2 2 2 3" xfId="30096"/>
    <cellStyle name="Обычный 5 4 2 2 2 2 3 2" xfId="30097"/>
    <cellStyle name="Обычный 5 4 2 2 2 2 3 2 2" xfId="30098"/>
    <cellStyle name="Обычный 5 4 2 2 2 2 3 3" xfId="30099"/>
    <cellStyle name="Обычный 5 4 2 2 2 2 3 3 2" xfId="30100"/>
    <cellStyle name="Обычный 5 4 2 2 2 2 3 4" xfId="30101"/>
    <cellStyle name="Обычный 5 4 2 2 2 2 3 4 2" xfId="30102"/>
    <cellStyle name="Обычный 5 4 2 2 2 2 3 5" xfId="30103"/>
    <cellStyle name="Обычный 5 4 2 2 2 2 4" xfId="30104"/>
    <cellStyle name="Обычный 5 4 2 2 2 2 4 2" xfId="30105"/>
    <cellStyle name="Обычный 5 4 2 2 2 2 5" xfId="30106"/>
    <cellStyle name="Обычный 5 4 2 2 2 2 5 2" xfId="30107"/>
    <cellStyle name="Обычный 5 4 2 2 2 2 6" xfId="30108"/>
    <cellStyle name="Обычный 5 4 2 2 2 2 6 2" xfId="30109"/>
    <cellStyle name="Обычный 5 4 2 2 2 2 7" xfId="30110"/>
    <cellStyle name="Обычный 5 4 2 2 2 2 7 2" xfId="30111"/>
    <cellStyle name="Обычный 5 4 2 2 2 2 8" xfId="30112"/>
    <cellStyle name="Обычный 5 4 2 2 2 2 8 2" xfId="30113"/>
    <cellStyle name="Обычный 5 4 2 2 2 2 9" xfId="30114"/>
    <cellStyle name="Обычный 5 4 2 2 2 2 9 2" xfId="30115"/>
    <cellStyle name="Обычный 5 4 2 2 2 3" xfId="30116"/>
    <cellStyle name="Обычный 5 4 2 2 2 3 2" xfId="30117"/>
    <cellStyle name="Обычный 5 4 2 2 2 3 2 2" xfId="30118"/>
    <cellStyle name="Обычный 5 4 2 2 2 3 3" xfId="30119"/>
    <cellStyle name="Обычный 5 4 2 2 2 3 3 2" xfId="30120"/>
    <cellStyle name="Обычный 5 4 2 2 2 3 4" xfId="30121"/>
    <cellStyle name="Обычный 5 4 2 2 2 3 4 2" xfId="30122"/>
    <cellStyle name="Обычный 5 4 2 2 2 3 5" xfId="30123"/>
    <cellStyle name="Обычный 5 4 2 2 2 3 5 2" xfId="30124"/>
    <cellStyle name="Обычный 5 4 2 2 2 3 6" xfId="30125"/>
    <cellStyle name="Обычный 5 4 2 2 2 4" xfId="30126"/>
    <cellStyle name="Обычный 5 4 2 2 2 4 2" xfId="30127"/>
    <cellStyle name="Обычный 5 4 2 2 2 4 2 2" xfId="30128"/>
    <cellStyle name="Обычный 5 4 2 2 2 4 3" xfId="30129"/>
    <cellStyle name="Обычный 5 4 2 2 2 4 3 2" xfId="30130"/>
    <cellStyle name="Обычный 5 4 2 2 2 4 4" xfId="30131"/>
    <cellStyle name="Обычный 5 4 2 2 2 4 4 2" xfId="30132"/>
    <cellStyle name="Обычный 5 4 2 2 2 4 5" xfId="30133"/>
    <cellStyle name="Обычный 5 4 2 2 2 5" xfId="30134"/>
    <cellStyle name="Обычный 5 4 2 2 2 5 2" xfId="30135"/>
    <cellStyle name="Обычный 5 4 2 2 2 6" xfId="30136"/>
    <cellStyle name="Обычный 5 4 2 2 2 6 2" xfId="30137"/>
    <cellStyle name="Обычный 5 4 2 2 2 7" xfId="30138"/>
    <cellStyle name="Обычный 5 4 2 2 2 7 2" xfId="30139"/>
    <cellStyle name="Обычный 5 4 2 2 2 8" xfId="30140"/>
    <cellStyle name="Обычный 5 4 2 2 2 8 2" xfId="30141"/>
    <cellStyle name="Обычный 5 4 2 2 2 9" xfId="30142"/>
    <cellStyle name="Обычный 5 4 2 2 2 9 2" xfId="30143"/>
    <cellStyle name="Обычный 5 4 2 2 3" xfId="30144"/>
    <cellStyle name="Обычный 5 4 2 2 3 10" xfId="30145"/>
    <cellStyle name="Обычный 5 4 2 2 3 2" xfId="30146"/>
    <cellStyle name="Обычный 5 4 2 2 3 2 2" xfId="30147"/>
    <cellStyle name="Обычный 5 4 2 2 3 2 2 2" xfId="30148"/>
    <cellStyle name="Обычный 5 4 2 2 3 2 3" xfId="30149"/>
    <cellStyle name="Обычный 5 4 2 2 3 2 3 2" xfId="30150"/>
    <cellStyle name="Обычный 5 4 2 2 3 2 4" xfId="30151"/>
    <cellStyle name="Обычный 5 4 2 2 3 2 4 2" xfId="30152"/>
    <cellStyle name="Обычный 5 4 2 2 3 2 5" xfId="30153"/>
    <cellStyle name="Обычный 5 4 2 2 3 2 5 2" xfId="30154"/>
    <cellStyle name="Обычный 5 4 2 2 3 2 6" xfId="30155"/>
    <cellStyle name="Обычный 5 4 2 2 3 3" xfId="30156"/>
    <cellStyle name="Обычный 5 4 2 2 3 3 2" xfId="30157"/>
    <cellStyle name="Обычный 5 4 2 2 3 3 2 2" xfId="30158"/>
    <cellStyle name="Обычный 5 4 2 2 3 3 3" xfId="30159"/>
    <cellStyle name="Обычный 5 4 2 2 3 3 3 2" xfId="30160"/>
    <cellStyle name="Обычный 5 4 2 2 3 3 4" xfId="30161"/>
    <cellStyle name="Обычный 5 4 2 2 3 3 4 2" xfId="30162"/>
    <cellStyle name="Обычный 5 4 2 2 3 3 5" xfId="30163"/>
    <cellStyle name="Обычный 5 4 2 2 3 4" xfId="30164"/>
    <cellStyle name="Обычный 5 4 2 2 3 4 2" xfId="30165"/>
    <cellStyle name="Обычный 5 4 2 2 3 5" xfId="30166"/>
    <cellStyle name="Обычный 5 4 2 2 3 5 2" xfId="30167"/>
    <cellStyle name="Обычный 5 4 2 2 3 6" xfId="30168"/>
    <cellStyle name="Обычный 5 4 2 2 3 6 2" xfId="30169"/>
    <cellStyle name="Обычный 5 4 2 2 3 7" xfId="30170"/>
    <cellStyle name="Обычный 5 4 2 2 3 7 2" xfId="30171"/>
    <cellStyle name="Обычный 5 4 2 2 3 8" xfId="30172"/>
    <cellStyle name="Обычный 5 4 2 2 3 8 2" xfId="30173"/>
    <cellStyle name="Обычный 5 4 2 2 3 9" xfId="30174"/>
    <cellStyle name="Обычный 5 4 2 2 3 9 2" xfId="30175"/>
    <cellStyle name="Обычный 5 4 2 2 4" xfId="30176"/>
    <cellStyle name="Обычный 5 4 2 2 4 2" xfId="30177"/>
    <cellStyle name="Обычный 5 4 2 2 4 2 2" xfId="30178"/>
    <cellStyle name="Обычный 5 4 2 2 4 2 2 2" xfId="30179"/>
    <cellStyle name="Обычный 5 4 2 2 4 2 3" xfId="30180"/>
    <cellStyle name="Обычный 5 4 2 2 4 2 3 2" xfId="30181"/>
    <cellStyle name="Обычный 5 4 2 2 4 2 4" xfId="30182"/>
    <cellStyle name="Обычный 5 4 2 2 4 2 4 2" xfId="30183"/>
    <cellStyle name="Обычный 5 4 2 2 4 2 5" xfId="30184"/>
    <cellStyle name="Обычный 5 4 2 2 4 2 5 2" xfId="30185"/>
    <cellStyle name="Обычный 5 4 2 2 4 2 6" xfId="30186"/>
    <cellStyle name="Обычный 5 4 2 2 4 3" xfId="30187"/>
    <cellStyle name="Обычный 5 4 2 2 4 3 2" xfId="30188"/>
    <cellStyle name="Обычный 5 4 2 2 4 4" xfId="30189"/>
    <cellStyle name="Обычный 5 4 2 2 4 4 2" xfId="30190"/>
    <cellStyle name="Обычный 5 4 2 2 4 5" xfId="30191"/>
    <cellStyle name="Обычный 5 4 2 2 4 5 2" xfId="30192"/>
    <cellStyle name="Обычный 5 4 2 2 4 6" xfId="30193"/>
    <cellStyle name="Обычный 5 4 2 2 4 6 2" xfId="30194"/>
    <cellStyle name="Обычный 5 4 2 2 4 7" xfId="30195"/>
    <cellStyle name="Обычный 5 4 2 2 5" xfId="30196"/>
    <cellStyle name="Обычный 5 4 2 2 5 2" xfId="30197"/>
    <cellStyle name="Обычный 5 4 2 2 5 2 2" xfId="30198"/>
    <cellStyle name="Обычный 5 4 2 2 5 3" xfId="30199"/>
    <cellStyle name="Обычный 5 4 2 2 5 3 2" xfId="30200"/>
    <cellStyle name="Обычный 5 4 2 2 5 4" xfId="30201"/>
    <cellStyle name="Обычный 5 4 2 2 5 4 2" xfId="30202"/>
    <cellStyle name="Обычный 5 4 2 2 5 5" xfId="30203"/>
    <cellStyle name="Обычный 5 4 2 2 5 5 2" xfId="30204"/>
    <cellStyle name="Обычный 5 4 2 2 5 6" xfId="30205"/>
    <cellStyle name="Обычный 5 4 2 2 6" xfId="30206"/>
    <cellStyle name="Обычный 5 4 2 2 6 2" xfId="30207"/>
    <cellStyle name="Обычный 5 4 2 2 6 2 2" xfId="30208"/>
    <cellStyle name="Обычный 5 4 2 2 6 3" xfId="30209"/>
    <cellStyle name="Обычный 5 4 2 2 6 3 2" xfId="30210"/>
    <cellStyle name="Обычный 5 4 2 2 6 4" xfId="30211"/>
    <cellStyle name="Обычный 5 4 2 2 6 4 2" xfId="30212"/>
    <cellStyle name="Обычный 5 4 2 2 6 5" xfId="30213"/>
    <cellStyle name="Обычный 5 4 2 2 7" xfId="30214"/>
    <cellStyle name="Обычный 5 4 2 2 7 2" xfId="30215"/>
    <cellStyle name="Обычный 5 4 2 2 8" xfId="30216"/>
    <cellStyle name="Обычный 5 4 2 2 8 2" xfId="30217"/>
    <cellStyle name="Обычный 5 4 2 2 9" xfId="30218"/>
    <cellStyle name="Обычный 5 4 2 2 9 2" xfId="30219"/>
    <cellStyle name="Обычный 5 4 2 3" xfId="30220"/>
    <cellStyle name="Обычный 5 4 2 4" xfId="30221"/>
    <cellStyle name="Обычный 5 4 2 4 2" xfId="30222"/>
    <cellStyle name="Обычный 5 4 2 4 2 2" xfId="30223"/>
    <cellStyle name="Обычный 5 4 2 4 3" xfId="30224"/>
    <cellStyle name="Обычный 5 4 2 4 3 2" xfId="30225"/>
    <cellStyle name="Обычный 5 4 2 4 4" xfId="30226"/>
    <cellStyle name="Обычный 5 4 2 4 4 2" xfId="30227"/>
    <cellStyle name="Обычный 5 4 2 4 5" xfId="30228"/>
    <cellStyle name="Обычный 5 4 2 4 5 2" xfId="30229"/>
    <cellStyle name="Обычный 5 4 2 4 6" xfId="30230"/>
    <cellStyle name="Обычный 5 4 2 5" xfId="30231"/>
    <cellStyle name="Обычный 5 4 2 5 2" xfId="30232"/>
    <cellStyle name="Обычный 5 4 2 5 2 2" xfId="30233"/>
    <cellStyle name="Обычный 5 4 2 5 3" xfId="30234"/>
    <cellStyle name="Обычный 5 4 2 5 3 2" xfId="30235"/>
    <cellStyle name="Обычный 5 4 2 5 4" xfId="30236"/>
    <cellStyle name="Обычный 5 4 2 5 4 2" xfId="30237"/>
    <cellStyle name="Обычный 5 4 2 5 5" xfId="30238"/>
    <cellStyle name="Обычный 5 4 2 6" xfId="30239"/>
    <cellStyle name="Обычный 5 4 2 6 2" xfId="30240"/>
    <cellStyle name="Обычный 5 4 2 7" xfId="30241"/>
    <cellStyle name="Обычный 5 4 20" xfId="951"/>
    <cellStyle name="Обычный 5 4 20 2" xfId="30242"/>
    <cellStyle name="Обычный 5 4 21" xfId="952"/>
    <cellStyle name="Обычный 5 4 21 2" xfId="30243"/>
    <cellStyle name="Обычный 5 4 22" xfId="953"/>
    <cellStyle name="Обычный 5 4 22 2" xfId="30244"/>
    <cellStyle name="Обычный 5 4 23" xfId="954"/>
    <cellStyle name="Обычный 5 4 23 2" xfId="30245"/>
    <cellStyle name="Обычный 5 4 24" xfId="955"/>
    <cellStyle name="Обычный 5 4 24 2" xfId="30247"/>
    <cellStyle name="Обычный 5 4 24 3" xfId="30246"/>
    <cellStyle name="Обычный 5 4 25" xfId="956"/>
    <cellStyle name="Обычный 5 4 25 2" xfId="30248"/>
    <cellStyle name="Обычный 5 4 26" xfId="30249"/>
    <cellStyle name="Обычный 5 4 3" xfId="957"/>
    <cellStyle name="Обычный 5 4 3 10" xfId="30250"/>
    <cellStyle name="Обычный 5 4 3 10 2" xfId="30251"/>
    <cellStyle name="Обычный 5 4 3 11" xfId="30252"/>
    <cellStyle name="Обычный 5 4 3 11 2" xfId="30253"/>
    <cellStyle name="Обычный 5 4 3 12" xfId="30254"/>
    <cellStyle name="Обычный 5 4 3 12 2" xfId="30255"/>
    <cellStyle name="Обычный 5 4 3 13" xfId="30256"/>
    <cellStyle name="Обычный 5 4 3 14" xfId="30257"/>
    <cellStyle name="Обычный 5 4 3 2" xfId="30258"/>
    <cellStyle name="Обычный 5 4 3 2 10" xfId="30259"/>
    <cellStyle name="Обычный 5 4 3 2 10 2" xfId="30260"/>
    <cellStyle name="Обычный 5 4 3 2 11" xfId="30261"/>
    <cellStyle name="Обычный 5 4 3 2 2" xfId="30262"/>
    <cellStyle name="Обычный 5 4 3 2 2 10" xfId="30263"/>
    <cellStyle name="Обычный 5 4 3 2 2 2" xfId="30264"/>
    <cellStyle name="Обычный 5 4 3 2 2 2 2" xfId="30265"/>
    <cellStyle name="Обычный 5 4 3 2 2 2 2 2" xfId="30266"/>
    <cellStyle name="Обычный 5 4 3 2 2 2 3" xfId="30267"/>
    <cellStyle name="Обычный 5 4 3 2 2 2 3 2" xfId="30268"/>
    <cellStyle name="Обычный 5 4 3 2 2 2 4" xfId="30269"/>
    <cellStyle name="Обычный 5 4 3 2 2 2 4 2" xfId="30270"/>
    <cellStyle name="Обычный 5 4 3 2 2 2 5" xfId="30271"/>
    <cellStyle name="Обычный 5 4 3 2 2 2 5 2" xfId="30272"/>
    <cellStyle name="Обычный 5 4 3 2 2 2 6" xfId="30273"/>
    <cellStyle name="Обычный 5 4 3 2 2 3" xfId="30274"/>
    <cellStyle name="Обычный 5 4 3 2 2 3 2" xfId="30275"/>
    <cellStyle name="Обычный 5 4 3 2 2 3 2 2" xfId="30276"/>
    <cellStyle name="Обычный 5 4 3 2 2 3 3" xfId="30277"/>
    <cellStyle name="Обычный 5 4 3 2 2 3 3 2" xfId="30278"/>
    <cellStyle name="Обычный 5 4 3 2 2 3 4" xfId="30279"/>
    <cellStyle name="Обычный 5 4 3 2 2 3 4 2" xfId="30280"/>
    <cellStyle name="Обычный 5 4 3 2 2 3 5" xfId="30281"/>
    <cellStyle name="Обычный 5 4 3 2 2 4" xfId="30282"/>
    <cellStyle name="Обычный 5 4 3 2 2 4 2" xfId="30283"/>
    <cellStyle name="Обычный 5 4 3 2 2 5" xfId="30284"/>
    <cellStyle name="Обычный 5 4 3 2 2 5 2" xfId="30285"/>
    <cellStyle name="Обычный 5 4 3 2 2 6" xfId="30286"/>
    <cellStyle name="Обычный 5 4 3 2 2 6 2" xfId="30287"/>
    <cellStyle name="Обычный 5 4 3 2 2 7" xfId="30288"/>
    <cellStyle name="Обычный 5 4 3 2 2 7 2" xfId="30289"/>
    <cellStyle name="Обычный 5 4 3 2 2 8" xfId="30290"/>
    <cellStyle name="Обычный 5 4 3 2 2 8 2" xfId="30291"/>
    <cellStyle name="Обычный 5 4 3 2 2 9" xfId="30292"/>
    <cellStyle name="Обычный 5 4 3 2 2 9 2" xfId="30293"/>
    <cellStyle name="Обычный 5 4 3 2 3" xfId="30294"/>
    <cellStyle name="Обычный 5 4 3 2 3 2" xfId="30295"/>
    <cellStyle name="Обычный 5 4 3 2 3 2 2" xfId="30296"/>
    <cellStyle name="Обычный 5 4 3 2 3 3" xfId="30297"/>
    <cellStyle name="Обычный 5 4 3 2 3 3 2" xfId="30298"/>
    <cellStyle name="Обычный 5 4 3 2 3 4" xfId="30299"/>
    <cellStyle name="Обычный 5 4 3 2 3 4 2" xfId="30300"/>
    <cellStyle name="Обычный 5 4 3 2 3 5" xfId="30301"/>
    <cellStyle name="Обычный 5 4 3 2 3 5 2" xfId="30302"/>
    <cellStyle name="Обычный 5 4 3 2 3 6" xfId="30303"/>
    <cellStyle name="Обычный 5 4 3 2 4" xfId="30304"/>
    <cellStyle name="Обычный 5 4 3 2 4 2" xfId="30305"/>
    <cellStyle name="Обычный 5 4 3 2 4 2 2" xfId="30306"/>
    <cellStyle name="Обычный 5 4 3 2 4 3" xfId="30307"/>
    <cellStyle name="Обычный 5 4 3 2 4 3 2" xfId="30308"/>
    <cellStyle name="Обычный 5 4 3 2 4 4" xfId="30309"/>
    <cellStyle name="Обычный 5 4 3 2 4 4 2" xfId="30310"/>
    <cellStyle name="Обычный 5 4 3 2 4 5" xfId="30311"/>
    <cellStyle name="Обычный 5 4 3 2 5" xfId="30312"/>
    <cellStyle name="Обычный 5 4 3 2 5 2" xfId="30313"/>
    <cellStyle name="Обычный 5 4 3 2 6" xfId="30314"/>
    <cellStyle name="Обычный 5 4 3 2 6 2" xfId="30315"/>
    <cellStyle name="Обычный 5 4 3 2 7" xfId="30316"/>
    <cellStyle name="Обычный 5 4 3 2 7 2" xfId="30317"/>
    <cellStyle name="Обычный 5 4 3 2 8" xfId="30318"/>
    <cellStyle name="Обычный 5 4 3 2 8 2" xfId="30319"/>
    <cellStyle name="Обычный 5 4 3 2 9" xfId="30320"/>
    <cellStyle name="Обычный 5 4 3 2 9 2" xfId="30321"/>
    <cellStyle name="Обычный 5 4 3 3" xfId="30322"/>
    <cellStyle name="Обычный 5 4 3 3 10" xfId="30323"/>
    <cellStyle name="Обычный 5 4 3 3 2" xfId="30324"/>
    <cellStyle name="Обычный 5 4 3 3 2 2" xfId="30325"/>
    <cellStyle name="Обычный 5 4 3 3 2 2 2" xfId="30326"/>
    <cellStyle name="Обычный 5 4 3 3 2 3" xfId="30327"/>
    <cellStyle name="Обычный 5 4 3 3 2 3 2" xfId="30328"/>
    <cellStyle name="Обычный 5 4 3 3 2 4" xfId="30329"/>
    <cellStyle name="Обычный 5 4 3 3 2 4 2" xfId="30330"/>
    <cellStyle name="Обычный 5 4 3 3 2 5" xfId="30331"/>
    <cellStyle name="Обычный 5 4 3 3 2 5 2" xfId="30332"/>
    <cellStyle name="Обычный 5 4 3 3 2 6" xfId="30333"/>
    <cellStyle name="Обычный 5 4 3 3 3" xfId="30334"/>
    <cellStyle name="Обычный 5 4 3 3 3 2" xfId="30335"/>
    <cellStyle name="Обычный 5 4 3 3 3 2 2" xfId="30336"/>
    <cellStyle name="Обычный 5 4 3 3 3 3" xfId="30337"/>
    <cellStyle name="Обычный 5 4 3 3 3 3 2" xfId="30338"/>
    <cellStyle name="Обычный 5 4 3 3 3 4" xfId="30339"/>
    <cellStyle name="Обычный 5 4 3 3 3 4 2" xfId="30340"/>
    <cellStyle name="Обычный 5 4 3 3 3 5" xfId="30341"/>
    <cellStyle name="Обычный 5 4 3 3 4" xfId="30342"/>
    <cellStyle name="Обычный 5 4 3 3 4 2" xfId="30343"/>
    <cellStyle name="Обычный 5 4 3 3 5" xfId="30344"/>
    <cellStyle name="Обычный 5 4 3 3 5 2" xfId="30345"/>
    <cellStyle name="Обычный 5 4 3 3 6" xfId="30346"/>
    <cellStyle name="Обычный 5 4 3 3 6 2" xfId="30347"/>
    <cellStyle name="Обычный 5 4 3 3 7" xfId="30348"/>
    <cellStyle name="Обычный 5 4 3 3 7 2" xfId="30349"/>
    <cellStyle name="Обычный 5 4 3 3 8" xfId="30350"/>
    <cellStyle name="Обычный 5 4 3 3 8 2" xfId="30351"/>
    <cellStyle name="Обычный 5 4 3 3 9" xfId="30352"/>
    <cellStyle name="Обычный 5 4 3 3 9 2" xfId="30353"/>
    <cellStyle name="Обычный 5 4 3 4" xfId="30354"/>
    <cellStyle name="Обычный 5 4 3 4 2" xfId="30355"/>
    <cellStyle name="Обычный 5 4 3 4 2 2" xfId="30356"/>
    <cellStyle name="Обычный 5 4 3 4 2 2 2" xfId="30357"/>
    <cellStyle name="Обычный 5 4 3 4 2 3" xfId="30358"/>
    <cellStyle name="Обычный 5 4 3 4 2 3 2" xfId="30359"/>
    <cellStyle name="Обычный 5 4 3 4 2 4" xfId="30360"/>
    <cellStyle name="Обычный 5 4 3 4 2 4 2" xfId="30361"/>
    <cellStyle name="Обычный 5 4 3 4 2 5" xfId="30362"/>
    <cellStyle name="Обычный 5 4 3 4 2 5 2" xfId="30363"/>
    <cellStyle name="Обычный 5 4 3 4 2 6" xfId="30364"/>
    <cellStyle name="Обычный 5 4 3 4 3" xfId="30365"/>
    <cellStyle name="Обычный 5 4 3 4 3 2" xfId="30366"/>
    <cellStyle name="Обычный 5 4 3 4 4" xfId="30367"/>
    <cellStyle name="Обычный 5 4 3 4 4 2" xfId="30368"/>
    <cellStyle name="Обычный 5 4 3 4 5" xfId="30369"/>
    <cellStyle name="Обычный 5 4 3 4 5 2" xfId="30370"/>
    <cellStyle name="Обычный 5 4 3 4 6" xfId="30371"/>
    <cellStyle name="Обычный 5 4 3 4 6 2" xfId="30372"/>
    <cellStyle name="Обычный 5 4 3 4 7" xfId="30373"/>
    <cellStyle name="Обычный 5 4 3 5" xfId="30374"/>
    <cellStyle name="Обычный 5 4 3 5 2" xfId="30375"/>
    <cellStyle name="Обычный 5 4 3 5 2 2" xfId="30376"/>
    <cellStyle name="Обычный 5 4 3 5 3" xfId="30377"/>
    <cellStyle name="Обычный 5 4 3 5 3 2" xfId="30378"/>
    <cellStyle name="Обычный 5 4 3 5 4" xfId="30379"/>
    <cellStyle name="Обычный 5 4 3 5 4 2" xfId="30380"/>
    <cellStyle name="Обычный 5 4 3 5 5" xfId="30381"/>
    <cellStyle name="Обычный 5 4 3 5 5 2" xfId="30382"/>
    <cellStyle name="Обычный 5 4 3 5 6" xfId="30383"/>
    <cellStyle name="Обычный 5 4 3 6" xfId="30384"/>
    <cellStyle name="Обычный 5 4 3 6 2" xfId="30385"/>
    <cellStyle name="Обычный 5 4 3 6 2 2" xfId="30386"/>
    <cellStyle name="Обычный 5 4 3 6 3" xfId="30387"/>
    <cellStyle name="Обычный 5 4 3 6 3 2" xfId="30388"/>
    <cellStyle name="Обычный 5 4 3 6 4" xfId="30389"/>
    <cellStyle name="Обычный 5 4 3 6 4 2" xfId="30390"/>
    <cellStyle name="Обычный 5 4 3 6 5" xfId="30391"/>
    <cellStyle name="Обычный 5 4 3 7" xfId="30392"/>
    <cellStyle name="Обычный 5 4 3 7 2" xfId="30393"/>
    <cellStyle name="Обычный 5 4 3 8" xfId="30394"/>
    <cellStyle name="Обычный 5 4 3 8 2" xfId="30395"/>
    <cellStyle name="Обычный 5 4 3 9" xfId="30396"/>
    <cellStyle name="Обычный 5 4 3 9 2" xfId="30397"/>
    <cellStyle name="Обычный 5 4 4" xfId="958"/>
    <cellStyle name="Обычный 5 4 4 10" xfId="30398"/>
    <cellStyle name="Обычный 5 4 4 10 2" xfId="30399"/>
    <cellStyle name="Обычный 5 4 4 11" xfId="30400"/>
    <cellStyle name="Обычный 5 4 4 11 2" xfId="30401"/>
    <cellStyle name="Обычный 5 4 4 12" xfId="30402"/>
    <cellStyle name="Обычный 5 4 4 12 2" xfId="30403"/>
    <cellStyle name="Обычный 5 4 4 13" xfId="30404"/>
    <cellStyle name="Обычный 5 4 4 2" xfId="30405"/>
    <cellStyle name="Обычный 5 4 4 2 10" xfId="30406"/>
    <cellStyle name="Обычный 5 4 4 2 10 2" xfId="30407"/>
    <cellStyle name="Обычный 5 4 4 2 11" xfId="30408"/>
    <cellStyle name="Обычный 5 4 4 2 2" xfId="30409"/>
    <cellStyle name="Обычный 5 4 4 2 2 10" xfId="30410"/>
    <cellStyle name="Обычный 5 4 4 2 2 2" xfId="30411"/>
    <cellStyle name="Обычный 5 4 4 2 2 2 2" xfId="30412"/>
    <cellStyle name="Обычный 5 4 4 2 2 2 2 2" xfId="30413"/>
    <cellStyle name="Обычный 5 4 4 2 2 2 3" xfId="30414"/>
    <cellStyle name="Обычный 5 4 4 2 2 2 3 2" xfId="30415"/>
    <cellStyle name="Обычный 5 4 4 2 2 2 4" xfId="30416"/>
    <cellStyle name="Обычный 5 4 4 2 2 2 4 2" xfId="30417"/>
    <cellStyle name="Обычный 5 4 4 2 2 2 5" xfId="30418"/>
    <cellStyle name="Обычный 5 4 4 2 2 2 5 2" xfId="30419"/>
    <cellStyle name="Обычный 5 4 4 2 2 2 6" xfId="30420"/>
    <cellStyle name="Обычный 5 4 4 2 2 3" xfId="30421"/>
    <cellStyle name="Обычный 5 4 4 2 2 3 2" xfId="30422"/>
    <cellStyle name="Обычный 5 4 4 2 2 3 2 2" xfId="30423"/>
    <cellStyle name="Обычный 5 4 4 2 2 3 3" xfId="30424"/>
    <cellStyle name="Обычный 5 4 4 2 2 3 3 2" xfId="30425"/>
    <cellStyle name="Обычный 5 4 4 2 2 3 4" xfId="30426"/>
    <cellStyle name="Обычный 5 4 4 2 2 3 4 2" xfId="30427"/>
    <cellStyle name="Обычный 5 4 4 2 2 3 5" xfId="30428"/>
    <cellStyle name="Обычный 5 4 4 2 2 4" xfId="30429"/>
    <cellStyle name="Обычный 5 4 4 2 2 4 2" xfId="30430"/>
    <cellStyle name="Обычный 5 4 4 2 2 5" xfId="30431"/>
    <cellStyle name="Обычный 5 4 4 2 2 5 2" xfId="30432"/>
    <cellStyle name="Обычный 5 4 4 2 2 6" xfId="30433"/>
    <cellStyle name="Обычный 5 4 4 2 2 6 2" xfId="30434"/>
    <cellStyle name="Обычный 5 4 4 2 2 7" xfId="30435"/>
    <cellStyle name="Обычный 5 4 4 2 2 7 2" xfId="30436"/>
    <cellStyle name="Обычный 5 4 4 2 2 8" xfId="30437"/>
    <cellStyle name="Обычный 5 4 4 2 2 8 2" xfId="30438"/>
    <cellStyle name="Обычный 5 4 4 2 2 9" xfId="30439"/>
    <cellStyle name="Обычный 5 4 4 2 2 9 2" xfId="30440"/>
    <cellStyle name="Обычный 5 4 4 2 3" xfId="30441"/>
    <cellStyle name="Обычный 5 4 4 2 3 2" xfId="30442"/>
    <cellStyle name="Обычный 5 4 4 2 3 2 2" xfId="30443"/>
    <cellStyle name="Обычный 5 4 4 2 3 3" xfId="30444"/>
    <cellStyle name="Обычный 5 4 4 2 3 3 2" xfId="30445"/>
    <cellStyle name="Обычный 5 4 4 2 3 4" xfId="30446"/>
    <cellStyle name="Обычный 5 4 4 2 3 4 2" xfId="30447"/>
    <cellStyle name="Обычный 5 4 4 2 3 5" xfId="30448"/>
    <cellStyle name="Обычный 5 4 4 2 3 5 2" xfId="30449"/>
    <cellStyle name="Обычный 5 4 4 2 3 6" xfId="30450"/>
    <cellStyle name="Обычный 5 4 4 2 4" xfId="30451"/>
    <cellStyle name="Обычный 5 4 4 2 4 2" xfId="30452"/>
    <cellStyle name="Обычный 5 4 4 2 4 2 2" xfId="30453"/>
    <cellStyle name="Обычный 5 4 4 2 4 3" xfId="30454"/>
    <cellStyle name="Обычный 5 4 4 2 4 3 2" xfId="30455"/>
    <cellStyle name="Обычный 5 4 4 2 4 4" xfId="30456"/>
    <cellStyle name="Обычный 5 4 4 2 4 4 2" xfId="30457"/>
    <cellStyle name="Обычный 5 4 4 2 4 5" xfId="30458"/>
    <cellStyle name="Обычный 5 4 4 2 5" xfId="30459"/>
    <cellStyle name="Обычный 5 4 4 2 5 2" xfId="30460"/>
    <cellStyle name="Обычный 5 4 4 2 6" xfId="30461"/>
    <cellStyle name="Обычный 5 4 4 2 6 2" xfId="30462"/>
    <cellStyle name="Обычный 5 4 4 2 7" xfId="30463"/>
    <cellStyle name="Обычный 5 4 4 2 7 2" xfId="30464"/>
    <cellStyle name="Обычный 5 4 4 2 8" xfId="30465"/>
    <cellStyle name="Обычный 5 4 4 2 8 2" xfId="30466"/>
    <cellStyle name="Обычный 5 4 4 2 9" xfId="30467"/>
    <cellStyle name="Обычный 5 4 4 2 9 2" xfId="30468"/>
    <cellStyle name="Обычный 5 4 4 3" xfId="30469"/>
    <cellStyle name="Обычный 5 4 4 3 10" xfId="30470"/>
    <cellStyle name="Обычный 5 4 4 3 2" xfId="30471"/>
    <cellStyle name="Обычный 5 4 4 3 2 2" xfId="30472"/>
    <cellStyle name="Обычный 5 4 4 3 2 2 2" xfId="30473"/>
    <cellStyle name="Обычный 5 4 4 3 2 3" xfId="30474"/>
    <cellStyle name="Обычный 5 4 4 3 2 3 2" xfId="30475"/>
    <cellStyle name="Обычный 5 4 4 3 2 4" xfId="30476"/>
    <cellStyle name="Обычный 5 4 4 3 2 4 2" xfId="30477"/>
    <cellStyle name="Обычный 5 4 4 3 2 5" xfId="30478"/>
    <cellStyle name="Обычный 5 4 4 3 2 5 2" xfId="30479"/>
    <cellStyle name="Обычный 5 4 4 3 2 6" xfId="30480"/>
    <cellStyle name="Обычный 5 4 4 3 3" xfId="30481"/>
    <cellStyle name="Обычный 5 4 4 3 3 2" xfId="30482"/>
    <cellStyle name="Обычный 5 4 4 3 3 2 2" xfId="30483"/>
    <cellStyle name="Обычный 5 4 4 3 3 3" xfId="30484"/>
    <cellStyle name="Обычный 5 4 4 3 3 3 2" xfId="30485"/>
    <cellStyle name="Обычный 5 4 4 3 3 4" xfId="30486"/>
    <cellStyle name="Обычный 5 4 4 3 3 4 2" xfId="30487"/>
    <cellStyle name="Обычный 5 4 4 3 3 5" xfId="30488"/>
    <cellStyle name="Обычный 5 4 4 3 4" xfId="30489"/>
    <cellStyle name="Обычный 5 4 4 3 4 2" xfId="30490"/>
    <cellStyle name="Обычный 5 4 4 3 5" xfId="30491"/>
    <cellStyle name="Обычный 5 4 4 3 5 2" xfId="30492"/>
    <cellStyle name="Обычный 5 4 4 3 6" xfId="30493"/>
    <cellStyle name="Обычный 5 4 4 3 6 2" xfId="30494"/>
    <cellStyle name="Обычный 5 4 4 3 7" xfId="30495"/>
    <cellStyle name="Обычный 5 4 4 3 7 2" xfId="30496"/>
    <cellStyle name="Обычный 5 4 4 3 8" xfId="30497"/>
    <cellStyle name="Обычный 5 4 4 3 8 2" xfId="30498"/>
    <cellStyle name="Обычный 5 4 4 3 9" xfId="30499"/>
    <cellStyle name="Обычный 5 4 4 3 9 2" xfId="30500"/>
    <cellStyle name="Обычный 5 4 4 4" xfId="30501"/>
    <cellStyle name="Обычный 5 4 4 4 2" xfId="30502"/>
    <cellStyle name="Обычный 5 4 4 4 2 2" xfId="30503"/>
    <cellStyle name="Обычный 5 4 4 4 2 2 2" xfId="30504"/>
    <cellStyle name="Обычный 5 4 4 4 2 3" xfId="30505"/>
    <cellStyle name="Обычный 5 4 4 4 2 3 2" xfId="30506"/>
    <cellStyle name="Обычный 5 4 4 4 2 4" xfId="30507"/>
    <cellStyle name="Обычный 5 4 4 4 2 4 2" xfId="30508"/>
    <cellStyle name="Обычный 5 4 4 4 2 5" xfId="30509"/>
    <cellStyle name="Обычный 5 4 4 4 2 5 2" xfId="30510"/>
    <cellStyle name="Обычный 5 4 4 4 2 6" xfId="30511"/>
    <cellStyle name="Обычный 5 4 4 4 3" xfId="30512"/>
    <cellStyle name="Обычный 5 4 4 4 3 2" xfId="30513"/>
    <cellStyle name="Обычный 5 4 4 4 4" xfId="30514"/>
    <cellStyle name="Обычный 5 4 4 4 4 2" xfId="30515"/>
    <cellStyle name="Обычный 5 4 4 4 5" xfId="30516"/>
    <cellStyle name="Обычный 5 4 4 4 5 2" xfId="30517"/>
    <cellStyle name="Обычный 5 4 4 4 6" xfId="30518"/>
    <cellStyle name="Обычный 5 4 4 4 6 2" xfId="30519"/>
    <cellStyle name="Обычный 5 4 4 4 7" xfId="30520"/>
    <cellStyle name="Обычный 5 4 4 5" xfId="30521"/>
    <cellStyle name="Обычный 5 4 4 5 2" xfId="30522"/>
    <cellStyle name="Обычный 5 4 4 5 2 2" xfId="30523"/>
    <cellStyle name="Обычный 5 4 4 5 3" xfId="30524"/>
    <cellStyle name="Обычный 5 4 4 5 3 2" xfId="30525"/>
    <cellStyle name="Обычный 5 4 4 5 4" xfId="30526"/>
    <cellStyle name="Обычный 5 4 4 5 4 2" xfId="30527"/>
    <cellStyle name="Обычный 5 4 4 5 5" xfId="30528"/>
    <cellStyle name="Обычный 5 4 4 5 5 2" xfId="30529"/>
    <cellStyle name="Обычный 5 4 4 5 6" xfId="30530"/>
    <cellStyle name="Обычный 5 4 4 6" xfId="30531"/>
    <cellStyle name="Обычный 5 4 4 6 2" xfId="30532"/>
    <cellStyle name="Обычный 5 4 4 6 2 2" xfId="30533"/>
    <cellStyle name="Обычный 5 4 4 6 3" xfId="30534"/>
    <cellStyle name="Обычный 5 4 4 6 3 2" xfId="30535"/>
    <cellStyle name="Обычный 5 4 4 6 4" xfId="30536"/>
    <cellStyle name="Обычный 5 4 4 6 4 2" xfId="30537"/>
    <cellStyle name="Обычный 5 4 4 6 5" xfId="30538"/>
    <cellStyle name="Обычный 5 4 4 7" xfId="30539"/>
    <cellStyle name="Обычный 5 4 4 7 2" xfId="30540"/>
    <cellStyle name="Обычный 5 4 4 8" xfId="30541"/>
    <cellStyle name="Обычный 5 4 4 8 2" xfId="30542"/>
    <cellStyle name="Обычный 5 4 4 9" xfId="30543"/>
    <cellStyle name="Обычный 5 4 4 9 2" xfId="30544"/>
    <cellStyle name="Обычный 5 4 5" xfId="959"/>
    <cellStyle name="Обычный 5 4 5 10" xfId="30545"/>
    <cellStyle name="Обычный 5 4 5 10 2" xfId="30546"/>
    <cellStyle name="Обычный 5 4 5 11" xfId="30547"/>
    <cellStyle name="Обычный 5 4 5 11 2" xfId="30548"/>
    <cellStyle name="Обычный 5 4 5 12" xfId="30549"/>
    <cellStyle name="Обычный 5 4 5 2" xfId="30550"/>
    <cellStyle name="Обычный 5 4 5 2 10" xfId="30551"/>
    <cellStyle name="Обычный 5 4 5 2 10 2" xfId="30552"/>
    <cellStyle name="Обычный 5 4 5 2 11" xfId="30553"/>
    <cellStyle name="Обычный 5 4 5 2 2" xfId="30554"/>
    <cellStyle name="Обычный 5 4 5 2 2 10" xfId="30555"/>
    <cellStyle name="Обычный 5 4 5 2 2 2" xfId="30556"/>
    <cellStyle name="Обычный 5 4 5 2 2 2 2" xfId="30557"/>
    <cellStyle name="Обычный 5 4 5 2 2 2 2 2" xfId="30558"/>
    <cellStyle name="Обычный 5 4 5 2 2 2 3" xfId="30559"/>
    <cellStyle name="Обычный 5 4 5 2 2 2 3 2" xfId="30560"/>
    <cellStyle name="Обычный 5 4 5 2 2 2 4" xfId="30561"/>
    <cellStyle name="Обычный 5 4 5 2 2 2 4 2" xfId="30562"/>
    <cellStyle name="Обычный 5 4 5 2 2 2 5" xfId="30563"/>
    <cellStyle name="Обычный 5 4 5 2 2 2 5 2" xfId="30564"/>
    <cellStyle name="Обычный 5 4 5 2 2 2 6" xfId="30565"/>
    <cellStyle name="Обычный 5 4 5 2 2 3" xfId="30566"/>
    <cellStyle name="Обычный 5 4 5 2 2 3 2" xfId="30567"/>
    <cellStyle name="Обычный 5 4 5 2 2 3 2 2" xfId="30568"/>
    <cellStyle name="Обычный 5 4 5 2 2 3 3" xfId="30569"/>
    <cellStyle name="Обычный 5 4 5 2 2 3 3 2" xfId="30570"/>
    <cellStyle name="Обычный 5 4 5 2 2 3 4" xfId="30571"/>
    <cellStyle name="Обычный 5 4 5 2 2 3 4 2" xfId="30572"/>
    <cellStyle name="Обычный 5 4 5 2 2 3 5" xfId="30573"/>
    <cellStyle name="Обычный 5 4 5 2 2 4" xfId="30574"/>
    <cellStyle name="Обычный 5 4 5 2 2 4 2" xfId="30575"/>
    <cellStyle name="Обычный 5 4 5 2 2 5" xfId="30576"/>
    <cellStyle name="Обычный 5 4 5 2 2 5 2" xfId="30577"/>
    <cellStyle name="Обычный 5 4 5 2 2 6" xfId="30578"/>
    <cellStyle name="Обычный 5 4 5 2 2 6 2" xfId="30579"/>
    <cellStyle name="Обычный 5 4 5 2 2 7" xfId="30580"/>
    <cellStyle name="Обычный 5 4 5 2 2 7 2" xfId="30581"/>
    <cellStyle name="Обычный 5 4 5 2 2 8" xfId="30582"/>
    <cellStyle name="Обычный 5 4 5 2 2 8 2" xfId="30583"/>
    <cellStyle name="Обычный 5 4 5 2 2 9" xfId="30584"/>
    <cellStyle name="Обычный 5 4 5 2 2 9 2" xfId="30585"/>
    <cellStyle name="Обычный 5 4 5 2 3" xfId="30586"/>
    <cellStyle name="Обычный 5 4 5 2 3 2" xfId="30587"/>
    <cellStyle name="Обычный 5 4 5 2 3 2 2" xfId="30588"/>
    <cellStyle name="Обычный 5 4 5 2 3 3" xfId="30589"/>
    <cellStyle name="Обычный 5 4 5 2 3 3 2" xfId="30590"/>
    <cellStyle name="Обычный 5 4 5 2 3 4" xfId="30591"/>
    <cellStyle name="Обычный 5 4 5 2 3 4 2" xfId="30592"/>
    <cellStyle name="Обычный 5 4 5 2 3 5" xfId="30593"/>
    <cellStyle name="Обычный 5 4 5 2 3 5 2" xfId="30594"/>
    <cellStyle name="Обычный 5 4 5 2 3 6" xfId="30595"/>
    <cellStyle name="Обычный 5 4 5 2 4" xfId="30596"/>
    <cellStyle name="Обычный 5 4 5 2 4 2" xfId="30597"/>
    <cellStyle name="Обычный 5 4 5 2 4 2 2" xfId="30598"/>
    <cellStyle name="Обычный 5 4 5 2 4 3" xfId="30599"/>
    <cellStyle name="Обычный 5 4 5 2 4 3 2" xfId="30600"/>
    <cellStyle name="Обычный 5 4 5 2 4 4" xfId="30601"/>
    <cellStyle name="Обычный 5 4 5 2 4 4 2" xfId="30602"/>
    <cellStyle name="Обычный 5 4 5 2 4 5" xfId="30603"/>
    <cellStyle name="Обычный 5 4 5 2 5" xfId="30604"/>
    <cellStyle name="Обычный 5 4 5 2 5 2" xfId="30605"/>
    <cellStyle name="Обычный 5 4 5 2 6" xfId="30606"/>
    <cellStyle name="Обычный 5 4 5 2 6 2" xfId="30607"/>
    <cellStyle name="Обычный 5 4 5 2 7" xfId="30608"/>
    <cellStyle name="Обычный 5 4 5 2 7 2" xfId="30609"/>
    <cellStyle name="Обычный 5 4 5 2 8" xfId="30610"/>
    <cellStyle name="Обычный 5 4 5 2 8 2" xfId="30611"/>
    <cellStyle name="Обычный 5 4 5 2 9" xfId="30612"/>
    <cellStyle name="Обычный 5 4 5 2 9 2" xfId="30613"/>
    <cellStyle name="Обычный 5 4 5 3" xfId="30614"/>
    <cellStyle name="Обычный 5 4 5 3 10" xfId="30615"/>
    <cellStyle name="Обычный 5 4 5 3 2" xfId="30616"/>
    <cellStyle name="Обычный 5 4 5 3 2 2" xfId="30617"/>
    <cellStyle name="Обычный 5 4 5 3 2 2 2" xfId="30618"/>
    <cellStyle name="Обычный 5 4 5 3 2 3" xfId="30619"/>
    <cellStyle name="Обычный 5 4 5 3 2 3 2" xfId="30620"/>
    <cellStyle name="Обычный 5 4 5 3 2 4" xfId="30621"/>
    <cellStyle name="Обычный 5 4 5 3 2 4 2" xfId="30622"/>
    <cellStyle name="Обычный 5 4 5 3 2 5" xfId="30623"/>
    <cellStyle name="Обычный 5 4 5 3 2 5 2" xfId="30624"/>
    <cellStyle name="Обычный 5 4 5 3 2 6" xfId="30625"/>
    <cellStyle name="Обычный 5 4 5 3 3" xfId="30626"/>
    <cellStyle name="Обычный 5 4 5 3 3 2" xfId="30627"/>
    <cellStyle name="Обычный 5 4 5 3 3 2 2" xfId="30628"/>
    <cellStyle name="Обычный 5 4 5 3 3 3" xfId="30629"/>
    <cellStyle name="Обычный 5 4 5 3 3 3 2" xfId="30630"/>
    <cellStyle name="Обычный 5 4 5 3 3 4" xfId="30631"/>
    <cellStyle name="Обычный 5 4 5 3 3 4 2" xfId="30632"/>
    <cellStyle name="Обычный 5 4 5 3 3 5" xfId="30633"/>
    <cellStyle name="Обычный 5 4 5 3 4" xfId="30634"/>
    <cellStyle name="Обычный 5 4 5 3 4 2" xfId="30635"/>
    <cellStyle name="Обычный 5 4 5 3 5" xfId="30636"/>
    <cellStyle name="Обычный 5 4 5 3 5 2" xfId="30637"/>
    <cellStyle name="Обычный 5 4 5 3 6" xfId="30638"/>
    <cellStyle name="Обычный 5 4 5 3 6 2" xfId="30639"/>
    <cellStyle name="Обычный 5 4 5 3 7" xfId="30640"/>
    <cellStyle name="Обычный 5 4 5 3 7 2" xfId="30641"/>
    <cellStyle name="Обычный 5 4 5 3 8" xfId="30642"/>
    <cellStyle name="Обычный 5 4 5 3 8 2" xfId="30643"/>
    <cellStyle name="Обычный 5 4 5 3 9" xfId="30644"/>
    <cellStyle name="Обычный 5 4 5 3 9 2" xfId="30645"/>
    <cellStyle name="Обычный 5 4 5 4" xfId="30646"/>
    <cellStyle name="Обычный 5 4 5 4 2" xfId="30647"/>
    <cellStyle name="Обычный 5 4 5 4 2 2" xfId="30648"/>
    <cellStyle name="Обычный 5 4 5 4 3" xfId="30649"/>
    <cellStyle name="Обычный 5 4 5 4 3 2" xfId="30650"/>
    <cellStyle name="Обычный 5 4 5 4 4" xfId="30651"/>
    <cellStyle name="Обычный 5 4 5 4 4 2" xfId="30652"/>
    <cellStyle name="Обычный 5 4 5 4 5" xfId="30653"/>
    <cellStyle name="Обычный 5 4 5 4 5 2" xfId="30654"/>
    <cellStyle name="Обычный 5 4 5 4 6" xfId="30655"/>
    <cellStyle name="Обычный 5 4 5 5" xfId="30656"/>
    <cellStyle name="Обычный 5 4 5 5 2" xfId="30657"/>
    <cellStyle name="Обычный 5 4 5 5 2 2" xfId="30658"/>
    <cellStyle name="Обычный 5 4 5 5 3" xfId="30659"/>
    <cellStyle name="Обычный 5 4 5 5 3 2" xfId="30660"/>
    <cellStyle name="Обычный 5 4 5 5 4" xfId="30661"/>
    <cellStyle name="Обычный 5 4 5 5 4 2" xfId="30662"/>
    <cellStyle name="Обычный 5 4 5 5 5" xfId="30663"/>
    <cellStyle name="Обычный 5 4 5 6" xfId="30664"/>
    <cellStyle name="Обычный 5 4 5 6 2" xfId="30665"/>
    <cellStyle name="Обычный 5 4 5 7" xfId="30666"/>
    <cellStyle name="Обычный 5 4 5 7 2" xfId="30667"/>
    <cellStyle name="Обычный 5 4 5 8" xfId="30668"/>
    <cellStyle name="Обычный 5 4 5 8 2" xfId="30669"/>
    <cellStyle name="Обычный 5 4 5 9" xfId="30670"/>
    <cellStyle name="Обычный 5 4 5 9 2" xfId="30671"/>
    <cellStyle name="Обычный 5 4 6" xfId="960"/>
    <cellStyle name="Обычный 5 4 6 10" xfId="30672"/>
    <cellStyle name="Обычный 5 4 6 10 2" xfId="30673"/>
    <cellStyle name="Обычный 5 4 6 11" xfId="30674"/>
    <cellStyle name="Обычный 5 4 6 11 2" xfId="30675"/>
    <cellStyle name="Обычный 5 4 6 12" xfId="30676"/>
    <cellStyle name="Обычный 5 4 6 2" xfId="30677"/>
    <cellStyle name="Обычный 5 4 6 2 10" xfId="30678"/>
    <cellStyle name="Обычный 5 4 6 2 10 2" xfId="30679"/>
    <cellStyle name="Обычный 5 4 6 2 11" xfId="30680"/>
    <cellStyle name="Обычный 5 4 6 2 2" xfId="30681"/>
    <cellStyle name="Обычный 5 4 6 2 2 10" xfId="30682"/>
    <cellStyle name="Обычный 5 4 6 2 2 2" xfId="30683"/>
    <cellStyle name="Обычный 5 4 6 2 2 2 2" xfId="30684"/>
    <cellStyle name="Обычный 5 4 6 2 2 2 2 2" xfId="30685"/>
    <cellStyle name="Обычный 5 4 6 2 2 2 3" xfId="30686"/>
    <cellStyle name="Обычный 5 4 6 2 2 2 3 2" xfId="30687"/>
    <cellStyle name="Обычный 5 4 6 2 2 2 4" xfId="30688"/>
    <cellStyle name="Обычный 5 4 6 2 2 2 4 2" xfId="30689"/>
    <cellStyle name="Обычный 5 4 6 2 2 2 5" xfId="30690"/>
    <cellStyle name="Обычный 5 4 6 2 2 2 5 2" xfId="30691"/>
    <cellStyle name="Обычный 5 4 6 2 2 2 6" xfId="30692"/>
    <cellStyle name="Обычный 5 4 6 2 2 3" xfId="30693"/>
    <cellStyle name="Обычный 5 4 6 2 2 3 2" xfId="30694"/>
    <cellStyle name="Обычный 5 4 6 2 2 3 2 2" xfId="30695"/>
    <cellStyle name="Обычный 5 4 6 2 2 3 3" xfId="30696"/>
    <cellStyle name="Обычный 5 4 6 2 2 3 3 2" xfId="30697"/>
    <cellStyle name="Обычный 5 4 6 2 2 3 4" xfId="30698"/>
    <cellStyle name="Обычный 5 4 6 2 2 3 4 2" xfId="30699"/>
    <cellStyle name="Обычный 5 4 6 2 2 3 5" xfId="30700"/>
    <cellStyle name="Обычный 5 4 6 2 2 4" xfId="30701"/>
    <cellStyle name="Обычный 5 4 6 2 2 4 2" xfId="30702"/>
    <cellStyle name="Обычный 5 4 6 2 2 5" xfId="30703"/>
    <cellStyle name="Обычный 5 4 6 2 2 5 2" xfId="30704"/>
    <cellStyle name="Обычный 5 4 6 2 2 6" xfId="30705"/>
    <cellStyle name="Обычный 5 4 6 2 2 6 2" xfId="30706"/>
    <cellStyle name="Обычный 5 4 6 2 2 7" xfId="30707"/>
    <cellStyle name="Обычный 5 4 6 2 2 7 2" xfId="30708"/>
    <cellStyle name="Обычный 5 4 6 2 2 8" xfId="30709"/>
    <cellStyle name="Обычный 5 4 6 2 2 8 2" xfId="30710"/>
    <cellStyle name="Обычный 5 4 6 2 2 9" xfId="30711"/>
    <cellStyle name="Обычный 5 4 6 2 2 9 2" xfId="30712"/>
    <cellStyle name="Обычный 5 4 6 2 3" xfId="30713"/>
    <cellStyle name="Обычный 5 4 6 2 3 2" xfId="30714"/>
    <cellStyle name="Обычный 5 4 6 2 3 2 2" xfId="30715"/>
    <cellStyle name="Обычный 5 4 6 2 3 3" xfId="30716"/>
    <cellStyle name="Обычный 5 4 6 2 3 3 2" xfId="30717"/>
    <cellStyle name="Обычный 5 4 6 2 3 4" xfId="30718"/>
    <cellStyle name="Обычный 5 4 6 2 3 4 2" xfId="30719"/>
    <cellStyle name="Обычный 5 4 6 2 3 5" xfId="30720"/>
    <cellStyle name="Обычный 5 4 6 2 3 5 2" xfId="30721"/>
    <cellStyle name="Обычный 5 4 6 2 3 6" xfId="30722"/>
    <cellStyle name="Обычный 5 4 6 2 4" xfId="30723"/>
    <cellStyle name="Обычный 5 4 6 2 4 2" xfId="30724"/>
    <cellStyle name="Обычный 5 4 6 2 4 2 2" xfId="30725"/>
    <cellStyle name="Обычный 5 4 6 2 4 3" xfId="30726"/>
    <cellStyle name="Обычный 5 4 6 2 4 3 2" xfId="30727"/>
    <cellStyle name="Обычный 5 4 6 2 4 4" xfId="30728"/>
    <cellStyle name="Обычный 5 4 6 2 4 4 2" xfId="30729"/>
    <cellStyle name="Обычный 5 4 6 2 4 5" xfId="30730"/>
    <cellStyle name="Обычный 5 4 6 2 5" xfId="30731"/>
    <cellStyle name="Обычный 5 4 6 2 5 2" xfId="30732"/>
    <cellStyle name="Обычный 5 4 6 2 6" xfId="30733"/>
    <cellStyle name="Обычный 5 4 6 2 6 2" xfId="30734"/>
    <cellStyle name="Обычный 5 4 6 2 7" xfId="30735"/>
    <cellStyle name="Обычный 5 4 6 2 7 2" xfId="30736"/>
    <cellStyle name="Обычный 5 4 6 2 8" xfId="30737"/>
    <cellStyle name="Обычный 5 4 6 2 8 2" xfId="30738"/>
    <cellStyle name="Обычный 5 4 6 2 9" xfId="30739"/>
    <cellStyle name="Обычный 5 4 6 2 9 2" xfId="30740"/>
    <cellStyle name="Обычный 5 4 6 3" xfId="30741"/>
    <cellStyle name="Обычный 5 4 6 3 10" xfId="30742"/>
    <cellStyle name="Обычный 5 4 6 3 2" xfId="30743"/>
    <cellStyle name="Обычный 5 4 6 3 2 2" xfId="30744"/>
    <cellStyle name="Обычный 5 4 6 3 2 2 2" xfId="30745"/>
    <cellStyle name="Обычный 5 4 6 3 2 3" xfId="30746"/>
    <cellStyle name="Обычный 5 4 6 3 2 3 2" xfId="30747"/>
    <cellStyle name="Обычный 5 4 6 3 2 4" xfId="30748"/>
    <cellStyle name="Обычный 5 4 6 3 2 4 2" xfId="30749"/>
    <cellStyle name="Обычный 5 4 6 3 2 5" xfId="30750"/>
    <cellStyle name="Обычный 5 4 6 3 2 5 2" xfId="30751"/>
    <cellStyle name="Обычный 5 4 6 3 2 6" xfId="30752"/>
    <cellStyle name="Обычный 5 4 6 3 3" xfId="30753"/>
    <cellStyle name="Обычный 5 4 6 3 3 2" xfId="30754"/>
    <cellStyle name="Обычный 5 4 6 3 3 2 2" xfId="30755"/>
    <cellStyle name="Обычный 5 4 6 3 3 3" xfId="30756"/>
    <cellStyle name="Обычный 5 4 6 3 3 3 2" xfId="30757"/>
    <cellStyle name="Обычный 5 4 6 3 3 4" xfId="30758"/>
    <cellStyle name="Обычный 5 4 6 3 3 4 2" xfId="30759"/>
    <cellStyle name="Обычный 5 4 6 3 3 5" xfId="30760"/>
    <cellStyle name="Обычный 5 4 6 3 4" xfId="30761"/>
    <cellStyle name="Обычный 5 4 6 3 4 2" xfId="30762"/>
    <cellStyle name="Обычный 5 4 6 3 5" xfId="30763"/>
    <cellStyle name="Обычный 5 4 6 3 5 2" xfId="30764"/>
    <cellStyle name="Обычный 5 4 6 3 6" xfId="30765"/>
    <cellStyle name="Обычный 5 4 6 3 6 2" xfId="30766"/>
    <cellStyle name="Обычный 5 4 6 3 7" xfId="30767"/>
    <cellStyle name="Обычный 5 4 6 3 7 2" xfId="30768"/>
    <cellStyle name="Обычный 5 4 6 3 8" xfId="30769"/>
    <cellStyle name="Обычный 5 4 6 3 8 2" xfId="30770"/>
    <cellStyle name="Обычный 5 4 6 3 9" xfId="30771"/>
    <cellStyle name="Обычный 5 4 6 3 9 2" xfId="30772"/>
    <cellStyle name="Обычный 5 4 6 4" xfId="30773"/>
    <cellStyle name="Обычный 5 4 6 4 2" xfId="30774"/>
    <cellStyle name="Обычный 5 4 6 4 2 2" xfId="30775"/>
    <cellStyle name="Обычный 5 4 6 4 3" xfId="30776"/>
    <cellStyle name="Обычный 5 4 6 4 3 2" xfId="30777"/>
    <cellStyle name="Обычный 5 4 6 4 4" xfId="30778"/>
    <cellStyle name="Обычный 5 4 6 4 4 2" xfId="30779"/>
    <cellStyle name="Обычный 5 4 6 4 5" xfId="30780"/>
    <cellStyle name="Обычный 5 4 6 4 5 2" xfId="30781"/>
    <cellStyle name="Обычный 5 4 6 4 6" xfId="30782"/>
    <cellStyle name="Обычный 5 4 6 5" xfId="30783"/>
    <cellStyle name="Обычный 5 4 6 5 2" xfId="30784"/>
    <cellStyle name="Обычный 5 4 6 5 2 2" xfId="30785"/>
    <cellStyle name="Обычный 5 4 6 5 3" xfId="30786"/>
    <cellStyle name="Обычный 5 4 6 5 3 2" xfId="30787"/>
    <cellStyle name="Обычный 5 4 6 5 4" xfId="30788"/>
    <cellStyle name="Обычный 5 4 6 5 4 2" xfId="30789"/>
    <cellStyle name="Обычный 5 4 6 5 5" xfId="30790"/>
    <cellStyle name="Обычный 5 4 6 6" xfId="30791"/>
    <cellStyle name="Обычный 5 4 6 6 2" xfId="30792"/>
    <cellStyle name="Обычный 5 4 6 7" xfId="30793"/>
    <cellStyle name="Обычный 5 4 6 7 2" xfId="30794"/>
    <cellStyle name="Обычный 5 4 6 8" xfId="30795"/>
    <cellStyle name="Обычный 5 4 6 8 2" xfId="30796"/>
    <cellStyle name="Обычный 5 4 6 9" xfId="30797"/>
    <cellStyle name="Обычный 5 4 6 9 2" xfId="30798"/>
    <cellStyle name="Обычный 5 4 7" xfId="961"/>
    <cellStyle name="Обычный 5 4 7 10" xfId="30799"/>
    <cellStyle name="Обычный 5 4 7 10 2" xfId="30800"/>
    <cellStyle name="Обычный 5 4 7 11" xfId="30801"/>
    <cellStyle name="Обычный 5 4 7 11 2" xfId="30802"/>
    <cellStyle name="Обычный 5 4 7 12" xfId="30803"/>
    <cellStyle name="Обычный 5 4 7 2" xfId="30804"/>
    <cellStyle name="Обычный 5 4 7 2 10" xfId="30805"/>
    <cellStyle name="Обычный 5 4 7 2 10 2" xfId="30806"/>
    <cellStyle name="Обычный 5 4 7 2 11" xfId="30807"/>
    <cellStyle name="Обычный 5 4 7 2 2" xfId="30808"/>
    <cellStyle name="Обычный 5 4 7 2 2 10" xfId="30809"/>
    <cellStyle name="Обычный 5 4 7 2 2 2" xfId="30810"/>
    <cellStyle name="Обычный 5 4 7 2 2 2 2" xfId="30811"/>
    <cellStyle name="Обычный 5 4 7 2 2 2 2 2" xfId="30812"/>
    <cellStyle name="Обычный 5 4 7 2 2 2 3" xfId="30813"/>
    <cellStyle name="Обычный 5 4 7 2 2 2 3 2" xfId="30814"/>
    <cellStyle name="Обычный 5 4 7 2 2 2 4" xfId="30815"/>
    <cellStyle name="Обычный 5 4 7 2 2 2 4 2" xfId="30816"/>
    <cellStyle name="Обычный 5 4 7 2 2 2 5" xfId="30817"/>
    <cellStyle name="Обычный 5 4 7 2 2 2 5 2" xfId="30818"/>
    <cellStyle name="Обычный 5 4 7 2 2 2 6" xfId="30819"/>
    <cellStyle name="Обычный 5 4 7 2 2 3" xfId="30820"/>
    <cellStyle name="Обычный 5 4 7 2 2 3 2" xfId="30821"/>
    <cellStyle name="Обычный 5 4 7 2 2 3 2 2" xfId="30822"/>
    <cellStyle name="Обычный 5 4 7 2 2 3 3" xfId="30823"/>
    <cellStyle name="Обычный 5 4 7 2 2 3 3 2" xfId="30824"/>
    <cellStyle name="Обычный 5 4 7 2 2 3 4" xfId="30825"/>
    <cellStyle name="Обычный 5 4 7 2 2 3 4 2" xfId="30826"/>
    <cellStyle name="Обычный 5 4 7 2 2 3 5" xfId="30827"/>
    <cellStyle name="Обычный 5 4 7 2 2 4" xfId="30828"/>
    <cellStyle name="Обычный 5 4 7 2 2 4 2" xfId="30829"/>
    <cellStyle name="Обычный 5 4 7 2 2 5" xfId="30830"/>
    <cellStyle name="Обычный 5 4 7 2 2 5 2" xfId="30831"/>
    <cellStyle name="Обычный 5 4 7 2 2 6" xfId="30832"/>
    <cellStyle name="Обычный 5 4 7 2 2 6 2" xfId="30833"/>
    <cellStyle name="Обычный 5 4 7 2 2 7" xfId="30834"/>
    <cellStyle name="Обычный 5 4 7 2 2 7 2" xfId="30835"/>
    <cellStyle name="Обычный 5 4 7 2 2 8" xfId="30836"/>
    <cellStyle name="Обычный 5 4 7 2 2 8 2" xfId="30837"/>
    <cellStyle name="Обычный 5 4 7 2 2 9" xfId="30838"/>
    <cellStyle name="Обычный 5 4 7 2 2 9 2" xfId="30839"/>
    <cellStyle name="Обычный 5 4 7 2 3" xfId="30840"/>
    <cellStyle name="Обычный 5 4 7 2 3 2" xfId="30841"/>
    <cellStyle name="Обычный 5 4 7 2 3 2 2" xfId="30842"/>
    <cellStyle name="Обычный 5 4 7 2 3 3" xfId="30843"/>
    <cellStyle name="Обычный 5 4 7 2 3 3 2" xfId="30844"/>
    <cellStyle name="Обычный 5 4 7 2 3 4" xfId="30845"/>
    <cellStyle name="Обычный 5 4 7 2 3 4 2" xfId="30846"/>
    <cellStyle name="Обычный 5 4 7 2 3 5" xfId="30847"/>
    <cellStyle name="Обычный 5 4 7 2 3 5 2" xfId="30848"/>
    <cellStyle name="Обычный 5 4 7 2 3 6" xfId="30849"/>
    <cellStyle name="Обычный 5 4 7 2 4" xfId="30850"/>
    <cellStyle name="Обычный 5 4 7 2 4 2" xfId="30851"/>
    <cellStyle name="Обычный 5 4 7 2 4 2 2" xfId="30852"/>
    <cellStyle name="Обычный 5 4 7 2 4 3" xfId="30853"/>
    <cellStyle name="Обычный 5 4 7 2 4 3 2" xfId="30854"/>
    <cellStyle name="Обычный 5 4 7 2 4 4" xfId="30855"/>
    <cellStyle name="Обычный 5 4 7 2 4 4 2" xfId="30856"/>
    <cellStyle name="Обычный 5 4 7 2 4 5" xfId="30857"/>
    <cellStyle name="Обычный 5 4 7 2 5" xfId="30858"/>
    <cellStyle name="Обычный 5 4 7 2 5 2" xfId="30859"/>
    <cellStyle name="Обычный 5 4 7 2 6" xfId="30860"/>
    <cellStyle name="Обычный 5 4 7 2 6 2" xfId="30861"/>
    <cellStyle name="Обычный 5 4 7 2 7" xfId="30862"/>
    <cellStyle name="Обычный 5 4 7 2 7 2" xfId="30863"/>
    <cellStyle name="Обычный 5 4 7 2 8" xfId="30864"/>
    <cellStyle name="Обычный 5 4 7 2 8 2" xfId="30865"/>
    <cellStyle name="Обычный 5 4 7 2 9" xfId="30866"/>
    <cellStyle name="Обычный 5 4 7 2 9 2" xfId="30867"/>
    <cellStyle name="Обычный 5 4 7 3" xfId="30868"/>
    <cellStyle name="Обычный 5 4 7 3 10" xfId="30869"/>
    <cellStyle name="Обычный 5 4 7 3 2" xfId="30870"/>
    <cellStyle name="Обычный 5 4 7 3 2 2" xfId="30871"/>
    <cellStyle name="Обычный 5 4 7 3 2 2 2" xfId="30872"/>
    <cellStyle name="Обычный 5 4 7 3 2 3" xfId="30873"/>
    <cellStyle name="Обычный 5 4 7 3 2 3 2" xfId="30874"/>
    <cellStyle name="Обычный 5 4 7 3 2 4" xfId="30875"/>
    <cellStyle name="Обычный 5 4 7 3 2 4 2" xfId="30876"/>
    <cellStyle name="Обычный 5 4 7 3 2 5" xfId="30877"/>
    <cellStyle name="Обычный 5 4 7 3 2 5 2" xfId="30878"/>
    <cellStyle name="Обычный 5 4 7 3 2 6" xfId="30879"/>
    <cellStyle name="Обычный 5 4 7 3 3" xfId="30880"/>
    <cellStyle name="Обычный 5 4 7 3 3 2" xfId="30881"/>
    <cellStyle name="Обычный 5 4 7 3 3 2 2" xfId="30882"/>
    <cellStyle name="Обычный 5 4 7 3 3 3" xfId="30883"/>
    <cellStyle name="Обычный 5 4 7 3 3 3 2" xfId="30884"/>
    <cellStyle name="Обычный 5 4 7 3 3 4" xfId="30885"/>
    <cellStyle name="Обычный 5 4 7 3 3 4 2" xfId="30886"/>
    <cellStyle name="Обычный 5 4 7 3 3 5" xfId="30887"/>
    <cellStyle name="Обычный 5 4 7 3 4" xfId="30888"/>
    <cellStyle name="Обычный 5 4 7 3 4 2" xfId="30889"/>
    <cellStyle name="Обычный 5 4 7 3 5" xfId="30890"/>
    <cellStyle name="Обычный 5 4 7 3 5 2" xfId="30891"/>
    <cellStyle name="Обычный 5 4 7 3 6" xfId="30892"/>
    <cellStyle name="Обычный 5 4 7 3 6 2" xfId="30893"/>
    <cellStyle name="Обычный 5 4 7 3 7" xfId="30894"/>
    <cellStyle name="Обычный 5 4 7 3 7 2" xfId="30895"/>
    <cellStyle name="Обычный 5 4 7 3 8" xfId="30896"/>
    <cellStyle name="Обычный 5 4 7 3 8 2" xfId="30897"/>
    <cellStyle name="Обычный 5 4 7 3 9" xfId="30898"/>
    <cellStyle name="Обычный 5 4 7 3 9 2" xfId="30899"/>
    <cellStyle name="Обычный 5 4 7 4" xfId="30900"/>
    <cellStyle name="Обычный 5 4 7 4 2" xfId="30901"/>
    <cellStyle name="Обычный 5 4 7 4 2 2" xfId="30902"/>
    <cellStyle name="Обычный 5 4 7 4 3" xfId="30903"/>
    <cellStyle name="Обычный 5 4 7 4 3 2" xfId="30904"/>
    <cellStyle name="Обычный 5 4 7 4 4" xfId="30905"/>
    <cellStyle name="Обычный 5 4 7 4 4 2" xfId="30906"/>
    <cellStyle name="Обычный 5 4 7 4 5" xfId="30907"/>
    <cellStyle name="Обычный 5 4 7 4 5 2" xfId="30908"/>
    <cellStyle name="Обычный 5 4 7 4 6" xfId="30909"/>
    <cellStyle name="Обычный 5 4 7 5" xfId="30910"/>
    <cellStyle name="Обычный 5 4 7 5 2" xfId="30911"/>
    <cellStyle name="Обычный 5 4 7 5 2 2" xfId="30912"/>
    <cellStyle name="Обычный 5 4 7 5 3" xfId="30913"/>
    <cellStyle name="Обычный 5 4 7 5 3 2" xfId="30914"/>
    <cellStyle name="Обычный 5 4 7 5 4" xfId="30915"/>
    <cellStyle name="Обычный 5 4 7 5 4 2" xfId="30916"/>
    <cellStyle name="Обычный 5 4 7 5 5" xfId="30917"/>
    <cellStyle name="Обычный 5 4 7 6" xfId="30918"/>
    <cellStyle name="Обычный 5 4 7 6 2" xfId="30919"/>
    <cellStyle name="Обычный 5 4 7 7" xfId="30920"/>
    <cellStyle name="Обычный 5 4 7 7 2" xfId="30921"/>
    <cellStyle name="Обычный 5 4 7 8" xfId="30922"/>
    <cellStyle name="Обычный 5 4 7 8 2" xfId="30923"/>
    <cellStyle name="Обычный 5 4 7 9" xfId="30924"/>
    <cellStyle name="Обычный 5 4 7 9 2" xfId="30925"/>
    <cellStyle name="Обычный 5 4 8" xfId="962"/>
    <cellStyle name="Обычный 5 4 8 10" xfId="30926"/>
    <cellStyle name="Обычный 5 4 8 10 2" xfId="30927"/>
    <cellStyle name="Обычный 5 4 8 11" xfId="30928"/>
    <cellStyle name="Обычный 5 4 8 11 2" xfId="30929"/>
    <cellStyle name="Обычный 5 4 8 12" xfId="30930"/>
    <cellStyle name="Обычный 5 4 8 2" xfId="30931"/>
    <cellStyle name="Обычный 5 4 8 2 10" xfId="30932"/>
    <cellStyle name="Обычный 5 4 8 2 10 2" xfId="30933"/>
    <cellStyle name="Обычный 5 4 8 2 11" xfId="30934"/>
    <cellStyle name="Обычный 5 4 8 2 2" xfId="30935"/>
    <cellStyle name="Обычный 5 4 8 2 2 10" xfId="30936"/>
    <cellStyle name="Обычный 5 4 8 2 2 2" xfId="30937"/>
    <cellStyle name="Обычный 5 4 8 2 2 2 2" xfId="30938"/>
    <cellStyle name="Обычный 5 4 8 2 2 2 2 2" xfId="30939"/>
    <cellStyle name="Обычный 5 4 8 2 2 2 3" xfId="30940"/>
    <cellStyle name="Обычный 5 4 8 2 2 2 3 2" xfId="30941"/>
    <cellStyle name="Обычный 5 4 8 2 2 2 4" xfId="30942"/>
    <cellStyle name="Обычный 5 4 8 2 2 2 4 2" xfId="30943"/>
    <cellStyle name="Обычный 5 4 8 2 2 2 5" xfId="30944"/>
    <cellStyle name="Обычный 5 4 8 2 2 2 5 2" xfId="30945"/>
    <cellStyle name="Обычный 5 4 8 2 2 2 6" xfId="30946"/>
    <cellStyle name="Обычный 5 4 8 2 2 3" xfId="30947"/>
    <cellStyle name="Обычный 5 4 8 2 2 3 2" xfId="30948"/>
    <cellStyle name="Обычный 5 4 8 2 2 3 2 2" xfId="30949"/>
    <cellStyle name="Обычный 5 4 8 2 2 3 3" xfId="30950"/>
    <cellStyle name="Обычный 5 4 8 2 2 3 3 2" xfId="30951"/>
    <cellStyle name="Обычный 5 4 8 2 2 3 4" xfId="30952"/>
    <cellStyle name="Обычный 5 4 8 2 2 3 4 2" xfId="30953"/>
    <cellStyle name="Обычный 5 4 8 2 2 3 5" xfId="30954"/>
    <cellStyle name="Обычный 5 4 8 2 2 4" xfId="30955"/>
    <cellStyle name="Обычный 5 4 8 2 2 4 2" xfId="30956"/>
    <cellStyle name="Обычный 5 4 8 2 2 5" xfId="30957"/>
    <cellStyle name="Обычный 5 4 8 2 2 5 2" xfId="30958"/>
    <cellStyle name="Обычный 5 4 8 2 2 6" xfId="30959"/>
    <cellStyle name="Обычный 5 4 8 2 2 6 2" xfId="30960"/>
    <cellStyle name="Обычный 5 4 8 2 2 7" xfId="30961"/>
    <cellStyle name="Обычный 5 4 8 2 2 7 2" xfId="30962"/>
    <cellStyle name="Обычный 5 4 8 2 2 8" xfId="30963"/>
    <cellStyle name="Обычный 5 4 8 2 2 8 2" xfId="30964"/>
    <cellStyle name="Обычный 5 4 8 2 2 9" xfId="30965"/>
    <cellStyle name="Обычный 5 4 8 2 2 9 2" xfId="30966"/>
    <cellStyle name="Обычный 5 4 8 2 3" xfId="30967"/>
    <cellStyle name="Обычный 5 4 8 2 3 2" xfId="30968"/>
    <cellStyle name="Обычный 5 4 8 2 3 2 2" xfId="30969"/>
    <cellStyle name="Обычный 5 4 8 2 3 3" xfId="30970"/>
    <cellStyle name="Обычный 5 4 8 2 3 3 2" xfId="30971"/>
    <cellStyle name="Обычный 5 4 8 2 3 4" xfId="30972"/>
    <cellStyle name="Обычный 5 4 8 2 3 4 2" xfId="30973"/>
    <cellStyle name="Обычный 5 4 8 2 3 5" xfId="30974"/>
    <cellStyle name="Обычный 5 4 8 2 3 5 2" xfId="30975"/>
    <cellStyle name="Обычный 5 4 8 2 3 6" xfId="30976"/>
    <cellStyle name="Обычный 5 4 8 2 4" xfId="30977"/>
    <cellStyle name="Обычный 5 4 8 2 4 2" xfId="30978"/>
    <cellStyle name="Обычный 5 4 8 2 4 2 2" xfId="30979"/>
    <cellStyle name="Обычный 5 4 8 2 4 3" xfId="30980"/>
    <cellStyle name="Обычный 5 4 8 2 4 3 2" xfId="30981"/>
    <cellStyle name="Обычный 5 4 8 2 4 4" xfId="30982"/>
    <cellStyle name="Обычный 5 4 8 2 4 4 2" xfId="30983"/>
    <cellStyle name="Обычный 5 4 8 2 4 5" xfId="30984"/>
    <cellStyle name="Обычный 5 4 8 2 5" xfId="30985"/>
    <cellStyle name="Обычный 5 4 8 2 5 2" xfId="30986"/>
    <cellStyle name="Обычный 5 4 8 2 6" xfId="30987"/>
    <cellStyle name="Обычный 5 4 8 2 6 2" xfId="30988"/>
    <cellStyle name="Обычный 5 4 8 2 7" xfId="30989"/>
    <cellStyle name="Обычный 5 4 8 2 7 2" xfId="30990"/>
    <cellStyle name="Обычный 5 4 8 2 8" xfId="30991"/>
    <cellStyle name="Обычный 5 4 8 2 8 2" xfId="30992"/>
    <cellStyle name="Обычный 5 4 8 2 9" xfId="30993"/>
    <cellStyle name="Обычный 5 4 8 2 9 2" xfId="30994"/>
    <cellStyle name="Обычный 5 4 8 3" xfId="30995"/>
    <cellStyle name="Обычный 5 4 8 3 10" xfId="30996"/>
    <cellStyle name="Обычный 5 4 8 3 2" xfId="30997"/>
    <cellStyle name="Обычный 5 4 8 3 2 2" xfId="30998"/>
    <cellStyle name="Обычный 5 4 8 3 2 2 2" xfId="30999"/>
    <cellStyle name="Обычный 5 4 8 3 2 3" xfId="31000"/>
    <cellStyle name="Обычный 5 4 8 3 2 3 2" xfId="31001"/>
    <cellStyle name="Обычный 5 4 8 3 2 4" xfId="31002"/>
    <cellStyle name="Обычный 5 4 8 3 2 4 2" xfId="31003"/>
    <cellStyle name="Обычный 5 4 8 3 2 5" xfId="31004"/>
    <cellStyle name="Обычный 5 4 8 3 2 5 2" xfId="31005"/>
    <cellStyle name="Обычный 5 4 8 3 2 6" xfId="31006"/>
    <cellStyle name="Обычный 5 4 8 3 3" xfId="31007"/>
    <cellStyle name="Обычный 5 4 8 3 3 2" xfId="31008"/>
    <cellStyle name="Обычный 5 4 8 3 3 2 2" xfId="31009"/>
    <cellStyle name="Обычный 5 4 8 3 3 3" xfId="31010"/>
    <cellStyle name="Обычный 5 4 8 3 3 3 2" xfId="31011"/>
    <cellStyle name="Обычный 5 4 8 3 3 4" xfId="31012"/>
    <cellStyle name="Обычный 5 4 8 3 3 4 2" xfId="31013"/>
    <cellStyle name="Обычный 5 4 8 3 3 5" xfId="31014"/>
    <cellStyle name="Обычный 5 4 8 3 4" xfId="31015"/>
    <cellStyle name="Обычный 5 4 8 3 4 2" xfId="31016"/>
    <cellStyle name="Обычный 5 4 8 3 5" xfId="31017"/>
    <cellStyle name="Обычный 5 4 8 3 5 2" xfId="31018"/>
    <cellStyle name="Обычный 5 4 8 3 6" xfId="31019"/>
    <cellStyle name="Обычный 5 4 8 3 6 2" xfId="31020"/>
    <cellStyle name="Обычный 5 4 8 3 7" xfId="31021"/>
    <cellStyle name="Обычный 5 4 8 3 7 2" xfId="31022"/>
    <cellStyle name="Обычный 5 4 8 3 8" xfId="31023"/>
    <cellStyle name="Обычный 5 4 8 3 8 2" xfId="31024"/>
    <cellStyle name="Обычный 5 4 8 3 9" xfId="31025"/>
    <cellStyle name="Обычный 5 4 8 3 9 2" xfId="31026"/>
    <cellStyle name="Обычный 5 4 8 4" xfId="31027"/>
    <cellStyle name="Обычный 5 4 8 4 2" xfId="31028"/>
    <cellStyle name="Обычный 5 4 8 4 2 2" xfId="31029"/>
    <cellStyle name="Обычный 5 4 8 4 3" xfId="31030"/>
    <cellStyle name="Обычный 5 4 8 4 3 2" xfId="31031"/>
    <cellStyle name="Обычный 5 4 8 4 4" xfId="31032"/>
    <cellStyle name="Обычный 5 4 8 4 4 2" xfId="31033"/>
    <cellStyle name="Обычный 5 4 8 4 5" xfId="31034"/>
    <cellStyle name="Обычный 5 4 8 4 5 2" xfId="31035"/>
    <cellStyle name="Обычный 5 4 8 4 6" xfId="31036"/>
    <cellStyle name="Обычный 5 4 8 5" xfId="31037"/>
    <cellStyle name="Обычный 5 4 8 5 2" xfId="31038"/>
    <cellStyle name="Обычный 5 4 8 5 2 2" xfId="31039"/>
    <cellStyle name="Обычный 5 4 8 5 3" xfId="31040"/>
    <cellStyle name="Обычный 5 4 8 5 3 2" xfId="31041"/>
    <cellStyle name="Обычный 5 4 8 5 4" xfId="31042"/>
    <cellStyle name="Обычный 5 4 8 5 4 2" xfId="31043"/>
    <cellStyle name="Обычный 5 4 8 5 5" xfId="31044"/>
    <cellStyle name="Обычный 5 4 8 6" xfId="31045"/>
    <cellStyle name="Обычный 5 4 8 6 2" xfId="31046"/>
    <cellStyle name="Обычный 5 4 8 7" xfId="31047"/>
    <cellStyle name="Обычный 5 4 8 7 2" xfId="31048"/>
    <cellStyle name="Обычный 5 4 8 8" xfId="31049"/>
    <cellStyle name="Обычный 5 4 8 8 2" xfId="31050"/>
    <cellStyle name="Обычный 5 4 8 9" xfId="31051"/>
    <cellStyle name="Обычный 5 4 8 9 2" xfId="31052"/>
    <cellStyle name="Обычный 5 4 9" xfId="963"/>
    <cellStyle name="Обычный 5 4 9 10" xfId="31053"/>
    <cellStyle name="Обычный 5 4 9 10 2" xfId="31054"/>
    <cellStyle name="Обычный 5 4 9 11" xfId="31055"/>
    <cellStyle name="Обычный 5 4 9 11 2" xfId="31056"/>
    <cellStyle name="Обычный 5 4 9 12" xfId="31057"/>
    <cellStyle name="Обычный 5 4 9 2" xfId="31058"/>
    <cellStyle name="Обычный 5 4 9 2 10" xfId="31059"/>
    <cellStyle name="Обычный 5 4 9 2 10 2" xfId="31060"/>
    <cellStyle name="Обычный 5 4 9 2 11" xfId="31061"/>
    <cellStyle name="Обычный 5 4 9 2 2" xfId="31062"/>
    <cellStyle name="Обычный 5 4 9 2 2 10" xfId="31063"/>
    <cellStyle name="Обычный 5 4 9 2 2 2" xfId="31064"/>
    <cellStyle name="Обычный 5 4 9 2 2 2 2" xfId="31065"/>
    <cellStyle name="Обычный 5 4 9 2 2 2 2 2" xfId="31066"/>
    <cellStyle name="Обычный 5 4 9 2 2 2 3" xfId="31067"/>
    <cellStyle name="Обычный 5 4 9 2 2 2 3 2" xfId="31068"/>
    <cellStyle name="Обычный 5 4 9 2 2 2 4" xfId="31069"/>
    <cellStyle name="Обычный 5 4 9 2 2 2 4 2" xfId="31070"/>
    <cellStyle name="Обычный 5 4 9 2 2 2 5" xfId="31071"/>
    <cellStyle name="Обычный 5 4 9 2 2 2 5 2" xfId="31072"/>
    <cellStyle name="Обычный 5 4 9 2 2 2 6" xfId="31073"/>
    <cellStyle name="Обычный 5 4 9 2 2 3" xfId="31074"/>
    <cellStyle name="Обычный 5 4 9 2 2 3 2" xfId="31075"/>
    <cellStyle name="Обычный 5 4 9 2 2 3 2 2" xfId="31076"/>
    <cellStyle name="Обычный 5 4 9 2 2 3 3" xfId="31077"/>
    <cellStyle name="Обычный 5 4 9 2 2 3 3 2" xfId="31078"/>
    <cellStyle name="Обычный 5 4 9 2 2 3 4" xfId="31079"/>
    <cellStyle name="Обычный 5 4 9 2 2 3 4 2" xfId="31080"/>
    <cellStyle name="Обычный 5 4 9 2 2 3 5" xfId="31081"/>
    <cellStyle name="Обычный 5 4 9 2 2 4" xfId="31082"/>
    <cellStyle name="Обычный 5 4 9 2 2 4 2" xfId="31083"/>
    <cellStyle name="Обычный 5 4 9 2 2 5" xfId="31084"/>
    <cellStyle name="Обычный 5 4 9 2 2 5 2" xfId="31085"/>
    <cellStyle name="Обычный 5 4 9 2 2 6" xfId="31086"/>
    <cellStyle name="Обычный 5 4 9 2 2 6 2" xfId="31087"/>
    <cellStyle name="Обычный 5 4 9 2 2 7" xfId="31088"/>
    <cellStyle name="Обычный 5 4 9 2 2 7 2" xfId="31089"/>
    <cellStyle name="Обычный 5 4 9 2 2 8" xfId="31090"/>
    <cellStyle name="Обычный 5 4 9 2 2 8 2" xfId="31091"/>
    <cellStyle name="Обычный 5 4 9 2 2 9" xfId="31092"/>
    <cellStyle name="Обычный 5 4 9 2 2 9 2" xfId="31093"/>
    <cellStyle name="Обычный 5 4 9 2 3" xfId="31094"/>
    <cellStyle name="Обычный 5 4 9 2 3 2" xfId="31095"/>
    <cellStyle name="Обычный 5 4 9 2 3 2 2" xfId="31096"/>
    <cellStyle name="Обычный 5 4 9 2 3 3" xfId="31097"/>
    <cellStyle name="Обычный 5 4 9 2 3 3 2" xfId="31098"/>
    <cellStyle name="Обычный 5 4 9 2 3 4" xfId="31099"/>
    <cellStyle name="Обычный 5 4 9 2 3 4 2" xfId="31100"/>
    <cellStyle name="Обычный 5 4 9 2 3 5" xfId="31101"/>
    <cellStyle name="Обычный 5 4 9 2 3 5 2" xfId="31102"/>
    <cellStyle name="Обычный 5 4 9 2 3 6" xfId="31103"/>
    <cellStyle name="Обычный 5 4 9 2 4" xfId="31104"/>
    <cellStyle name="Обычный 5 4 9 2 4 2" xfId="31105"/>
    <cellStyle name="Обычный 5 4 9 2 4 2 2" xfId="31106"/>
    <cellStyle name="Обычный 5 4 9 2 4 3" xfId="31107"/>
    <cellStyle name="Обычный 5 4 9 2 4 3 2" xfId="31108"/>
    <cellStyle name="Обычный 5 4 9 2 4 4" xfId="31109"/>
    <cellStyle name="Обычный 5 4 9 2 4 4 2" xfId="31110"/>
    <cellStyle name="Обычный 5 4 9 2 4 5" xfId="31111"/>
    <cellStyle name="Обычный 5 4 9 2 5" xfId="31112"/>
    <cellStyle name="Обычный 5 4 9 2 5 2" xfId="31113"/>
    <cellStyle name="Обычный 5 4 9 2 6" xfId="31114"/>
    <cellStyle name="Обычный 5 4 9 2 6 2" xfId="31115"/>
    <cellStyle name="Обычный 5 4 9 2 7" xfId="31116"/>
    <cellStyle name="Обычный 5 4 9 2 7 2" xfId="31117"/>
    <cellStyle name="Обычный 5 4 9 2 8" xfId="31118"/>
    <cellStyle name="Обычный 5 4 9 2 8 2" xfId="31119"/>
    <cellStyle name="Обычный 5 4 9 2 9" xfId="31120"/>
    <cellStyle name="Обычный 5 4 9 2 9 2" xfId="31121"/>
    <cellStyle name="Обычный 5 4 9 3" xfId="31122"/>
    <cellStyle name="Обычный 5 4 9 3 10" xfId="31123"/>
    <cellStyle name="Обычный 5 4 9 3 2" xfId="31124"/>
    <cellStyle name="Обычный 5 4 9 3 2 2" xfId="31125"/>
    <cellStyle name="Обычный 5 4 9 3 2 2 2" xfId="31126"/>
    <cellStyle name="Обычный 5 4 9 3 2 3" xfId="31127"/>
    <cellStyle name="Обычный 5 4 9 3 2 3 2" xfId="31128"/>
    <cellStyle name="Обычный 5 4 9 3 2 4" xfId="31129"/>
    <cellStyle name="Обычный 5 4 9 3 2 4 2" xfId="31130"/>
    <cellStyle name="Обычный 5 4 9 3 2 5" xfId="31131"/>
    <cellStyle name="Обычный 5 4 9 3 2 5 2" xfId="31132"/>
    <cellStyle name="Обычный 5 4 9 3 2 6" xfId="31133"/>
    <cellStyle name="Обычный 5 4 9 3 3" xfId="31134"/>
    <cellStyle name="Обычный 5 4 9 3 3 2" xfId="31135"/>
    <cellStyle name="Обычный 5 4 9 3 3 2 2" xfId="31136"/>
    <cellStyle name="Обычный 5 4 9 3 3 3" xfId="31137"/>
    <cellStyle name="Обычный 5 4 9 3 3 3 2" xfId="31138"/>
    <cellStyle name="Обычный 5 4 9 3 3 4" xfId="31139"/>
    <cellStyle name="Обычный 5 4 9 3 3 4 2" xfId="31140"/>
    <cellStyle name="Обычный 5 4 9 3 3 5" xfId="31141"/>
    <cellStyle name="Обычный 5 4 9 3 4" xfId="31142"/>
    <cellStyle name="Обычный 5 4 9 3 4 2" xfId="31143"/>
    <cellStyle name="Обычный 5 4 9 3 5" xfId="31144"/>
    <cellStyle name="Обычный 5 4 9 3 5 2" xfId="31145"/>
    <cellStyle name="Обычный 5 4 9 3 6" xfId="31146"/>
    <cellStyle name="Обычный 5 4 9 3 6 2" xfId="31147"/>
    <cellStyle name="Обычный 5 4 9 3 7" xfId="31148"/>
    <cellStyle name="Обычный 5 4 9 3 7 2" xfId="31149"/>
    <cellStyle name="Обычный 5 4 9 3 8" xfId="31150"/>
    <cellStyle name="Обычный 5 4 9 3 8 2" xfId="31151"/>
    <cellStyle name="Обычный 5 4 9 3 9" xfId="31152"/>
    <cellStyle name="Обычный 5 4 9 3 9 2" xfId="31153"/>
    <cellStyle name="Обычный 5 4 9 4" xfId="31154"/>
    <cellStyle name="Обычный 5 4 9 4 2" xfId="31155"/>
    <cellStyle name="Обычный 5 4 9 4 2 2" xfId="31156"/>
    <cellStyle name="Обычный 5 4 9 4 3" xfId="31157"/>
    <cellStyle name="Обычный 5 4 9 4 3 2" xfId="31158"/>
    <cellStyle name="Обычный 5 4 9 4 4" xfId="31159"/>
    <cellStyle name="Обычный 5 4 9 4 4 2" xfId="31160"/>
    <cellStyle name="Обычный 5 4 9 4 5" xfId="31161"/>
    <cellStyle name="Обычный 5 4 9 4 5 2" xfId="31162"/>
    <cellStyle name="Обычный 5 4 9 4 6" xfId="31163"/>
    <cellStyle name="Обычный 5 4 9 5" xfId="31164"/>
    <cellStyle name="Обычный 5 4 9 5 2" xfId="31165"/>
    <cellStyle name="Обычный 5 4 9 5 2 2" xfId="31166"/>
    <cellStyle name="Обычный 5 4 9 5 3" xfId="31167"/>
    <cellStyle name="Обычный 5 4 9 5 3 2" xfId="31168"/>
    <cellStyle name="Обычный 5 4 9 5 4" xfId="31169"/>
    <cellStyle name="Обычный 5 4 9 5 4 2" xfId="31170"/>
    <cellStyle name="Обычный 5 4 9 5 5" xfId="31171"/>
    <cellStyle name="Обычный 5 4 9 6" xfId="31172"/>
    <cellStyle name="Обычный 5 4 9 6 2" xfId="31173"/>
    <cellStyle name="Обычный 5 4 9 7" xfId="31174"/>
    <cellStyle name="Обычный 5 4 9 7 2" xfId="31175"/>
    <cellStyle name="Обычный 5 4 9 8" xfId="31176"/>
    <cellStyle name="Обычный 5 4 9 8 2" xfId="31177"/>
    <cellStyle name="Обычный 5 4 9 9" xfId="31178"/>
    <cellStyle name="Обычный 5 4 9 9 2" xfId="31179"/>
    <cellStyle name="Обычный 5 40" xfId="964"/>
    <cellStyle name="Обычный 5 41" xfId="965"/>
    <cellStyle name="Обычный 5 42" xfId="966"/>
    <cellStyle name="Обычный 5 43" xfId="967"/>
    <cellStyle name="Обычный 5 44" xfId="968"/>
    <cellStyle name="Обычный 5 45" xfId="2626"/>
    <cellStyle name="Обычный 5 5" xfId="969"/>
    <cellStyle name="Обычный 5 5 10" xfId="970"/>
    <cellStyle name="Обычный 5 5 11" xfId="971"/>
    <cellStyle name="Обычный 5 5 12" xfId="972"/>
    <cellStyle name="Обычный 5 5 13" xfId="973"/>
    <cellStyle name="Обычный 5 5 14" xfId="974"/>
    <cellStyle name="Обычный 5 5 15" xfId="975"/>
    <cellStyle name="Обычный 5 5 16" xfId="976"/>
    <cellStyle name="Обычный 5 5 17" xfId="977"/>
    <cellStyle name="Обычный 5 5 18" xfId="978"/>
    <cellStyle name="Обычный 5 5 19" xfId="979"/>
    <cellStyle name="Обычный 5 5 2" xfId="980"/>
    <cellStyle name="Обычный 5 5 2 10" xfId="31181"/>
    <cellStyle name="Обычный 5 5 2 10 2" xfId="31182"/>
    <cellStyle name="Обычный 5 5 2 11" xfId="31183"/>
    <cellStyle name="Обычный 5 5 2 11 2" xfId="31184"/>
    <cellStyle name="Обычный 5 5 2 12" xfId="31185"/>
    <cellStyle name="Обычный 5 5 2 12 2" xfId="31186"/>
    <cellStyle name="Обычный 5 5 2 13" xfId="31187"/>
    <cellStyle name="Обычный 5 5 2 2" xfId="31188"/>
    <cellStyle name="Обычный 5 5 2 2 10" xfId="31189"/>
    <cellStyle name="Обычный 5 5 2 2 10 2" xfId="31190"/>
    <cellStyle name="Обычный 5 5 2 2 11" xfId="31191"/>
    <cellStyle name="Обычный 5 5 2 2 2" xfId="31192"/>
    <cellStyle name="Обычный 5 5 2 2 2 10" xfId="31193"/>
    <cellStyle name="Обычный 5 5 2 2 2 2" xfId="31194"/>
    <cellStyle name="Обычный 5 5 2 2 2 2 2" xfId="31195"/>
    <cellStyle name="Обычный 5 5 2 2 2 2 2 2" xfId="31196"/>
    <cellStyle name="Обычный 5 5 2 2 2 2 3" xfId="31197"/>
    <cellStyle name="Обычный 5 5 2 2 2 2 3 2" xfId="31198"/>
    <cellStyle name="Обычный 5 5 2 2 2 2 4" xfId="31199"/>
    <cellStyle name="Обычный 5 5 2 2 2 2 4 2" xfId="31200"/>
    <cellStyle name="Обычный 5 5 2 2 2 2 5" xfId="31201"/>
    <cellStyle name="Обычный 5 5 2 2 2 2 5 2" xfId="31202"/>
    <cellStyle name="Обычный 5 5 2 2 2 2 6" xfId="31203"/>
    <cellStyle name="Обычный 5 5 2 2 2 3" xfId="31204"/>
    <cellStyle name="Обычный 5 5 2 2 2 3 2" xfId="31205"/>
    <cellStyle name="Обычный 5 5 2 2 2 3 2 2" xfId="31206"/>
    <cellStyle name="Обычный 5 5 2 2 2 3 3" xfId="31207"/>
    <cellStyle name="Обычный 5 5 2 2 2 3 3 2" xfId="31208"/>
    <cellStyle name="Обычный 5 5 2 2 2 3 4" xfId="31209"/>
    <cellStyle name="Обычный 5 5 2 2 2 3 4 2" xfId="31210"/>
    <cellStyle name="Обычный 5 5 2 2 2 3 5" xfId="31211"/>
    <cellStyle name="Обычный 5 5 2 2 2 4" xfId="31212"/>
    <cellStyle name="Обычный 5 5 2 2 2 4 2" xfId="31213"/>
    <cellStyle name="Обычный 5 5 2 2 2 5" xfId="31214"/>
    <cellStyle name="Обычный 5 5 2 2 2 5 2" xfId="31215"/>
    <cellStyle name="Обычный 5 5 2 2 2 6" xfId="31216"/>
    <cellStyle name="Обычный 5 5 2 2 2 6 2" xfId="31217"/>
    <cellStyle name="Обычный 5 5 2 2 2 7" xfId="31218"/>
    <cellStyle name="Обычный 5 5 2 2 2 7 2" xfId="31219"/>
    <cellStyle name="Обычный 5 5 2 2 2 8" xfId="31220"/>
    <cellStyle name="Обычный 5 5 2 2 2 8 2" xfId="31221"/>
    <cellStyle name="Обычный 5 5 2 2 2 9" xfId="31222"/>
    <cellStyle name="Обычный 5 5 2 2 2 9 2" xfId="31223"/>
    <cellStyle name="Обычный 5 5 2 2 3" xfId="31224"/>
    <cellStyle name="Обычный 5 5 2 2 3 2" xfId="31225"/>
    <cellStyle name="Обычный 5 5 2 2 3 2 2" xfId="31226"/>
    <cellStyle name="Обычный 5 5 2 2 3 3" xfId="31227"/>
    <cellStyle name="Обычный 5 5 2 2 3 3 2" xfId="31228"/>
    <cellStyle name="Обычный 5 5 2 2 3 4" xfId="31229"/>
    <cellStyle name="Обычный 5 5 2 2 3 4 2" xfId="31230"/>
    <cellStyle name="Обычный 5 5 2 2 3 5" xfId="31231"/>
    <cellStyle name="Обычный 5 5 2 2 3 5 2" xfId="31232"/>
    <cellStyle name="Обычный 5 5 2 2 3 6" xfId="31233"/>
    <cellStyle name="Обычный 5 5 2 2 4" xfId="31234"/>
    <cellStyle name="Обычный 5 5 2 2 4 2" xfId="31235"/>
    <cellStyle name="Обычный 5 5 2 2 4 2 2" xfId="31236"/>
    <cellStyle name="Обычный 5 5 2 2 4 3" xfId="31237"/>
    <cellStyle name="Обычный 5 5 2 2 4 3 2" xfId="31238"/>
    <cellStyle name="Обычный 5 5 2 2 4 4" xfId="31239"/>
    <cellStyle name="Обычный 5 5 2 2 4 4 2" xfId="31240"/>
    <cellStyle name="Обычный 5 5 2 2 4 5" xfId="31241"/>
    <cellStyle name="Обычный 5 5 2 2 5" xfId="31242"/>
    <cellStyle name="Обычный 5 5 2 2 5 2" xfId="31243"/>
    <cellStyle name="Обычный 5 5 2 2 6" xfId="31244"/>
    <cellStyle name="Обычный 5 5 2 2 6 2" xfId="31245"/>
    <cellStyle name="Обычный 5 5 2 2 7" xfId="31246"/>
    <cellStyle name="Обычный 5 5 2 2 7 2" xfId="31247"/>
    <cellStyle name="Обычный 5 5 2 2 8" xfId="31248"/>
    <cellStyle name="Обычный 5 5 2 2 8 2" xfId="31249"/>
    <cellStyle name="Обычный 5 5 2 2 9" xfId="31250"/>
    <cellStyle name="Обычный 5 5 2 2 9 2" xfId="31251"/>
    <cellStyle name="Обычный 5 5 2 3" xfId="31252"/>
    <cellStyle name="Обычный 5 5 2 3 10" xfId="31253"/>
    <cellStyle name="Обычный 5 5 2 3 2" xfId="31254"/>
    <cellStyle name="Обычный 5 5 2 3 2 2" xfId="31255"/>
    <cellStyle name="Обычный 5 5 2 3 2 2 2" xfId="31256"/>
    <cellStyle name="Обычный 5 5 2 3 2 3" xfId="31257"/>
    <cellStyle name="Обычный 5 5 2 3 2 3 2" xfId="31258"/>
    <cellStyle name="Обычный 5 5 2 3 2 4" xfId="31259"/>
    <cellStyle name="Обычный 5 5 2 3 2 4 2" xfId="31260"/>
    <cellStyle name="Обычный 5 5 2 3 2 5" xfId="31261"/>
    <cellStyle name="Обычный 5 5 2 3 2 5 2" xfId="31262"/>
    <cellStyle name="Обычный 5 5 2 3 2 6" xfId="31263"/>
    <cellStyle name="Обычный 5 5 2 3 3" xfId="31264"/>
    <cellStyle name="Обычный 5 5 2 3 3 2" xfId="31265"/>
    <cellStyle name="Обычный 5 5 2 3 3 2 2" xfId="31266"/>
    <cellStyle name="Обычный 5 5 2 3 3 3" xfId="31267"/>
    <cellStyle name="Обычный 5 5 2 3 3 3 2" xfId="31268"/>
    <cellStyle name="Обычный 5 5 2 3 3 4" xfId="31269"/>
    <cellStyle name="Обычный 5 5 2 3 3 4 2" xfId="31270"/>
    <cellStyle name="Обычный 5 5 2 3 3 5" xfId="31271"/>
    <cellStyle name="Обычный 5 5 2 3 4" xfId="31272"/>
    <cellStyle name="Обычный 5 5 2 3 4 2" xfId="31273"/>
    <cellStyle name="Обычный 5 5 2 3 5" xfId="31274"/>
    <cellStyle name="Обычный 5 5 2 3 5 2" xfId="31275"/>
    <cellStyle name="Обычный 5 5 2 3 6" xfId="31276"/>
    <cellStyle name="Обычный 5 5 2 3 6 2" xfId="31277"/>
    <cellStyle name="Обычный 5 5 2 3 7" xfId="31278"/>
    <cellStyle name="Обычный 5 5 2 3 7 2" xfId="31279"/>
    <cellStyle name="Обычный 5 5 2 3 8" xfId="31280"/>
    <cellStyle name="Обычный 5 5 2 3 8 2" xfId="31281"/>
    <cellStyle name="Обычный 5 5 2 3 9" xfId="31282"/>
    <cellStyle name="Обычный 5 5 2 3 9 2" xfId="31283"/>
    <cellStyle name="Обычный 5 5 2 4" xfId="31284"/>
    <cellStyle name="Обычный 5 5 2 4 2" xfId="31285"/>
    <cellStyle name="Обычный 5 5 2 4 2 2" xfId="31286"/>
    <cellStyle name="Обычный 5 5 2 4 2 2 2" xfId="31287"/>
    <cellStyle name="Обычный 5 5 2 4 2 3" xfId="31288"/>
    <cellStyle name="Обычный 5 5 2 4 2 3 2" xfId="31289"/>
    <cellStyle name="Обычный 5 5 2 4 2 4" xfId="31290"/>
    <cellStyle name="Обычный 5 5 2 4 2 4 2" xfId="31291"/>
    <cellStyle name="Обычный 5 5 2 4 2 5" xfId="31292"/>
    <cellStyle name="Обычный 5 5 2 4 2 5 2" xfId="31293"/>
    <cellStyle name="Обычный 5 5 2 4 2 6" xfId="31294"/>
    <cellStyle name="Обычный 5 5 2 4 3" xfId="31295"/>
    <cellStyle name="Обычный 5 5 2 4 3 2" xfId="31296"/>
    <cellStyle name="Обычный 5 5 2 4 4" xfId="31297"/>
    <cellStyle name="Обычный 5 5 2 4 4 2" xfId="31298"/>
    <cellStyle name="Обычный 5 5 2 4 5" xfId="31299"/>
    <cellStyle name="Обычный 5 5 2 4 5 2" xfId="31300"/>
    <cellStyle name="Обычный 5 5 2 4 6" xfId="31301"/>
    <cellStyle name="Обычный 5 5 2 4 6 2" xfId="31302"/>
    <cellStyle name="Обычный 5 5 2 4 7" xfId="31303"/>
    <cellStyle name="Обычный 5 5 2 5" xfId="31304"/>
    <cellStyle name="Обычный 5 5 2 5 2" xfId="31305"/>
    <cellStyle name="Обычный 5 5 2 5 2 2" xfId="31306"/>
    <cellStyle name="Обычный 5 5 2 5 3" xfId="31307"/>
    <cellStyle name="Обычный 5 5 2 5 3 2" xfId="31308"/>
    <cellStyle name="Обычный 5 5 2 5 4" xfId="31309"/>
    <cellStyle name="Обычный 5 5 2 5 4 2" xfId="31310"/>
    <cellStyle name="Обычный 5 5 2 5 5" xfId="31311"/>
    <cellStyle name="Обычный 5 5 2 5 5 2" xfId="31312"/>
    <cellStyle name="Обычный 5 5 2 5 6" xfId="31313"/>
    <cellStyle name="Обычный 5 5 2 6" xfId="31314"/>
    <cellStyle name="Обычный 5 5 2 6 2" xfId="31315"/>
    <cellStyle name="Обычный 5 5 2 6 2 2" xfId="31316"/>
    <cellStyle name="Обычный 5 5 2 6 3" xfId="31317"/>
    <cellStyle name="Обычный 5 5 2 6 3 2" xfId="31318"/>
    <cellStyle name="Обычный 5 5 2 6 4" xfId="31319"/>
    <cellStyle name="Обычный 5 5 2 6 4 2" xfId="31320"/>
    <cellStyle name="Обычный 5 5 2 6 5" xfId="31321"/>
    <cellStyle name="Обычный 5 5 2 7" xfId="31322"/>
    <cellStyle name="Обычный 5 5 2 7 2" xfId="31323"/>
    <cellStyle name="Обычный 5 5 2 8" xfId="31324"/>
    <cellStyle name="Обычный 5 5 2 8 2" xfId="31325"/>
    <cellStyle name="Обычный 5 5 2 9" xfId="31326"/>
    <cellStyle name="Обычный 5 5 2 9 2" xfId="31327"/>
    <cellStyle name="Обычный 5 5 20" xfId="981"/>
    <cellStyle name="Обычный 5 5 21" xfId="982"/>
    <cellStyle name="Обычный 5 5 22" xfId="983"/>
    <cellStyle name="Обычный 5 5 23" xfId="984"/>
    <cellStyle name="Обычный 5 5 24" xfId="985"/>
    <cellStyle name="Обычный 5 5 25" xfId="986"/>
    <cellStyle name="Обычный 5 5 26" xfId="31180"/>
    <cellStyle name="Обычный 5 5 3" xfId="987"/>
    <cellStyle name="Обычный 5 5 3 2" xfId="31329"/>
    <cellStyle name="Обычный 5 5 3 2 2" xfId="31330"/>
    <cellStyle name="Обычный 5 5 3 2 2 2" xfId="31331"/>
    <cellStyle name="Обычный 5 5 3 2 3" xfId="31332"/>
    <cellStyle name="Обычный 5 5 3 2 3 2" xfId="31333"/>
    <cellStyle name="Обычный 5 5 3 2 4" xfId="31334"/>
    <cellStyle name="Обычный 5 5 3 2 4 2" xfId="31335"/>
    <cellStyle name="Обычный 5 5 3 2 5" xfId="31336"/>
    <cellStyle name="Обычный 5 5 3 2 5 2" xfId="31337"/>
    <cellStyle name="Обычный 5 5 3 2 6" xfId="31338"/>
    <cellStyle name="Обычный 5 5 3 3" xfId="31339"/>
    <cellStyle name="Обычный 5 5 3 3 2" xfId="31340"/>
    <cellStyle name="Обычный 5 5 3 4" xfId="31341"/>
    <cellStyle name="Обычный 5 5 3 4 2" xfId="31342"/>
    <cellStyle name="Обычный 5 5 3 5" xfId="31343"/>
    <cellStyle name="Обычный 5 5 3 5 2" xfId="31344"/>
    <cellStyle name="Обычный 5 5 3 6" xfId="31345"/>
    <cellStyle name="Обычный 5 5 3 6 2" xfId="31346"/>
    <cellStyle name="Обычный 5 5 3 7" xfId="31328"/>
    <cellStyle name="Обычный 5 5 4" xfId="988"/>
    <cellStyle name="Обычный 5 5 4 2" xfId="31347"/>
    <cellStyle name="Обычный 5 5 5" xfId="989"/>
    <cellStyle name="Обычный 5 5 5 2" xfId="31348"/>
    <cellStyle name="Обычный 5 5 5 2 2" xfId="31349"/>
    <cellStyle name="Обычный 5 5 5 3" xfId="31350"/>
    <cellStyle name="Обычный 5 5 5 3 2" xfId="31351"/>
    <cellStyle name="Обычный 5 5 5 4" xfId="31352"/>
    <cellStyle name="Обычный 5 5 5 4 2" xfId="31353"/>
    <cellStyle name="Обычный 5 5 5 5" xfId="31354"/>
    <cellStyle name="Обычный 5 5 5 5 2" xfId="31355"/>
    <cellStyle name="Обычный 5 5 5 6" xfId="31356"/>
    <cellStyle name="Обычный 5 5 6" xfId="990"/>
    <cellStyle name="Обычный 5 5 6 2" xfId="31357"/>
    <cellStyle name="Обычный 5 5 6 2 2" xfId="31358"/>
    <cellStyle name="Обычный 5 5 6 3" xfId="31359"/>
    <cellStyle name="Обычный 5 5 6 3 2" xfId="31360"/>
    <cellStyle name="Обычный 5 5 6 4" xfId="31361"/>
    <cellStyle name="Обычный 5 5 6 4 2" xfId="31362"/>
    <cellStyle name="Обычный 5 5 6 5" xfId="31363"/>
    <cellStyle name="Обычный 5 5 7" xfId="991"/>
    <cellStyle name="Обычный 5 5 7 2" xfId="31364"/>
    <cellStyle name="Обычный 5 5 8" xfId="992"/>
    <cellStyle name="Обычный 5 5 9" xfId="993"/>
    <cellStyle name="Обычный 5 6" xfId="994"/>
    <cellStyle name="Обычный 5 6 10" xfId="995"/>
    <cellStyle name="Обычный 5 6 11" xfId="996"/>
    <cellStyle name="Обычный 5 6 12" xfId="997"/>
    <cellStyle name="Обычный 5 6 13" xfId="998"/>
    <cellStyle name="Обычный 5 6 14" xfId="999"/>
    <cellStyle name="Обычный 5 6 15" xfId="1000"/>
    <cellStyle name="Обычный 5 6 16" xfId="1001"/>
    <cellStyle name="Обычный 5 6 17" xfId="1002"/>
    <cellStyle name="Обычный 5 6 18" xfId="1003"/>
    <cellStyle name="Обычный 5 6 19" xfId="1004"/>
    <cellStyle name="Обычный 5 6 2" xfId="1005"/>
    <cellStyle name="Обычный 5 6 2 2" xfId="31366"/>
    <cellStyle name="Обычный 5 6 20" xfId="1006"/>
    <cellStyle name="Обычный 5 6 21" xfId="1007"/>
    <cellStyle name="Обычный 5 6 22" xfId="1008"/>
    <cellStyle name="Обычный 5 6 23" xfId="1009"/>
    <cellStyle name="Обычный 5 6 24" xfId="1010"/>
    <cellStyle name="Обычный 5 6 25" xfId="1011"/>
    <cellStyle name="Обычный 5 6 26" xfId="31365"/>
    <cellStyle name="Обычный 5 6 3" xfId="1012"/>
    <cellStyle name="Обычный 5 6 3 2" xfId="31367"/>
    <cellStyle name="Обычный 5 6 3 2 2" xfId="31368"/>
    <cellStyle name="Обычный 5 6 3 3" xfId="31369"/>
    <cellStyle name="Обычный 5 6 3 3 2" xfId="31370"/>
    <cellStyle name="Обычный 5 6 3 4" xfId="31371"/>
    <cellStyle name="Обычный 5 6 3 4 2" xfId="31372"/>
    <cellStyle name="Обычный 5 6 3 5" xfId="31373"/>
    <cellStyle name="Обычный 5 6 3 5 2" xfId="31374"/>
    <cellStyle name="Обычный 5 6 3 6" xfId="31375"/>
    <cellStyle name="Обычный 5 6 4" xfId="1013"/>
    <cellStyle name="Обычный 5 6 4 2" xfId="31376"/>
    <cellStyle name="Обычный 5 6 4 2 2" xfId="31377"/>
    <cellStyle name="Обычный 5 6 4 3" xfId="31378"/>
    <cellStyle name="Обычный 5 6 4 3 2" xfId="31379"/>
    <cellStyle name="Обычный 5 6 4 4" xfId="31380"/>
    <cellStyle name="Обычный 5 6 4 4 2" xfId="31381"/>
    <cellStyle name="Обычный 5 6 4 5" xfId="31382"/>
    <cellStyle name="Обычный 5 6 5" xfId="1014"/>
    <cellStyle name="Обычный 5 6 5 2" xfId="31383"/>
    <cellStyle name="Обычный 5 6 6" xfId="1015"/>
    <cellStyle name="Обычный 5 6 7" xfId="1016"/>
    <cellStyle name="Обычный 5 6 8" xfId="1017"/>
    <cellStyle name="Обычный 5 6 9" xfId="1018"/>
    <cellStyle name="Обычный 5 7" xfId="1019"/>
    <cellStyle name="Обычный 5 7 10" xfId="1020"/>
    <cellStyle name="Обычный 5 7 11" xfId="1021"/>
    <cellStyle name="Обычный 5 7 12" xfId="1022"/>
    <cellStyle name="Обычный 5 7 13" xfId="1023"/>
    <cellStyle name="Обычный 5 7 14" xfId="1024"/>
    <cellStyle name="Обычный 5 7 15" xfId="1025"/>
    <cellStyle name="Обычный 5 7 16" xfId="1026"/>
    <cellStyle name="Обычный 5 7 17" xfId="1027"/>
    <cellStyle name="Обычный 5 7 18" xfId="1028"/>
    <cellStyle name="Обычный 5 7 19" xfId="1029"/>
    <cellStyle name="Обычный 5 7 2" xfId="1030"/>
    <cellStyle name="Обычный 5 7 2 2" xfId="31385"/>
    <cellStyle name="Обычный 5 7 20" xfId="1031"/>
    <cellStyle name="Обычный 5 7 21" xfId="1032"/>
    <cellStyle name="Обычный 5 7 22" xfId="1033"/>
    <cellStyle name="Обычный 5 7 23" xfId="1034"/>
    <cellStyle name="Обычный 5 7 24" xfId="1035"/>
    <cellStyle name="Обычный 5 7 25" xfId="1036"/>
    <cellStyle name="Обычный 5 7 26" xfId="31384"/>
    <cellStyle name="Обычный 5 7 3" xfId="1037"/>
    <cellStyle name="Обычный 5 7 3 2" xfId="31386"/>
    <cellStyle name="Обычный 5 7 3 2 2" xfId="31387"/>
    <cellStyle name="Обычный 5 7 3 3" xfId="31388"/>
    <cellStyle name="Обычный 5 7 3 3 2" xfId="31389"/>
    <cellStyle name="Обычный 5 7 3 4" xfId="31390"/>
    <cellStyle name="Обычный 5 7 3 4 2" xfId="31391"/>
    <cellStyle name="Обычный 5 7 3 5" xfId="31392"/>
    <cellStyle name="Обычный 5 7 3 5 2" xfId="31393"/>
    <cellStyle name="Обычный 5 7 3 6" xfId="31394"/>
    <cellStyle name="Обычный 5 7 4" xfId="1038"/>
    <cellStyle name="Обычный 5 7 4 2" xfId="31395"/>
    <cellStyle name="Обычный 5 7 4 2 2" xfId="31396"/>
    <cellStyle name="Обычный 5 7 4 3" xfId="31397"/>
    <cellStyle name="Обычный 5 7 4 3 2" xfId="31398"/>
    <cellStyle name="Обычный 5 7 4 4" xfId="31399"/>
    <cellStyle name="Обычный 5 7 4 4 2" xfId="31400"/>
    <cellStyle name="Обычный 5 7 4 5" xfId="31401"/>
    <cellStyle name="Обычный 5 7 5" xfId="1039"/>
    <cellStyle name="Обычный 5 7 5 2" xfId="31402"/>
    <cellStyle name="Обычный 5 7 6" xfId="1040"/>
    <cellStyle name="Обычный 5 7 7" xfId="1041"/>
    <cellStyle name="Обычный 5 7 8" xfId="1042"/>
    <cellStyle name="Обычный 5 7 9" xfId="1043"/>
    <cellStyle name="Обычный 5 8" xfId="1044"/>
    <cellStyle name="Обычный 5 8 10" xfId="1045"/>
    <cellStyle name="Обычный 5 8 11" xfId="1046"/>
    <cellStyle name="Обычный 5 8 12" xfId="1047"/>
    <cellStyle name="Обычный 5 8 13" xfId="1048"/>
    <cellStyle name="Обычный 5 8 14" xfId="1049"/>
    <cellStyle name="Обычный 5 8 15" xfId="1050"/>
    <cellStyle name="Обычный 5 8 16" xfId="1051"/>
    <cellStyle name="Обычный 5 8 17" xfId="1052"/>
    <cellStyle name="Обычный 5 8 18" xfId="1053"/>
    <cellStyle name="Обычный 5 8 19" xfId="1054"/>
    <cellStyle name="Обычный 5 8 2" xfId="1055"/>
    <cellStyle name="Обычный 5 8 2 2" xfId="31403"/>
    <cellStyle name="Обычный 5 8 20" xfId="1056"/>
    <cellStyle name="Обычный 5 8 21" xfId="1057"/>
    <cellStyle name="Обычный 5 8 22" xfId="1058"/>
    <cellStyle name="Обычный 5 8 23" xfId="1059"/>
    <cellStyle name="Обычный 5 8 24" xfId="1060"/>
    <cellStyle name="Обычный 5 8 25" xfId="1061"/>
    <cellStyle name="Обычный 5 8 3" xfId="1062"/>
    <cellStyle name="Обычный 5 8 3 2" xfId="31404"/>
    <cellStyle name="Обычный 5 8 3 2 2" xfId="31405"/>
    <cellStyle name="Обычный 5 8 3 3" xfId="31406"/>
    <cellStyle name="Обычный 5 8 3 3 2" xfId="31407"/>
    <cellStyle name="Обычный 5 8 3 4" xfId="31408"/>
    <cellStyle name="Обычный 5 8 3 4 2" xfId="31409"/>
    <cellStyle name="Обычный 5 8 3 5" xfId="31410"/>
    <cellStyle name="Обычный 5 8 3 5 2" xfId="31411"/>
    <cellStyle name="Обычный 5 8 3 6" xfId="31412"/>
    <cellStyle name="Обычный 5 8 4" xfId="1063"/>
    <cellStyle name="Обычный 5 8 4 2" xfId="31413"/>
    <cellStyle name="Обычный 5 8 4 2 2" xfId="31414"/>
    <cellStyle name="Обычный 5 8 4 3" xfId="31415"/>
    <cellStyle name="Обычный 5 8 4 3 2" xfId="31416"/>
    <cellStyle name="Обычный 5 8 4 4" xfId="31417"/>
    <cellStyle name="Обычный 5 8 4 4 2" xfId="31418"/>
    <cellStyle name="Обычный 5 8 4 5" xfId="31419"/>
    <cellStyle name="Обычный 5 8 5" xfId="1064"/>
    <cellStyle name="Обычный 5 8 6" xfId="1065"/>
    <cellStyle name="Обычный 5 8 7" xfId="1066"/>
    <cellStyle name="Обычный 5 8 8" xfId="1067"/>
    <cellStyle name="Обычный 5 8 9" xfId="1068"/>
    <cellStyle name="Обычный 5 9" xfId="1069"/>
    <cellStyle name="Обычный 5 9 10" xfId="1070"/>
    <cellStyle name="Обычный 5 9 11" xfId="1071"/>
    <cellStyle name="Обычный 5 9 12" xfId="1072"/>
    <cellStyle name="Обычный 5 9 13" xfId="1073"/>
    <cellStyle name="Обычный 5 9 14" xfId="1074"/>
    <cellStyle name="Обычный 5 9 15" xfId="1075"/>
    <cellStyle name="Обычный 5 9 16" xfId="1076"/>
    <cellStyle name="Обычный 5 9 17" xfId="1077"/>
    <cellStyle name="Обычный 5 9 18" xfId="1078"/>
    <cellStyle name="Обычный 5 9 19" xfId="1079"/>
    <cellStyle name="Обычный 5 9 2" xfId="1080"/>
    <cellStyle name="Обычный 5 9 20" xfId="1081"/>
    <cellStyle name="Обычный 5 9 21" xfId="1082"/>
    <cellStyle name="Обычный 5 9 22" xfId="1083"/>
    <cellStyle name="Обычный 5 9 23" xfId="1084"/>
    <cellStyle name="Обычный 5 9 24" xfId="1085"/>
    <cellStyle name="Обычный 5 9 25" xfId="1086"/>
    <cellStyle name="Обычный 5 9 3" xfId="1087"/>
    <cellStyle name="Обычный 5 9 4" xfId="1088"/>
    <cellStyle name="Обычный 5 9 5" xfId="1089"/>
    <cellStyle name="Обычный 5 9 6" xfId="1090"/>
    <cellStyle name="Обычный 5 9 7" xfId="1091"/>
    <cellStyle name="Обычный 5 9 8" xfId="1092"/>
    <cellStyle name="Обычный 5 9 9" xfId="1093"/>
    <cellStyle name="Обычный 5_2355 Голубева" xfId="31420"/>
    <cellStyle name="Обычный 50" xfId="2625"/>
    <cellStyle name="Обычный 50 2" xfId="2624"/>
    <cellStyle name="Обычный 51" xfId="2623"/>
    <cellStyle name="Обычный 51 2" xfId="2622"/>
    <cellStyle name="Обычный 52" xfId="2621"/>
    <cellStyle name="Обычный 52 2" xfId="2620"/>
    <cellStyle name="Обычный 53" xfId="2619"/>
    <cellStyle name="Обычный 53 2" xfId="2618"/>
    <cellStyle name="Обычный 54" xfId="2617"/>
    <cellStyle name="Обычный 54 2" xfId="2616"/>
    <cellStyle name="Обычный 54 3" xfId="31421"/>
    <cellStyle name="Обычный 55" xfId="2615"/>
    <cellStyle name="Обычный 55 2" xfId="2614"/>
    <cellStyle name="Обычный 56" xfId="2613"/>
    <cellStyle name="Обычный 56 2" xfId="2612"/>
    <cellStyle name="Обычный 57" xfId="2611"/>
    <cellStyle name="Обычный 57 2" xfId="2610"/>
    <cellStyle name="Обычный 58" xfId="2609"/>
    <cellStyle name="Обычный 58 2" xfId="2608"/>
    <cellStyle name="Обычный 59" xfId="2607"/>
    <cellStyle name="Обычный 59 2" xfId="2606"/>
    <cellStyle name="Обычный 6" xfId="1094"/>
    <cellStyle name="Обычный 6 10" xfId="1095"/>
    <cellStyle name="Обычный 6 11" xfId="1096"/>
    <cellStyle name="Обычный 6 11 10" xfId="1097"/>
    <cellStyle name="Обычный 6 11 11" xfId="1098"/>
    <cellStyle name="Обычный 6 11 12" xfId="1099"/>
    <cellStyle name="Обычный 6 11 13" xfId="1100"/>
    <cellStyle name="Обычный 6 11 14" xfId="1101"/>
    <cellStyle name="Обычный 6 11 15" xfId="1102"/>
    <cellStyle name="Обычный 6 11 16" xfId="1103"/>
    <cellStyle name="Обычный 6 11 17" xfId="1104"/>
    <cellStyle name="Обычный 6 11 18" xfId="1105"/>
    <cellStyle name="Обычный 6 11 19" xfId="1106"/>
    <cellStyle name="Обычный 6 11 2" xfId="1107"/>
    <cellStyle name="Обычный 6 11 20" xfId="1108"/>
    <cellStyle name="Обычный 6 11 21" xfId="1109"/>
    <cellStyle name="Обычный 6 11 22" xfId="1110"/>
    <cellStyle name="Обычный 6 11 23" xfId="1111"/>
    <cellStyle name="Обычный 6 11 24" xfId="1112"/>
    <cellStyle name="Обычный 6 11 25" xfId="1113"/>
    <cellStyle name="Обычный 6 11 3" xfId="1114"/>
    <cellStyle name="Обычный 6 11 4" xfId="1115"/>
    <cellStyle name="Обычный 6 11 5" xfId="1116"/>
    <cellStyle name="Обычный 6 11 6" xfId="1117"/>
    <cellStyle name="Обычный 6 11 7" xfId="1118"/>
    <cellStyle name="Обычный 6 11 8" xfId="1119"/>
    <cellStyle name="Обычный 6 11 9" xfId="1120"/>
    <cellStyle name="Обычный 6 12" xfId="1121"/>
    <cellStyle name="Обычный 6 12 10" xfId="1122"/>
    <cellStyle name="Обычный 6 12 11" xfId="1123"/>
    <cellStyle name="Обычный 6 12 12" xfId="1124"/>
    <cellStyle name="Обычный 6 12 13" xfId="1125"/>
    <cellStyle name="Обычный 6 12 14" xfId="1126"/>
    <cellStyle name="Обычный 6 12 15" xfId="1127"/>
    <cellStyle name="Обычный 6 12 16" xfId="1128"/>
    <cellStyle name="Обычный 6 12 17" xfId="1129"/>
    <cellStyle name="Обычный 6 12 18" xfId="1130"/>
    <cellStyle name="Обычный 6 12 19" xfId="1131"/>
    <cellStyle name="Обычный 6 12 2" xfId="1132"/>
    <cellStyle name="Обычный 6 12 20" xfId="1133"/>
    <cellStyle name="Обычный 6 12 21" xfId="1134"/>
    <cellStyle name="Обычный 6 12 22" xfId="1135"/>
    <cellStyle name="Обычный 6 12 23" xfId="1136"/>
    <cellStyle name="Обычный 6 12 24" xfId="1137"/>
    <cellStyle name="Обычный 6 12 25" xfId="1138"/>
    <cellStyle name="Обычный 6 12 3" xfId="1139"/>
    <cellStyle name="Обычный 6 12 4" xfId="1140"/>
    <cellStyle name="Обычный 6 12 5" xfId="1141"/>
    <cellStyle name="Обычный 6 12 6" xfId="1142"/>
    <cellStyle name="Обычный 6 12 7" xfId="1143"/>
    <cellStyle name="Обычный 6 12 8" xfId="1144"/>
    <cellStyle name="Обычный 6 12 9" xfId="1145"/>
    <cellStyle name="Обычный 6 13" xfId="1146"/>
    <cellStyle name="Обычный 6 13 10" xfId="1147"/>
    <cellStyle name="Обычный 6 13 11" xfId="1148"/>
    <cellStyle name="Обычный 6 13 12" xfId="1149"/>
    <cellStyle name="Обычный 6 13 13" xfId="1150"/>
    <cellStyle name="Обычный 6 13 14" xfId="1151"/>
    <cellStyle name="Обычный 6 13 15" xfId="1152"/>
    <cellStyle name="Обычный 6 13 16" xfId="1153"/>
    <cellStyle name="Обычный 6 13 17" xfId="1154"/>
    <cellStyle name="Обычный 6 13 18" xfId="1155"/>
    <cellStyle name="Обычный 6 13 19" xfId="1156"/>
    <cellStyle name="Обычный 6 13 2" xfId="1157"/>
    <cellStyle name="Обычный 6 13 20" xfId="1158"/>
    <cellStyle name="Обычный 6 13 21" xfId="1159"/>
    <cellStyle name="Обычный 6 13 22" xfId="1160"/>
    <cellStyle name="Обычный 6 13 23" xfId="1161"/>
    <cellStyle name="Обычный 6 13 24" xfId="1162"/>
    <cellStyle name="Обычный 6 13 25" xfId="1163"/>
    <cellStyle name="Обычный 6 13 3" xfId="1164"/>
    <cellStyle name="Обычный 6 13 4" xfId="1165"/>
    <cellStyle name="Обычный 6 13 5" xfId="1166"/>
    <cellStyle name="Обычный 6 13 6" xfId="1167"/>
    <cellStyle name="Обычный 6 13 7" xfId="1168"/>
    <cellStyle name="Обычный 6 13 8" xfId="1169"/>
    <cellStyle name="Обычный 6 13 9" xfId="1170"/>
    <cellStyle name="Обычный 6 14" xfId="1171"/>
    <cellStyle name="Обычный 6 14 10" xfId="1172"/>
    <cellStyle name="Обычный 6 14 11" xfId="1173"/>
    <cellStyle name="Обычный 6 14 12" xfId="1174"/>
    <cellStyle name="Обычный 6 14 13" xfId="1175"/>
    <cellStyle name="Обычный 6 14 14" xfId="1176"/>
    <cellStyle name="Обычный 6 14 15" xfId="1177"/>
    <cellStyle name="Обычный 6 14 16" xfId="1178"/>
    <cellStyle name="Обычный 6 14 17" xfId="1179"/>
    <cellStyle name="Обычный 6 14 18" xfId="1180"/>
    <cellStyle name="Обычный 6 14 19" xfId="1181"/>
    <cellStyle name="Обычный 6 14 2" xfId="1182"/>
    <cellStyle name="Обычный 6 14 20" xfId="1183"/>
    <cellStyle name="Обычный 6 14 21" xfId="1184"/>
    <cellStyle name="Обычный 6 14 22" xfId="1185"/>
    <cellStyle name="Обычный 6 14 23" xfId="1186"/>
    <cellStyle name="Обычный 6 14 24" xfId="1187"/>
    <cellStyle name="Обычный 6 14 25" xfId="1188"/>
    <cellStyle name="Обычный 6 14 3" xfId="1189"/>
    <cellStyle name="Обычный 6 14 4" xfId="1190"/>
    <cellStyle name="Обычный 6 14 5" xfId="1191"/>
    <cellStyle name="Обычный 6 14 6" xfId="1192"/>
    <cellStyle name="Обычный 6 14 7" xfId="1193"/>
    <cellStyle name="Обычный 6 14 8" xfId="1194"/>
    <cellStyle name="Обычный 6 14 9" xfId="1195"/>
    <cellStyle name="Обычный 6 15" xfId="1196"/>
    <cellStyle name="Обычный 6 15 10" xfId="1197"/>
    <cellStyle name="Обычный 6 15 11" xfId="1198"/>
    <cellStyle name="Обычный 6 15 12" xfId="1199"/>
    <cellStyle name="Обычный 6 15 13" xfId="1200"/>
    <cellStyle name="Обычный 6 15 14" xfId="1201"/>
    <cellStyle name="Обычный 6 15 15" xfId="1202"/>
    <cellStyle name="Обычный 6 15 16" xfId="1203"/>
    <cellStyle name="Обычный 6 15 17" xfId="1204"/>
    <cellStyle name="Обычный 6 15 18" xfId="1205"/>
    <cellStyle name="Обычный 6 15 19" xfId="1206"/>
    <cellStyle name="Обычный 6 15 2" xfId="1207"/>
    <cellStyle name="Обычный 6 15 20" xfId="1208"/>
    <cellStyle name="Обычный 6 15 21" xfId="1209"/>
    <cellStyle name="Обычный 6 15 22" xfId="1210"/>
    <cellStyle name="Обычный 6 15 23" xfId="1211"/>
    <cellStyle name="Обычный 6 15 24" xfId="1212"/>
    <cellStyle name="Обычный 6 15 25" xfId="1213"/>
    <cellStyle name="Обычный 6 15 3" xfId="1214"/>
    <cellStyle name="Обычный 6 15 4" xfId="1215"/>
    <cellStyle name="Обычный 6 15 5" xfId="1216"/>
    <cellStyle name="Обычный 6 15 6" xfId="1217"/>
    <cellStyle name="Обычный 6 15 7" xfId="1218"/>
    <cellStyle name="Обычный 6 15 8" xfId="1219"/>
    <cellStyle name="Обычный 6 15 9" xfId="1220"/>
    <cellStyle name="Обычный 6 16" xfId="1221"/>
    <cellStyle name="Обычный 6 16 10" xfId="1222"/>
    <cellStyle name="Обычный 6 16 11" xfId="1223"/>
    <cellStyle name="Обычный 6 16 12" xfId="1224"/>
    <cellStyle name="Обычный 6 16 13" xfId="1225"/>
    <cellStyle name="Обычный 6 16 14" xfId="1226"/>
    <cellStyle name="Обычный 6 16 15" xfId="1227"/>
    <cellStyle name="Обычный 6 16 16" xfId="1228"/>
    <cellStyle name="Обычный 6 16 17" xfId="1229"/>
    <cellStyle name="Обычный 6 16 18" xfId="1230"/>
    <cellStyle name="Обычный 6 16 19" xfId="1231"/>
    <cellStyle name="Обычный 6 16 2" xfId="1232"/>
    <cellStyle name="Обычный 6 16 20" xfId="1233"/>
    <cellStyle name="Обычный 6 16 21" xfId="1234"/>
    <cellStyle name="Обычный 6 16 22" xfId="1235"/>
    <cellStyle name="Обычный 6 16 23" xfId="1236"/>
    <cellStyle name="Обычный 6 16 24" xfId="1237"/>
    <cellStyle name="Обычный 6 16 25" xfId="1238"/>
    <cellStyle name="Обычный 6 16 3" xfId="1239"/>
    <cellStyle name="Обычный 6 16 4" xfId="1240"/>
    <cellStyle name="Обычный 6 16 5" xfId="1241"/>
    <cellStyle name="Обычный 6 16 6" xfId="1242"/>
    <cellStyle name="Обычный 6 16 7" xfId="1243"/>
    <cellStyle name="Обычный 6 16 8" xfId="1244"/>
    <cellStyle name="Обычный 6 16 9" xfId="1245"/>
    <cellStyle name="Обычный 6 17" xfId="1246"/>
    <cellStyle name="Обычный 6 17 10" xfId="1247"/>
    <cellStyle name="Обычный 6 17 11" xfId="1248"/>
    <cellStyle name="Обычный 6 17 12" xfId="1249"/>
    <cellStyle name="Обычный 6 17 13" xfId="1250"/>
    <cellStyle name="Обычный 6 17 14" xfId="1251"/>
    <cellStyle name="Обычный 6 17 15" xfId="1252"/>
    <cellStyle name="Обычный 6 17 16" xfId="1253"/>
    <cellStyle name="Обычный 6 17 17" xfId="1254"/>
    <cellStyle name="Обычный 6 17 18" xfId="1255"/>
    <cellStyle name="Обычный 6 17 19" xfId="1256"/>
    <cellStyle name="Обычный 6 17 2" xfId="1257"/>
    <cellStyle name="Обычный 6 17 20" xfId="1258"/>
    <cellStyle name="Обычный 6 17 21" xfId="1259"/>
    <cellStyle name="Обычный 6 17 22" xfId="1260"/>
    <cellStyle name="Обычный 6 17 23" xfId="1261"/>
    <cellStyle name="Обычный 6 17 24" xfId="1262"/>
    <cellStyle name="Обычный 6 17 25" xfId="1263"/>
    <cellStyle name="Обычный 6 17 3" xfId="1264"/>
    <cellStyle name="Обычный 6 17 4" xfId="1265"/>
    <cellStyle name="Обычный 6 17 5" xfId="1266"/>
    <cellStyle name="Обычный 6 17 6" xfId="1267"/>
    <cellStyle name="Обычный 6 17 7" xfId="1268"/>
    <cellStyle name="Обычный 6 17 8" xfId="1269"/>
    <cellStyle name="Обычный 6 17 9" xfId="1270"/>
    <cellStyle name="Обычный 6 18" xfId="1271"/>
    <cellStyle name="Обычный 6 18 2" xfId="1272"/>
    <cellStyle name="Обычный 6 18 3" xfId="1273"/>
    <cellStyle name="Обычный 6 18 4" xfId="1274"/>
    <cellStyle name="Обычный 6 19" xfId="1275"/>
    <cellStyle name="Обычный 6 2" xfId="1276"/>
    <cellStyle name="Обычный 6 2 10" xfId="1277"/>
    <cellStyle name="Обычный 6 2 11" xfId="1278"/>
    <cellStyle name="Обычный 6 2 12" xfId="1279"/>
    <cellStyle name="Обычный 6 2 13" xfId="1280"/>
    <cellStyle name="Обычный 6 2 14" xfId="1281"/>
    <cellStyle name="Обычный 6 2 15" xfId="1282"/>
    <cellStyle name="Обычный 6 2 16" xfId="1283"/>
    <cellStyle name="Обычный 6 2 17" xfId="1284"/>
    <cellStyle name="Обычный 6 2 18" xfId="1285"/>
    <cellStyle name="Обычный 6 2 19" xfId="1286"/>
    <cellStyle name="Обычный 6 2 2" xfId="1287"/>
    <cellStyle name="Обычный 6 2 2 2" xfId="1288"/>
    <cellStyle name="Обычный 6 2 2 3" xfId="1289"/>
    <cellStyle name="Обычный 6 2 2 3 2" xfId="31422"/>
    <cellStyle name="Обычный 6 2 2 4" xfId="1290"/>
    <cellStyle name="Обычный 6 2 20" xfId="1291"/>
    <cellStyle name="Обычный 6 2 21" xfId="1292"/>
    <cellStyle name="Обычный 6 2 22" xfId="1293"/>
    <cellStyle name="Обычный 6 2 23" xfId="1294"/>
    <cellStyle name="Обычный 6 2 24" xfId="1295"/>
    <cellStyle name="Обычный 6 2 25" xfId="2604"/>
    <cellStyle name="Обычный 6 2 3" xfId="1296"/>
    <cellStyle name="Обычный 6 2 4" xfId="1297"/>
    <cellStyle name="Обычный 6 2 4 2" xfId="31423"/>
    <cellStyle name="Обычный 6 2 5" xfId="1298"/>
    <cellStyle name="Обычный 6 2 6" xfId="1299"/>
    <cellStyle name="Обычный 6 2 7" xfId="1300"/>
    <cellStyle name="Обычный 6 2 8" xfId="1301"/>
    <cellStyle name="Обычный 6 2 9" xfId="1302"/>
    <cellStyle name="Обычный 6 20" xfId="1303"/>
    <cellStyle name="Обычный 6 21" xfId="1304"/>
    <cellStyle name="Обычный 6 21 2" xfId="1305"/>
    <cellStyle name="Обычный 6 22" xfId="1306"/>
    <cellStyle name="Обычный 6 22 2" xfId="1307"/>
    <cellStyle name="Обычный 6 23" xfId="1308"/>
    <cellStyle name="Обычный 6 23 2" xfId="1309"/>
    <cellStyle name="Обычный 6 24" xfId="1310"/>
    <cellStyle name="Обычный 6 24 2" xfId="1311"/>
    <cellStyle name="Обычный 6 25" xfId="1312"/>
    <cellStyle name="Обычный 6 25 2" xfId="1313"/>
    <cellStyle name="Обычный 6 26" xfId="1314"/>
    <cellStyle name="Обычный 6 26 2" xfId="1315"/>
    <cellStyle name="Обычный 6 27" xfId="1316"/>
    <cellStyle name="Обычный 6 27 2" xfId="1317"/>
    <cellStyle name="Обычный 6 28" xfId="1318"/>
    <cellStyle name="Обычный 6 29" xfId="1319"/>
    <cellStyle name="Обычный 6 3" xfId="1320"/>
    <cellStyle name="Обычный 6 3 10" xfId="1321"/>
    <cellStyle name="Обычный 6 3 11" xfId="1322"/>
    <cellStyle name="Обычный 6 3 12" xfId="1323"/>
    <cellStyle name="Обычный 6 3 13" xfId="1324"/>
    <cellStyle name="Обычный 6 3 14" xfId="1325"/>
    <cellStyle name="Обычный 6 3 15" xfId="1326"/>
    <cellStyle name="Обычный 6 3 16" xfId="1327"/>
    <cellStyle name="Обычный 6 3 17" xfId="1328"/>
    <cellStyle name="Обычный 6 3 18" xfId="1329"/>
    <cellStyle name="Обычный 6 3 19" xfId="1330"/>
    <cellStyle name="Обычный 6 3 2" xfId="1331"/>
    <cellStyle name="Обычный 6 3 2 2" xfId="31424"/>
    <cellStyle name="Обычный 6 3 2 3" xfId="31425"/>
    <cellStyle name="Обычный 6 3 20" xfId="1332"/>
    <cellStyle name="Обычный 6 3 21" xfId="1333"/>
    <cellStyle name="Обычный 6 3 22" xfId="1334"/>
    <cellStyle name="Обычный 6 3 23" xfId="1335"/>
    <cellStyle name="Обычный 6 3 24" xfId="1336"/>
    <cellStyle name="Обычный 6 3 25" xfId="1337"/>
    <cellStyle name="Обычный 6 3 3" xfId="1338"/>
    <cellStyle name="Обычный 6 3 4" xfId="1339"/>
    <cellStyle name="Обычный 6 3 4 2" xfId="31426"/>
    <cellStyle name="Обычный 6 3 5" xfId="1340"/>
    <cellStyle name="Обычный 6 3 6" xfId="1341"/>
    <cellStyle name="Обычный 6 3 7" xfId="1342"/>
    <cellStyle name="Обычный 6 3 8" xfId="1343"/>
    <cellStyle name="Обычный 6 3 9" xfId="1344"/>
    <cellStyle name="Обычный 6 30" xfId="1345"/>
    <cellStyle name="Обычный 6 31" xfId="1346"/>
    <cellStyle name="Обычный 6 32" xfId="1347"/>
    <cellStyle name="Обычный 6 33" xfId="1348"/>
    <cellStyle name="Обычный 6 34" xfId="1349"/>
    <cellStyle name="Обычный 6 35" xfId="1350"/>
    <cellStyle name="Обычный 6 36" xfId="1351"/>
    <cellStyle name="Обычный 6 37" xfId="1352"/>
    <cellStyle name="Обычный 6 38" xfId="1353"/>
    <cellStyle name="Обычный 6 39" xfId="1354"/>
    <cellStyle name="Обычный 6 4" xfId="1355"/>
    <cellStyle name="Обычный 6 4 10" xfId="1356"/>
    <cellStyle name="Обычный 6 4 11" xfId="1357"/>
    <cellStyle name="Обычный 6 4 12" xfId="1358"/>
    <cellStyle name="Обычный 6 4 13" xfId="1359"/>
    <cellStyle name="Обычный 6 4 14" xfId="1360"/>
    <cellStyle name="Обычный 6 4 15" xfId="1361"/>
    <cellStyle name="Обычный 6 4 16" xfId="1362"/>
    <cellStyle name="Обычный 6 4 17" xfId="1363"/>
    <cellStyle name="Обычный 6 4 18" xfId="1364"/>
    <cellStyle name="Обычный 6 4 19" xfId="1365"/>
    <cellStyle name="Обычный 6 4 2" xfId="1366"/>
    <cellStyle name="Обычный 6 4 20" xfId="1367"/>
    <cellStyle name="Обычный 6 4 21" xfId="1368"/>
    <cellStyle name="Обычный 6 4 22" xfId="1369"/>
    <cellStyle name="Обычный 6 4 23" xfId="1370"/>
    <cellStyle name="Обычный 6 4 24" xfId="1371"/>
    <cellStyle name="Обычный 6 4 25" xfId="1372"/>
    <cellStyle name="Обычный 6 4 3" xfId="1373"/>
    <cellStyle name="Обычный 6 4 3 2" xfId="31427"/>
    <cellStyle name="Обычный 6 4 4" xfId="1374"/>
    <cellStyle name="Обычный 6 4 5" xfId="1375"/>
    <cellStyle name="Обычный 6 4 6" xfId="1376"/>
    <cellStyle name="Обычный 6 4 7" xfId="1377"/>
    <cellStyle name="Обычный 6 4 8" xfId="1378"/>
    <cellStyle name="Обычный 6 4 9" xfId="1379"/>
    <cellStyle name="Обычный 6 40" xfId="1380"/>
    <cellStyle name="Обычный 6 41" xfId="1381"/>
    <cellStyle name="Обычный 6 42" xfId="1382"/>
    <cellStyle name="Обычный 6 43" xfId="1383"/>
    <cellStyle name="Обычный 6 44" xfId="1384"/>
    <cellStyle name="Обычный 6 45" xfId="2605"/>
    <cellStyle name="Обычный 6 5" xfId="1385"/>
    <cellStyle name="Обычный 6 5 10" xfId="1386"/>
    <cellStyle name="Обычный 6 5 11" xfId="1387"/>
    <cellStyle name="Обычный 6 5 12" xfId="1388"/>
    <cellStyle name="Обычный 6 5 13" xfId="1389"/>
    <cellStyle name="Обычный 6 5 14" xfId="1390"/>
    <cellStyle name="Обычный 6 5 15" xfId="1391"/>
    <cellStyle name="Обычный 6 5 16" xfId="1392"/>
    <cellStyle name="Обычный 6 5 17" xfId="1393"/>
    <cellStyle name="Обычный 6 5 18" xfId="1394"/>
    <cellStyle name="Обычный 6 5 19" xfId="1395"/>
    <cellStyle name="Обычный 6 5 2" xfId="1396"/>
    <cellStyle name="Обычный 6 5 20" xfId="1397"/>
    <cellStyle name="Обычный 6 5 21" xfId="1398"/>
    <cellStyle name="Обычный 6 5 22" xfId="1399"/>
    <cellStyle name="Обычный 6 5 23" xfId="1400"/>
    <cellStyle name="Обычный 6 5 24" xfId="1401"/>
    <cellStyle name="Обычный 6 5 25" xfId="1402"/>
    <cellStyle name="Обычный 6 5 3" xfId="1403"/>
    <cellStyle name="Обычный 6 5 4" xfId="1404"/>
    <cellStyle name="Обычный 6 5 5" xfId="1405"/>
    <cellStyle name="Обычный 6 5 6" xfId="1406"/>
    <cellStyle name="Обычный 6 5 7" xfId="1407"/>
    <cellStyle name="Обычный 6 5 8" xfId="1408"/>
    <cellStyle name="Обычный 6 5 9" xfId="1409"/>
    <cellStyle name="Обычный 6 6" xfId="1410"/>
    <cellStyle name="Обычный 6 6 10" xfId="1411"/>
    <cellStyle name="Обычный 6 6 11" xfId="1412"/>
    <cellStyle name="Обычный 6 6 12" xfId="1413"/>
    <cellStyle name="Обычный 6 6 13" xfId="1414"/>
    <cellStyle name="Обычный 6 6 14" xfId="1415"/>
    <cellStyle name="Обычный 6 6 15" xfId="1416"/>
    <cellStyle name="Обычный 6 6 16" xfId="1417"/>
    <cellStyle name="Обычный 6 6 17" xfId="1418"/>
    <cellStyle name="Обычный 6 6 18" xfId="1419"/>
    <cellStyle name="Обычный 6 6 19" xfId="1420"/>
    <cellStyle name="Обычный 6 6 2" xfId="1421"/>
    <cellStyle name="Обычный 6 6 20" xfId="1422"/>
    <cellStyle name="Обычный 6 6 21" xfId="1423"/>
    <cellStyle name="Обычный 6 6 22" xfId="1424"/>
    <cellStyle name="Обычный 6 6 23" xfId="1425"/>
    <cellStyle name="Обычный 6 6 24" xfId="1426"/>
    <cellStyle name="Обычный 6 6 25" xfId="1427"/>
    <cellStyle name="Обычный 6 6 26" xfId="31428"/>
    <cellStyle name="Обычный 6 6 3" xfId="1428"/>
    <cellStyle name="Обычный 6 6 4" xfId="1429"/>
    <cellStyle name="Обычный 6 6 5" xfId="1430"/>
    <cellStyle name="Обычный 6 6 6" xfId="1431"/>
    <cellStyle name="Обычный 6 6 7" xfId="1432"/>
    <cellStyle name="Обычный 6 6 8" xfId="1433"/>
    <cellStyle name="Обычный 6 6 9" xfId="1434"/>
    <cellStyle name="Обычный 6 7" xfId="1435"/>
    <cellStyle name="Обычный 6 7 10" xfId="1436"/>
    <cellStyle name="Обычный 6 7 11" xfId="1437"/>
    <cellStyle name="Обычный 6 7 12" xfId="1438"/>
    <cellStyle name="Обычный 6 7 13" xfId="1439"/>
    <cellStyle name="Обычный 6 7 14" xfId="1440"/>
    <cellStyle name="Обычный 6 7 15" xfId="1441"/>
    <cellStyle name="Обычный 6 7 16" xfId="1442"/>
    <cellStyle name="Обычный 6 7 17" xfId="1443"/>
    <cellStyle name="Обычный 6 7 18" xfId="1444"/>
    <cellStyle name="Обычный 6 7 19" xfId="1445"/>
    <cellStyle name="Обычный 6 7 2" xfId="1446"/>
    <cellStyle name="Обычный 6 7 20" xfId="1447"/>
    <cellStyle name="Обычный 6 7 21" xfId="1448"/>
    <cellStyle name="Обычный 6 7 22" xfId="1449"/>
    <cellStyle name="Обычный 6 7 23" xfId="1450"/>
    <cellStyle name="Обычный 6 7 24" xfId="1451"/>
    <cellStyle name="Обычный 6 7 25" xfId="1452"/>
    <cellStyle name="Обычный 6 7 3" xfId="1453"/>
    <cellStyle name="Обычный 6 7 4" xfId="1454"/>
    <cellStyle name="Обычный 6 7 5" xfId="1455"/>
    <cellStyle name="Обычный 6 7 6" xfId="1456"/>
    <cellStyle name="Обычный 6 7 7" xfId="1457"/>
    <cellStyle name="Обычный 6 7 8" xfId="1458"/>
    <cellStyle name="Обычный 6 7 9" xfId="1459"/>
    <cellStyle name="Обычный 6 8" xfId="1460"/>
    <cellStyle name="Обычный 6 8 10" xfId="1461"/>
    <cellStyle name="Обычный 6 8 11" xfId="1462"/>
    <cellStyle name="Обычный 6 8 12" xfId="1463"/>
    <cellStyle name="Обычный 6 8 13" xfId="1464"/>
    <cellStyle name="Обычный 6 8 14" xfId="1465"/>
    <cellStyle name="Обычный 6 8 15" xfId="1466"/>
    <cellStyle name="Обычный 6 8 16" xfId="1467"/>
    <cellStyle name="Обычный 6 8 17" xfId="1468"/>
    <cellStyle name="Обычный 6 8 18" xfId="1469"/>
    <cellStyle name="Обычный 6 8 19" xfId="1470"/>
    <cellStyle name="Обычный 6 8 2" xfId="1471"/>
    <cellStyle name="Обычный 6 8 20" xfId="1472"/>
    <cellStyle name="Обычный 6 8 21" xfId="1473"/>
    <cellStyle name="Обычный 6 8 22" xfId="1474"/>
    <cellStyle name="Обычный 6 8 23" xfId="1475"/>
    <cellStyle name="Обычный 6 8 24" xfId="1476"/>
    <cellStyle name="Обычный 6 8 25" xfId="1477"/>
    <cellStyle name="Обычный 6 8 3" xfId="1478"/>
    <cellStyle name="Обычный 6 8 4" xfId="1479"/>
    <cellStyle name="Обычный 6 8 5" xfId="1480"/>
    <cellStyle name="Обычный 6 8 6" xfId="1481"/>
    <cellStyle name="Обычный 6 8 7" xfId="1482"/>
    <cellStyle name="Обычный 6 8 8" xfId="1483"/>
    <cellStyle name="Обычный 6 8 9" xfId="1484"/>
    <cellStyle name="Обычный 6 9" xfId="1485"/>
    <cellStyle name="Обычный 6 9 10" xfId="1486"/>
    <cellStyle name="Обычный 6 9 11" xfId="1487"/>
    <cellStyle name="Обычный 6 9 12" xfId="1488"/>
    <cellStyle name="Обычный 6 9 13" xfId="1489"/>
    <cellStyle name="Обычный 6 9 14" xfId="1490"/>
    <cellStyle name="Обычный 6 9 15" xfId="1491"/>
    <cellStyle name="Обычный 6 9 16" xfId="1492"/>
    <cellStyle name="Обычный 6 9 17" xfId="1493"/>
    <cellStyle name="Обычный 6 9 18" xfId="1494"/>
    <cellStyle name="Обычный 6 9 19" xfId="1495"/>
    <cellStyle name="Обычный 6 9 2" xfId="1496"/>
    <cellStyle name="Обычный 6 9 20" xfId="1497"/>
    <cellStyle name="Обычный 6 9 21" xfId="1498"/>
    <cellStyle name="Обычный 6 9 22" xfId="1499"/>
    <cellStyle name="Обычный 6 9 23" xfId="1500"/>
    <cellStyle name="Обычный 6 9 24" xfId="1501"/>
    <cellStyle name="Обычный 6 9 25" xfId="1502"/>
    <cellStyle name="Обычный 6 9 3" xfId="1503"/>
    <cellStyle name="Обычный 6 9 4" xfId="1504"/>
    <cellStyle name="Обычный 6 9 5" xfId="1505"/>
    <cellStyle name="Обычный 6 9 6" xfId="1506"/>
    <cellStyle name="Обычный 6 9 7" xfId="1507"/>
    <cellStyle name="Обычный 6 9 8" xfId="1508"/>
    <cellStyle name="Обычный 6 9 9" xfId="1509"/>
    <cellStyle name="Обычный 60" xfId="2603"/>
    <cellStyle name="Обычный 60 2" xfId="2602"/>
    <cellStyle name="Обычный 61" xfId="2601"/>
    <cellStyle name="Обычный 61 2" xfId="2600"/>
    <cellStyle name="Обычный 62" xfId="2599"/>
    <cellStyle name="Обычный 62 2" xfId="2598"/>
    <cellStyle name="Обычный 63" xfId="2597"/>
    <cellStyle name="Обычный 63 2" xfId="2596"/>
    <cellStyle name="Обычный 64" xfId="2595"/>
    <cellStyle name="Обычный 64 2" xfId="2594"/>
    <cellStyle name="Обычный 65" xfId="2593"/>
    <cellStyle name="Обычный 65 2" xfId="2592"/>
    <cellStyle name="Обычный 66" xfId="2591"/>
    <cellStyle name="Обычный 66 2" xfId="2590"/>
    <cellStyle name="Обычный 67" xfId="2589"/>
    <cellStyle name="Обычный 67 2" xfId="2588"/>
    <cellStyle name="Обычный 68" xfId="2587"/>
    <cellStyle name="Обычный 69" xfId="2586"/>
    <cellStyle name="Обычный 7" xfId="1510"/>
    <cellStyle name="Обычный 7 10" xfId="1511"/>
    <cellStyle name="Обычный 7 11" xfId="1512"/>
    <cellStyle name="Обычный 7 12" xfId="1513"/>
    <cellStyle name="Обычный 7 13" xfId="1514"/>
    <cellStyle name="Обычный 7 14" xfId="1515"/>
    <cellStyle name="Обычный 7 15" xfId="1516"/>
    <cellStyle name="Обычный 7 16" xfId="1517"/>
    <cellStyle name="Обычный 7 17" xfId="1518"/>
    <cellStyle name="Обычный 7 18" xfId="1519"/>
    <cellStyle name="Обычный 7 19" xfId="1520"/>
    <cellStyle name="Обычный 7 2" xfId="1521"/>
    <cellStyle name="Обычный 7 2 2" xfId="31429"/>
    <cellStyle name="Обычный 7 2 2 2" xfId="31430"/>
    <cellStyle name="Обычный 7 2 3" xfId="31431"/>
    <cellStyle name="Обычный 7 2 4" xfId="31432"/>
    <cellStyle name="Обычный 7 2 5" xfId="2585"/>
    <cellStyle name="Обычный 7 20" xfId="1522"/>
    <cellStyle name="Обычный 7 21" xfId="1523"/>
    <cellStyle name="Обычный 7 22" xfId="1524"/>
    <cellStyle name="Обычный 7 23" xfId="1525"/>
    <cellStyle name="Обычный 7 24" xfId="1526"/>
    <cellStyle name="Обычный 7 25" xfId="1527"/>
    <cellStyle name="Обычный 7 26" xfId="1528"/>
    <cellStyle name="Обычный 7 27" xfId="1529"/>
    <cellStyle name="Обычный 7 28" xfId="1530"/>
    <cellStyle name="Обычный 7 29" xfId="1531"/>
    <cellStyle name="Обычный 7 3" xfId="1532"/>
    <cellStyle name="Обычный 7 3 2" xfId="31433"/>
    <cellStyle name="Обычный 7 3 2 2" xfId="31434"/>
    <cellStyle name="Обычный 7 3 3" xfId="31435"/>
    <cellStyle name="Обычный 7 3 4" xfId="31436"/>
    <cellStyle name="Обычный 7 3 5" xfId="2584"/>
    <cellStyle name="Обычный 7 30" xfId="1533"/>
    <cellStyle name="Обычный 7 31" xfId="1534"/>
    <cellStyle name="Обычный 7 32" xfId="1535"/>
    <cellStyle name="Обычный 7 33" xfId="1536"/>
    <cellStyle name="Обычный 7 34" xfId="1537"/>
    <cellStyle name="Обычный 7 35" xfId="1538"/>
    <cellStyle name="Обычный 7 36" xfId="1539"/>
    <cellStyle name="Обычный 7 37" xfId="1540"/>
    <cellStyle name="Обычный 7 38" xfId="1541"/>
    <cellStyle name="Обычный 7 39" xfId="1542"/>
    <cellStyle name="Обычный 7 4" xfId="1543"/>
    <cellStyle name="Обычный 7 4 2" xfId="31437"/>
    <cellStyle name="Обычный 7 4 3" xfId="2583"/>
    <cellStyle name="Обычный 7 40" xfId="1544"/>
    <cellStyle name="Обычный 7 41" xfId="1545"/>
    <cellStyle name="Обычный 7 42" xfId="1546"/>
    <cellStyle name="Обычный 7 43" xfId="1547"/>
    <cellStyle name="Обычный 7 5" xfId="1548"/>
    <cellStyle name="Обычный 7 5 2" xfId="31439"/>
    <cellStyle name="Обычный 7 5 3" xfId="31438"/>
    <cellStyle name="Обычный 7 6" xfId="1549"/>
    <cellStyle name="Обычный 7 6 2" xfId="31440"/>
    <cellStyle name="Обычный 7 7" xfId="1550"/>
    <cellStyle name="Обычный 7 7 2" xfId="31441"/>
    <cellStyle name="Обычный 7 8" xfId="1551"/>
    <cellStyle name="Обычный 7 9" xfId="1552"/>
    <cellStyle name="Обычный 70" xfId="2582"/>
    <cellStyle name="Обычный 71" xfId="2581"/>
    <cellStyle name="Обычный 72" xfId="2580"/>
    <cellStyle name="Обычный 73" xfId="2579"/>
    <cellStyle name="Обычный 74" xfId="2578"/>
    <cellStyle name="Обычный 75" xfId="2577"/>
    <cellStyle name="Обычный 75 2" xfId="31442"/>
    <cellStyle name="Обычный 75 2 2" xfId="31443"/>
    <cellStyle name="Обычный 75 2 2 2" xfId="31444"/>
    <cellStyle name="Обычный 75 2 3" xfId="31445"/>
    <cellStyle name="Обычный 75 3" xfId="31446"/>
    <cellStyle name="Обычный 75 3 2" xfId="31447"/>
    <cellStyle name="Обычный 75 4" xfId="31448"/>
    <cellStyle name="Обычный 76" xfId="2576"/>
    <cellStyle name="Обычный 77" xfId="2575"/>
    <cellStyle name="Обычный 77 2" xfId="31449"/>
    <cellStyle name="Обычный 77 2 2" xfId="31450"/>
    <cellStyle name="Обычный 77 3" xfId="31451"/>
    <cellStyle name="Обычный 78" xfId="2574"/>
    <cellStyle name="Обычный 79" xfId="2573"/>
    <cellStyle name="Обычный 8" xfId="1553"/>
    <cellStyle name="Обычный 8 10" xfId="1554"/>
    <cellStyle name="Обычный 8 11" xfId="1555"/>
    <cellStyle name="Обычный 8 12" xfId="1556"/>
    <cellStyle name="Обычный 8 13" xfId="1557"/>
    <cellStyle name="Обычный 8 14" xfId="1558"/>
    <cellStyle name="Обычный 8 15" xfId="1559"/>
    <cellStyle name="Обычный 8 16" xfId="1560"/>
    <cellStyle name="Обычный 8 17" xfId="1561"/>
    <cellStyle name="Обычный 8 18" xfId="1562"/>
    <cellStyle name="Обычный 8 19" xfId="1563"/>
    <cellStyle name="Обычный 8 2" xfId="1564"/>
    <cellStyle name="Обычный 8 2 2" xfId="31452"/>
    <cellStyle name="Обычный 8 2 3" xfId="2571"/>
    <cellStyle name="Обычный 8 20" xfId="1565"/>
    <cellStyle name="Обычный 8 21" xfId="1566"/>
    <cellStyle name="Обычный 8 22" xfId="1567"/>
    <cellStyle name="Обычный 8 23" xfId="1568"/>
    <cellStyle name="Обычный 8 24" xfId="1569"/>
    <cellStyle name="Обычный 8 25" xfId="1570"/>
    <cellStyle name="Обычный 8 26" xfId="1571"/>
    <cellStyle name="Обычный 8 27" xfId="1572"/>
    <cellStyle name="Обычный 8 28" xfId="1573"/>
    <cellStyle name="Обычный 8 29" xfId="1574"/>
    <cellStyle name="Обычный 8 3" xfId="1575"/>
    <cellStyle name="Обычный 8 3 2" xfId="31453"/>
    <cellStyle name="Обычный 8 30" xfId="1576"/>
    <cellStyle name="Обычный 8 31" xfId="1577"/>
    <cellStyle name="Обычный 8 32" xfId="1578"/>
    <cellStyle name="Обычный 8 33" xfId="1579"/>
    <cellStyle name="Обычный 8 34" xfId="1580"/>
    <cellStyle name="Обычный 8 35" xfId="1581"/>
    <cellStyle name="Обычный 8 36" xfId="1582"/>
    <cellStyle name="Обычный 8 37" xfId="1583"/>
    <cellStyle name="Обычный 8 38" xfId="1584"/>
    <cellStyle name="Обычный 8 39" xfId="1585"/>
    <cellStyle name="Обычный 8 4" xfId="1586"/>
    <cellStyle name="Обычный 8 4 2" xfId="31454"/>
    <cellStyle name="Обычный 8 40" xfId="1587"/>
    <cellStyle name="Обычный 8 41" xfId="1588"/>
    <cellStyle name="Обычный 8 42" xfId="1589"/>
    <cellStyle name="Обычный 8 43" xfId="1590"/>
    <cellStyle name="Обычный 8 44" xfId="2572"/>
    <cellStyle name="Обычный 8 5" xfId="1591"/>
    <cellStyle name="Обычный 8 6" xfId="1592"/>
    <cellStyle name="Обычный 8 7" xfId="1593"/>
    <cellStyle name="Обычный 8 8" xfId="1594"/>
    <cellStyle name="Обычный 8 9" xfId="1595"/>
    <cellStyle name="Обычный 80" xfId="2570"/>
    <cellStyle name="Обычный 81" xfId="2491"/>
    <cellStyle name="Обычный 82" xfId="3266"/>
    <cellStyle name="Обычный 83" xfId="46900"/>
    <cellStyle name="Обычный 83 2" xfId="46893"/>
    <cellStyle name="Обычный 83 2 2" xfId="46901"/>
    <cellStyle name="Обычный 83 3" xfId="46897"/>
    <cellStyle name="Обычный 84" xfId="31455"/>
    <cellStyle name="Обычный 85" xfId="31456"/>
    <cellStyle name="Обычный 86" xfId="31457"/>
    <cellStyle name="Обычный 89" xfId="31458"/>
    <cellStyle name="Обычный 9" xfId="1596"/>
    <cellStyle name="Обычный 9 10" xfId="1597"/>
    <cellStyle name="Обычный 9 11" xfId="1598"/>
    <cellStyle name="Обычный 9 12" xfId="1599"/>
    <cellStyle name="Обычный 9 13" xfId="1600"/>
    <cellStyle name="Обычный 9 14" xfId="1601"/>
    <cellStyle name="Обычный 9 15" xfId="1602"/>
    <cellStyle name="Обычный 9 16" xfId="1603"/>
    <cellStyle name="Обычный 9 17" xfId="1604"/>
    <cellStyle name="Обычный 9 18" xfId="1605"/>
    <cellStyle name="Обычный 9 19" xfId="1606"/>
    <cellStyle name="Обычный 9 2" xfId="1607"/>
    <cellStyle name="Обычный 9 2 2" xfId="31459"/>
    <cellStyle name="Обычный 9 2 3" xfId="2568"/>
    <cellStyle name="Обычный 9 20" xfId="1608"/>
    <cellStyle name="Обычный 9 21" xfId="1609"/>
    <cellStyle name="Обычный 9 22" xfId="1610"/>
    <cellStyle name="Обычный 9 23" xfId="1611"/>
    <cellStyle name="Обычный 9 24" xfId="1612"/>
    <cellStyle name="Обычный 9 25" xfId="1613"/>
    <cellStyle name="Обычный 9 26" xfId="1614"/>
    <cellStyle name="Обычный 9 27" xfId="1615"/>
    <cellStyle name="Обычный 9 28" xfId="1616"/>
    <cellStyle name="Обычный 9 29" xfId="1617"/>
    <cellStyle name="Обычный 9 3" xfId="1618"/>
    <cellStyle name="Обычный 9 3 2" xfId="2567"/>
    <cellStyle name="Обычный 9 30" xfId="1619"/>
    <cellStyle name="Обычный 9 31" xfId="1620"/>
    <cellStyle name="Обычный 9 32" xfId="1621"/>
    <cellStyle name="Обычный 9 33" xfId="1622"/>
    <cellStyle name="Обычный 9 34" xfId="1623"/>
    <cellStyle name="Обычный 9 35" xfId="1624"/>
    <cellStyle name="Обычный 9 36" xfId="1625"/>
    <cellStyle name="Обычный 9 37" xfId="1626"/>
    <cellStyle name="Обычный 9 38" xfId="1627"/>
    <cellStyle name="Обычный 9 39" xfId="1628"/>
    <cellStyle name="Обычный 9 4" xfId="1629"/>
    <cellStyle name="Обычный 9 4 2" xfId="31460"/>
    <cellStyle name="Обычный 9 40" xfId="1630"/>
    <cellStyle name="Обычный 9 41" xfId="1631"/>
    <cellStyle name="Обычный 9 42" xfId="1632"/>
    <cellStyle name="Обычный 9 43" xfId="1633"/>
    <cellStyle name="Обычный 9 44" xfId="1634"/>
    <cellStyle name="Обычный 9 45" xfId="2569"/>
    <cellStyle name="Обычный 9 5" xfId="1635"/>
    <cellStyle name="Обычный 9 6" xfId="1636"/>
    <cellStyle name="Обычный 9 7" xfId="1637"/>
    <cellStyle name="Обычный 9 8" xfId="1638"/>
    <cellStyle name="Обычный 9 9" xfId="1639"/>
    <cellStyle name="Обычный 90" xfId="31461"/>
    <cellStyle name="Обычный 91" xfId="31462"/>
    <cellStyle name="Обычный 92" xfId="31463"/>
    <cellStyle name="Обычный 93" xfId="31464"/>
    <cellStyle name="Обычный 94" xfId="31465"/>
    <cellStyle name="Обычный 98" xfId="31466"/>
    <cellStyle name="Обычный 99" xfId="31467"/>
    <cellStyle name="Параметр" xfId="31468"/>
    <cellStyle name="ПеременныеСметы" xfId="31469"/>
    <cellStyle name="ПеременныеСметы 2" xfId="31470"/>
    <cellStyle name="ПеременныеСметы 2 2" xfId="31471"/>
    <cellStyle name="ПеременныеСметы 2 3" xfId="31472"/>
    <cellStyle name="ПеременныеСметы 2 4" xfId="31473"/>
    <cellStyle name="Плохой 10" xfId="31474"/>
    <cellStyle name="Плохой 11" xfId="31475"/>
    <cellStyle name="Плохой 12" xfId="31476"/>
    <cellStyle name="Плохой 13" xfId="31477"/>
    <cellStyle name="Плохой 14" xfId="31478"/>
    <cellStyle name="Плохой 15" xfId="31479"/>
    <cellStyle name="Плохой 2" xfId="2566"/>
    <cellStyle name="Плохой 2 10" xfId="31480"/>
    <cellStyle name="Плохой 2 11" xfId="31481"/>
    <cellStyle name="Плохой 2 12" xfId="31482"/>
    <cellStyle name="Плохой 2 13" xfId="31483"/>
    <cellStyle name="Плохой 2 2" xfId="31484"/>
    <cellStyle name="Плохой 2 2 2" xfId="31485"/>
    <cellStyle name="Плохой 2 3" xfId="31486"/>
    <cellStyle name="Плохой 2 3 2" xfId="31487"/>
    <cellStyle name="Плохой 2 4" xfId="31488"/>
    <cellStyle name="Плохой 2 4 2" xfId="31489"/>
    <cellStyle name="Плохой 2 5" xfId="31490"/>
    <cellStyle name="Плохой 2 5 2" xfId="31491"/>
    <cellStyle name="Плохой 2 6" xfId="31492"/>
    <cellStyle name="Плохой 2 7" xfId="31493"/>
    <cellStyle name="Плохой 2 8" xfId="31494"/>
    <cellStyle name="Плохой 2 9" xfId="31495"/>
    <cellStyle name="Плохой 3" xfId="2565"/>
    <cellStyle name="Плохой 3 2" xfId="31496"/>
    <cellStyle name="Плохой 4" xfId="31497"/>
    <cellStyle name="Плохой 5" xfId="31498"/>
    <cellStyle name="Плохой 6" xfId="31499"/>
    <cellStyle name="Плохой 7" xfId="31500"/>
    <cellStyle name="Плохой 8" xfId="31501"/>
    <cellStyle name="Плохой 9" xfId="31502"/>
    <cellStyle name="По центру с переносом" xfId="2564"/>
    <cellStyle name="По ширине с переносом" xfId="2563"/>
    <cellStyle name="Поз_цен" xfId="31503"/>
    <cellStyle name="Поле ввода" xfId="2562"/>
    <cellStyle name="Пояснение 10" xfId="31504"/>
    <cellStyle name="Пояснение 11" xfId="31505"/>
    <cellStyle name="Пояснение 12" xfId="31506"/>
    <cellStyle name="Пояснение 13" xfId="31507"/>
    <cellStyle name="Пояснение 14" xfId="31508"/>
    <cellStyle name="Пояснение 15" xfId="31509"/>
    <cellStyle name="Пояснение 2" xfId="2561"/>
    <cellStyle name="Пояснение 2 10" xfId="31510"/>
    <cellStyle name="Пояснение 2 11" xfId="31511"/>
    <cellStyle name="Пояснение 2 12" xfId="31512"/>
    <cellStyle name="Пояснение 2 13" xfId="31513"/>
    <cellStyle name="Пояснение 2 2" xfId="31514"/>
    <cellStyle name="Пояснение 2 2 2" xfId="31515"/>
    <cellStyle name="Пояснение 2 3" xfId="31516"/>
    <cellStyle name="Пояснение 2 3 2" xfId="31517"/>
    <cellStyle name="Пояснение 2 4" xfId="31518"/>
    <cellStyle name="Пояснение 2 4 2" xfId="31519"/>
    <cellStyle name="Пояснение 2 5" xfId="31520"/>
    <cellStyle name="Пояснение 2 5 2" xfId="31521"/>
    <cellStyle name="Пояснение 2 6" xfId="31522"/>
    <cellStyle name="Пояснение 2 7" xfId="31523"/>
    <cellStyle name="Пояснение 2 8" xfId="31524"/>
    <cellStyle name="Пояснение 2 9" xfId="31525"/>
    <cellStyle name="Пояснение 3" xfId="2560"/>
    <cellStyle name="Пояснение 3 2" xfId="31526"/>
    <cellStyle name="Пояснение 4" xfId="31527"/>
    <cellStyle name="Пояснение 5" xfId="31528"/>
    <cellStyle name="Пояснение 6" xfId="31529"/>
    <cellStyle name="Пояснение 7" xfId="31530"/>
    <cellStyle name="Пояснение 8" xfId="31531"/>
    <cellStyle name="Пояснение 9" xfId="31532"/>
    <cellStyle name="Примечание 10" xfId="31533"/>
    <cellStyle name="Примечание 10 10" xfId="31534"/>
    <cellStyle name="Примечание 10 10 2" xfId="31535"/>
    <cellStyle name="Примечание 10 11" xfId="31536"/>
    <cellStyle name="Примечание 10 11 2" xfId="31537"/>
    <cellStyle name="Примечание 10 12" xfId="31538"/>
    <cellStyle name="Примечание 10 13" xfId="31539"/>
    <cellStyle name="Примечание 10 2" xfId="31540"/>
    <cellStyle name="Примечание 10 2 10" xfId="31541"/>
    <cellStyle name="Примечание 10 2 10 2" xfId="31542"/>
    <cellStyle name="Примечание 10 2 11" xfId="31543"/>
    <cellStyle name="Примечание 10 2 2" xfId="31544"/>
    <cellStyle name="Примечание 10 2 2 10" xfId="31545"/>
    <cellStyle name="Примечание 10 2 2 2" xfId="31546"/>
    <cellStyle name="Примечание 10 2 2 2 2" xfId="31547"/>
    <cellStyle name="Примечание 10 2 2 2 2 2" xfId="31548"/>
    <cellStyle name="Примечание 10 2 2 2 3" xfId="31549"/>
    <cellStyle name="Примечание 10 2 2 2 3 2" xfId="31550"/>
    <cellStyle name="Примечание 10 2 2 2 4" xfId="31551"/>
    <cellStyle name="Примечание 10 2 2 2 4 2" xfId="31552"/>
    <cellStyle name="Примечание 10 2 2 2 5" xfId="31553"/>
    <cellStyle name="Примечание 10 2 2 2 5 2" xfId="31554"/>
    <cellStyle name="Примечание 10 2 2 2 6" xfId="31555"/>
    <cellStyle name="Примечание 10 2 2 3" xfId="31556"/>
    <cellStyle name="Примечание 10 2 2 3 2" xfId="31557"/>
    <cellStyle name="Примечание 10 2 2 3 2 2" xfId="31558"/>
    <cellStyle name="Примечание 10 2 2 3 3" xfId="31559"/>
    <cellStyle name="Примечание 10 2 2 3 3 2" xfId="31560"/>
    <cellStyle name="Примечание 10 2 2 3 4" xfId="31561"/>
    <cellStyle name="Примечание 10 2 2 3 4 2" xfId="31562"/>
    <cellStyle name="Примечание 10 2 2 3 5" xfId="31563"/>
    <cellStyle name="Примечание 10 2 2 4" xfId="31564"/>
    <cellStyle name="Примечание 10 2 2 4 2" xfId="31565"/>
    <cellStyle name="Примечание 10 2 2 5" xfId="31566"/>
    <cellStyle name="Примечание 10 2 2 5 2" xfId="31567"/>
    <cellStyle name="Примечание 10 2 2 6" xfId="31568"/>
    <cellStyle name="Примечание 10 2 2 6 2" xfId="31569"/>
    <cellStyle name="Примечание 10 2 2 7" xfId="31570"/>
    <cellStyle name="Примечание 10 2 2 7 2" xfId="31571"/>
    <cellStyle name="Примечание 10 2 2 8" xfId="31572"/>
    <cellStyle name="Примечание 10 2 2 8 2" xfId="31573"/>
    <cellStyle name="Примечание 10 2 2 9" xfId="31574"/>
    <cellStyle name="Примечание 10 2 2 9 2" xfId="31575"/>
    <cellStyle name="Примечание 10 2 3" xfId="31576"/>
    <cellStyle name="Примечание 10 2 3 2" xfId="31577"/>
    <cellStyle name="Примечание 10 2 3 2 2" xfId="31578"/>
    <cellStyle name="Примечание 10 2 3 3" xfId="31579"/>
    <cellStyle name="Примечание 10 2 3 3 2" xfId="31580"/>
    <cellStyle name="Примечание 10 2 3 4" xfId="31581"/>
    <cellStyle name="Примечание 10 2 3 4 2" xfId="31582"/>
    <cellStyle name="Примечание 10 2 3 5" xfId="31583"/>
    <cellStyle name="Примечание 10 2 3 5 2" xfId="31584"/>
    <cellStyle name="Примечание 10 2 3 6" xfId="31585"/>
    <cellStyle name="Примечание 10 2 4" xfId="31586"/>
    <cellStyle name="Примечание 10 2 4 2" xfId="31587"/>
    <cellStyle name="Примечание 10 2 4 2 2" xfId="31588"/>
    <cellStyle name="Примечание 10 2 4 3" xfId="31589"/>
    <cellStyle name="Примечание 10 2 4 3 2" xfId="31590"/>
    <cellStyle name="Примечание 10 2 4 4" xfId="31591"/>
    <cellStyle name="Примечание 10 2 4 4 2" xfId="31592"/>
    <cellStyle name="Примечание 10 2 4 5" xfId="31593"/>
    <cellStyle name="Примечание 10 2 5" xfId="31594"/>
    <cellStyle name="Примечание 10 2 5 2" xfId="31595"/>
    <cellStyle name="Примечание 10 2 6" xfId="31596"/>
    <cellStyle name="Примечание 10 2 6 2" xfId="31597"/>
    <cellStyle name="Примечание 10 2 7" xfId="31598"/>
    <cellStyle name="Примечание 10 2 7 2" xfId="31599"/>
    <cellStyle name="Примечание 10 2 8" xfId="31600"/>
    <cellStyle name="Примечание 10 2 8 2" xfId="31601"/>
    <cellStyle name="Примечание 10 2 9" xfId="31602"/>
    <cellStyle name="Примечание 10 2 9 2" xfId="31603"/>
    <cellStyle name="Примечание 10 3" xfId="31604"/>
    <cellStyle name="Примечание 10 3 10" xfId="31605"/>
    <cellStyle name="Примечание 10 3 2" xfId="31606"/>
    <cellStyle name="Примечание 10 3 2 2" xfId="31607"/>
    <cellStyle name="Примечание 10 3 2 2 2" xfId="31608"/>
    <cellStyle name="Примечание 10 3 2 3" xfId="31609"/>
    <cellStyle name="Примечание 10 3 2 3 2" xfId="31610"/>
    <cellStyle name="Примечание 10 3 2 4" xfId="31611"/>
    <cellStyle name="Примечание 10 3 2 4 2" xfId="31612"/>
    <cellStyle name="Примечание 10 3 2 5" xfId="31613"/>
    <cellStyle name="Примечание 10 3 2 5 2" xfId="31614"/>
    <cellStyle name="Примечание 10 3 2 6" xfId="31615"/>
    <cellStyle name="Примечание 10 3 3" xfId="31616"/>
    <cellStyle name="Примечание 10 3 3 2" xfId="31617"/>
    <cellStyle name="Примечание 10 3 3 2 2" xfId="31618"/>
    <cellStyle name="Примечание 10 3 3 3" xfId="31619"/>
    <cellStyle name="Примечание 10 3 3 3 2" xfId="31620"/>
    <cellStyle name="Примечание 10 3 3 4" xfId="31621"/>
    <cellStyle name="Примечание 10 3 3 4 2" xfId="31622"/>
    <cellStyle name="Примечание 10 3 3 5" xfId="31623"/>
    <cellStyle name="Примечание 10 3 4" xfId="31624"/>
    <cellStyle name="Примечание 10 3 4 2" xfId="31625"/>
    <cellStyle name="Примечание 10 3 5" xfId="31626"/>
    <cellStyle name="Примечание 10 3 5 2" xfId="31627"/>
    <cellStyle name="Примечание 10 3 6" xfId="31628"/>
    <cellStyle name="Примечание 10 3 6 2" xfId="31629"/>
    <cellStyle name="Примечание 10 3 7" xfId="31630"/>
    <cellStyle name="Примечание 10 3 7 2" xfId="31631"/>
    <cellStyle name="Примечание 10 3 8" xfId="31632"/>
    <cellStyle name="Примечание 10 3 8 2" xfId="31633"/>
    <cellStyle name="Примечание 10 3 9" xfId="31634"/>
    <cellStyle name="Примечание 10 3 9 2" xfId="31635"/>
    <cellStyle name="Примечание 10 4" xfId="31636"/>
    <cellStyle name="Примечание 10 4 2" xfId="31637"/>
    <cellStyle name="Примечание 10 4 2 2" xfId="31638"/>
    <cellStyle name="Примечание 10 4 3" xfId="31639"/>
    <cellStyle name="Примечание 10 4 3 2" xfId="31640"/>
    <cellStyle name="Примечание 10 4 4" xfId="31641"/>
    <cellStyle name="Примечание 10 4 4 2" xfId="31642"/>
    <cellStyle name="Примечание 10 4 5" xfId="31643"/>
    <cellStyle name="Примечание 10 4 5 2" xfId="31644"/>
    <cellStyle name="Примечание 10 4 6" xfId="31645"/>
    <cellStyle name="Примечание 10 5" xfId="31646"/>
    <cellStyle name="Примечание 10 5 2" xfId="31647"/>
    <cellStyle name="Примечание 10 5 2 2" xfId="31648"/>
    <cellStyle name="Примечание 10 5 3" xfId="31649"/>
    <cellStyle name="Примечание 10 5 3 2" xfId="31650"/>
    <cellStyle name="Примечание 10 5 4" xfId="31651"/>
    <cellStyle name="Примечание 10 5 4 2" xfId="31652"/>
    <cellStyle name="Примечание 10 5 5" xfId="31653"/>
    <cellStyle name="Примечание 10 6" xfId="31654"/>
    <cellStyle name="Примечание 10 6 2" xfId="31655"/>
    <cellStyle name="Примечание 10 7" xfId="31656"/>
    <cellStyle name="Примечание 10 7 2" xfId="31657"/>
    <cellStyle name="Примечание 10 8" xfId="31658"/>
    <cellStyle name="Примечание 10 8 2" xfId="31659"/>
    <cellStyle name="Примечание 10 9" xfId="31660"/>
    <cellStyle name="Примечание 10 9 2" xfId="31661"/>
    <cellStyle name="Примечание 11" xfId="31662"/>
    <cellStyle name="Примечание 12" xfId="31663"/>
    <cellStyle name="Примечание 13" xfId="31664"/>
    <cellStyle name="Примечание 14" xfId="31665"/>
    <cellStyle name="Примечание 15" xfId="31666"/>
    <cellStyle name="Примечание 19" xfId="31667"/>
    <cellStyle name="Примечание 19 10" xfId="31668"/>
    <cellStyle name="Примечание 19 10 2" xfId="31669"/>
    <cellStyle name="Примечание 19 11" xfId="31670"/>
    <cellStyle name="Примечание 19 11 2" xfId="31671"/>
    <cellStyle name="Примечание 19 12" xfId="31672"/>
    <cellStyle name="Примечание 19 2" xfId="31673"/>
    <cellStyle name="Примечание 19 2 10" xfId="31674"/>
    <cellStyle name="Примечание 19 2 10 2" xfId="31675"/>
    <cellStyle name="Примечание 19 2 11" xfId="31676"/>
    <cellStyle name="Примечание 19 2 2" xfId="31677"/>
    <cellStyle name="Примечание 19 2 2 10" xfId="31678"/>
    <cellStyle name="Примечание 19 2 2 2" xfId="31679"/>
    <cellStyle name="Примечание 19 2 2 2 2" xfId="31680"/>
    <cellStyle name="Примечание 19 2 2 2 2 2" xfId="31681"/>
    <cellStyle name="Примечание 19 2 2 2 3" xfId="31682"/>
    <cellStyle name="Примечание 19 2 2 2 3 2" xfId="31683"/>
    <cellStyle name="Примечание 19 2 2 2 4" xfId="31684"/>
    <cellStyle name="Примечание 19 2 2 2 4 2" xfId="31685"/>
    <cellStyle name="Примечание 19 2 2 2 5" xfId="31686"/>
    <cellStyle name="Примечание 19 2 2 2 5 2" xfId="31687"/>
    <cellStyle name="Примечание 19 2 2 2 6" xfId="31688"/>
    <cellStyle name="Примечание 19 2 2 3" xfId="31689"/>
    <cellStyle name="Примечание 19 2 2 3 2" xfId="31690"/>
    <cellStyle name="Примечание 19 2 2 3 2 2" xfId="31691"/>
    <cellStyle name="Примечание 19 2 2 3 3" xfId="31692"/>
    <cellStyle name="Примечание 19 2 2 3 3 2" xfId="31693"/>
    <cellStyle name="Примечание 19 2 2 3 4" xfId="31694"/>
    <cellStyle name="Примечание 19 2 2 3 4 2" xfId="31695"/>
    <cellStyle name="Примечание 19 2 2 3 5" xfId="31696"/>
    <cellStyle name="Примечание 19 2 2 4" xfId="31697"/>
    <cellStyle name="Примечание 19 2 2 4 2" xfId="31698"/>
    <cellStyle name="Примечание 19 2 2 5" xfId="31699"/>
    <cellStyle name="Примечание 19 2 2 5 2" xfId="31700"/>
    <cellStyle name="Примечание 19 2 2 6" xfId="31701"/>
    <cellStyle name="Примечание 19 2 2 6 2" xfId="31702"/>
    <cellStyle name="Примечание 19 2 2 7" xfId="31703"/>
    <cellStyle name="Примечание 19 2 2 7 2" xfId="31704"/>
    <cellStyle name="Примечание 19 2 2 8" xfId="31705"/>
    <cellStyle name="Примечание 19 2 2 8 2" xfId="31706"/>
    <cellStyle name="Примечание 19 2 2 9" xfId="31707"/>
    <cellStyle name="Примечание 19 2 2 9 2" xfId="31708"/>
    <cellStyle name="Примечание 19 2 3" xfId="31709"/>
    <cellStyle name="Примечание 19 2 3 2" xfId="31710"/>
    <cellStyle name="Примечание 19 2 3 2 2" xfId="31711"/>
    <cellStyle name="Примечание 19 2 3 3" xfId="31712"/>
    <cellStyle name="Примечание 19 2 3 3 2" xfId="31713"/>
    <cellStyle name="Примечание 19 2 3 4" xfId="31714"/>
    <cellStyle name="Примечание 19 2 3 4 2" xfId="31715"/>
    <cellStyle name="Примечание 19 2 3 5" xfId="31716"/>
    <cellStyle name="Примечание 19 2 3 5 2" xfId="31717"/>
    <cellStyle name="Примечание 19 2 3 6" xfId="31718"/>
    <cellStyle name="Примечание 19 2 4" xfId="31719"/>
    <cellStyle name="Примечание 19 2 4 2" xfId="31720"/>
    <cellStyle name="Примечание 19 2 4 2 2" xfId="31721"/>
    <cellStyle name="Примечание 19 2 4 3" xfId="31722"/>
    <cellStyle name="Примечание 19 2 4 3 2" xfId="31723"/>
    <cellStyle name="Примечание 19 2 4 4" xfId="31724"/>
    <cellStyle name="Примечание 19 2 4 4 2" xfId="31725"/>
    <cellStyle name="Примечание 19 2 4 5" xfId="31726"/>
    <cellStyle name="Примечание 19 2 5" xfId="31727"/>
    <cellStyle name="Примечание 19 2 5 2" xfId="31728"/>
    <cellStyle name="Примечание 19 2 6" xfId="31729"/>
    <cellStyle name="Примечание 19 2 6 2" xfId="31730"/>
    <cellStyle name="Примечание 19 2 7" xfId="31731"/>
    <cellStyle name="Примечание 19 2 7 2" xfId="31732"/>
    <cellStyle name="Примечание 19 2 8" xfId="31733"/>
    <cellStyle name="Примечание 19 2 8 2" xfId="31734"/>
    <cellStyle name="Примечание 19 2 9" xfId="31735"/>
    <cellStyle name="Примечание 19 2 9 2" xfId="31736"/>
    <cellStyle name="Примечание 19 3" xfId="31737"/>
    <cellStyle name="Примечание 19 3 10" xfId="31738"/>
    <cellStyle name="Примечание 19 3 2" xfId="31739"/>
    <cellStyle name="Примечание 19 3 2 2" xfId="31740"/>
    <cellStyle name="Примечание 19 3 2 2 2" xfId="31741"/>
    <cellStyle name="Примечание 19 3 2 3" xfId="31742"/>
    <cellStyle name="Примечание 19 3 2 3 2" xfId="31743"/>
    <cellStyle name="Примечание 19 3 2 4" xfId="31744"/>
    <cellStyle name="Примечание 19 3 2 4 2" xfId="31745"/>
    <cellStyle name="Примечание 19 3 2 5" xfId="31746"/>
    <cellStyle name="Примечание 19 3 2 5 2" xfId="31747"/>
    <cellStyle name="Примечание 19 3 2 6" xfId="31748"/>
    <cellStyle name="Примечание 19 3 3" xfId="31749"/>
    <cellStyle name="Примечание 19 3 3 2" xfId="31750"/>
    <cellStyle name="Примечание 19 3 3 2 2" xfId="31751"/>
    <cellStyle name="Примечание 19 3 3 3" xfId="31752"/>
    <cellStyle name="Примечание 19 3 3 3 2" xfId="31753"/>
    <cellStyle name="Примечание 19 3 3 4" xfId="31754"/>
    <cellStyle name="Примечание 19 3 3 4 2" xfId="31755"/>
    <cellStyle name="Примечание 19 3 3 5" xfId="31756"/>
    <cellStyle name="Примечание 19 3 4" xfId="31757"/>
    <cellStyle name="Примечание 19 3 4 2" xfId="31758"/>
    <cellStyle name="Примечание 19 3 5" xfId="31759"/>
    <cellStyle name="Примечание 19 3 5 2" xfId="31760"/>
    <cellStyle name="Примечание 19 3 6" xfId="31761"/>
    <cellStyle name="Примечание 19 3 6 2" xfId="31762"/>
    <cellStyle name="Примечание 19 3 7" xfId="31763"/>
    <cellStyle name="Примечание 19 3 7 2" xfId="31764"/>
    <cellStyle name="Примечание 19 3 8" xfId="31765"/>
    <cellStyle name="Примечание 19 3 8 2" xfId="31766"/>
    <cellStyle name="Примечание 19 3 9" xfId="31767"/>
    <cellStyle name="Примечание 19 3 9 2" xfId="31768"/>
    <cellStyle name="Примечание 19 4" xfId="31769"/>
    <cellStyle name="Примечание 19 4 2" xfId="31770"/>
    <cellStyle name="Примечание 19 4 2 2" xfId="31771"/>
    <cellStyle name="Примечание 19 4 3" xfId="31772"/>
    <cellStyle name="Примечание 19 4 3 2" xfId="31773"/>
    <cellStyle name="Примечание 19 4 4" xfId="31774"/>
    <cellStyle name="Примечание 19 4 4 2" xfId="31775"/>
    <cellStyle name="Примечание 19 4 5" xfId="31776"/>
    <cellStyle name="Примечание 19 4 5 2" xfId="31777"/>
    <cellStyle name="Примечание 19 4 6" xfId="31778"/>
    <cellStyle name="Примечание 19 5" xfId="31779"/>
    <cellStyle name="Примечание 19 5 2" xfId="31780"/>
    <cellStyle name="Примечание 19 5 2 2" xfId="31781"/>
    <cellStyle name="Примечание 19 5 3" xfId="31782"/>
    <cellStyle name="Примечание 19 5 3 2" xfId="31783"/>
    <cellStyle name="Примечание 19 5 4" xfId="31784"/>
    <cellStyle name="Примечание 19 5 4 2" xfId="31785"/>
    <cellStyle name="Примечание 19 5 5" xfId="31786"/>
    <cellStyle name="Примечание 19 6" xfId="31787"/>
    <cellStyle name="Примечание 19 6 2" xfId="31788"/>
    <cellStyle name="Примечание 19 7" xfId="31789"/>
    <cellStyle name="Примечание 19 7 2" xfId="31790"/>
    <cellStyle name="Примечание 19 8" xfId="31791"/>
    <cellStyle name="Примечание 19 8 2" xfId="31792"/>
    <cellStyle name="Примечание 19 9" xfId="31793"/>
    <cellStyle name="Примечание 19 9 2" xfId="31794"/>
    <cellStyle name="Примечание 2" xfId="2559"/>
    <cellStyle name="Примечание 2 10" xfId="31795"/>
    <cellStyle name="Примечание 2 11" xfId="31796"/>
    <cellStyle name="Примечание 2 12" xfId="31797"/>
    <cellStyle name="Примечание 2 13" xfId="31798"/>
    <cellStyle name="Примечание 2 2" xfId="2558"/>
    <cellStyle name="Примечание 2 2 2" xfId="31799"/>
    <cellStyle name="Примечание 2 2 3" xfId="31800"/>
    <cellStyle name="Примечание 2 3" xfId="2557"/>
    <cellStyle name="Примечание 2 3 2" xfId="31801"/>
    <cellStyle name="Примечание 2 3 3" xfId="31802"/>
    <cellStyle name="Примечание 2 4" xfId="2556"/>
    <cellStyle name="Примечание 2 4 2" xfId="31803"/>
    <cellStyle name="Примечание 2 4 3" xfId="31804"/>
    <cellStyle name="Примечание 2 5" xfId="31805"/>
    <cellStyle name="Примечание 2 5 2" xfId="31806"/>
    <cellStyle name="Примечание 2 5 3" xfId="31807"/>
    <cellStyle name="Примечание 2 6" xfId="31808"/>
    <cellStyle name="Примечание 2 6 2" xfId="31809"/>
    <cellStyle name="Примечание 2 7" xfId="31810"/>
    <cellStyle name="Примечание 2 8" xfId="31811"/>
    <cellStyle name="Примечание 2 9" xfId="31812"/>
    <cellStyle name="Примечание 2_Xl0000305" xfId="31813"/>
    <cellStyle name="Примечание 20" xfId="31814"/>
    <cellStyle name="Примечание 20 10" xfId="31815"/>
    <cellStyle name="Примечание 20 10 2" xfId="31816"/>
    <cellStyle name="Примечание 20 11" xfId="31817"/>
    <cellStyle name="Примечание 20 11 2" xfId="31818"/>
    <cellStyle name="Примечание 20 12" xfId="31819"/>
    <cellStyle name="Примечание 20 2" xfId="31820"/>
    <cellStyle name="Примечание 20 2 10" xfId="31821"/>
    <cellStyle name="Примечание 20 2 10 2" xfId="31822"/>
    <cellStyle name="Примечание 20 2 11" xfId="31823"/>
    <cellStyle name="Примечание 20 2 2" xfId="31824"/>
    <cellStyle name="Примечание 20 2 2 10" xfId="31825"/>
    <cellStyle name="Примечание 20 2 2 2" xfId="31826"/>
    <cellStyle name="Примечание 20 2 2 2 2" xfId="31827"/>
    <cellStyle name="Примечание 20 2 2 2 2 2" xfId="31828"/>
    <cellStyle name="Примечание 20 2 2 2 3" xfId="31829"/>
    <cellStyle name="Примечание 20 2 2 2 3 2" xfId="31830"/>
    <cellStyle name="Примечание 20 2 2 2 4" xfId="31831"/>
    <cellStyle name="Примечание 20 2 2 2 4 2" xfId="31832"/>
    <cellStyle name="Примечание 20 2 2 2 5" xfId="31833"/>
    <cellStyle name="Примечание 20 2 2 2 5 2" xfId="31834"/>
    <cellStyle name="Примечание 20 2 2 2 6" xfId="31835"/>
    <cellStyle name="Примечание 20 2 2 3" xfId="31836"/>
    <cellStyle name="Примечание 20 2 2 3 2" xfId="31837"/>
    <cellStyle name="Примечание 20 2 2 3 2 2" xfId="31838"/>
    <cellStyle name="Примечание 20 2 2 3 3" xfId="31839"/>
    <cellStyle name="Примечание 20 2 2 3 3 2" xfId="31840"/>
    <cellStyle name="Примечание 20 2 2 3 4" xfId="31841"/>
    <cellStyle name="Примечание 20 2 2 3 4 2" xfId="31842"/>
    <cellStyle name="Примечание 20 2 2 3 5" xfId="31843"/>
    <cellStyle name="Примечание 20 2 2 4" xfId="31844"/>
    <cellStyle name="Примечание 20 2 2 4 2" xfId="31845"/>
    <cellStyle name="Примечание 20 2 2 5" xfId="31846"/>
    <cellStyle name="Примечание 20 2 2 5 2" xfId="31847"/>
    <cellStyle name="Примечание 20 2 2 6" xfId="31848"/>
    <cellStyle name="Примечание 20 2 2 6 2" xfId="31849"/>
    <cellStyle name="Примечание 20 2 2 7" xfId="31850"/>
    <cellStyle name="Примечание 20 2 2 7 2" xfId="31851"/>
    <cellStyle name="Примечание 20 2 2 8" xfId="31852"/>
    <cellStyle name="Примечание 20 2 2 8 2" xfId="31853"/>
    <cellStyle name="Примечание 20 2 2 9" xfId="31854"/>
    <cellStyle name="Примечание 20 2 2 9 2" xfId="31855"/>
    <cellStyle name="Примечание 20 2 3" xfId="31856"/>
    <cellStyle name="Примечание 20 2 3 2" xfId="31857"/>
    <cellStyle name="Примечание 20 2 3 2 2" xfId="31858"/>
    <cellStyle name="Примечание 20 2 3 3" xfId="31859"/>
    <cellStyle name="Примечание 20 2 3 3 2" xfId="31860"/>
    <cellStyle name="Примечание 20 2 3 4" xfId="31861"/>
    <cellStyle name="Примечание 20 2 3 4 2" xfId="31862"/>
    <cellStyle name="Примечание 20 2 3 5" xfId="31863"/>
    <cellStyle name="Примечание 20 2 3 5 2" xfId="31864"/>
    <cellStyle name="Примечание 20 2 3 6" xfId="31865"/>
    <cellStyle name="Примечание 20 2 4" xfId="31866"/>
    <cellStyle name="Примечание 20 2 4 2" xfId="31867"/>
    <cellStyle name="Примечание 20 2 4 2 2" xfId="31868"/>
    <cellStyle name="Примечание 20 2 4 3" xfId="31869"/>
    <cellStyle name="Примечание 20 2 4 3 2" xfId="31870"/>
    <cellStyle name="Примечание 20 2 4 4" xfId="31871"/>
    <cellStyle name="Примечание 20 2 4 4 2" xfId="31872"/>
    <cellStyle name="Примечание 20 2 4 5" xfId="31873"/>
    <cellStyle name="Примечание 20 2 5" xfId="31874"/>
    <cellStyle name="Примечание 20 2 5 2" xfId="31875"/>
    <cellStyle name="Примечание 20 2 6" xfId="31876"/>
    <cellStyle name="Примечание 20 2 6 2" xfId="31877"/>
    <cellStyle name="Примечание 20 2 7" xfId="31878"/>
    <cellStyle name="Примечание 20 2 7 2" xfId="31879"/>
    <cellStyle name="Примечание 20 2 8" xfId="31880"/>
    <cellStyle name="Примечание 20 2 8 2" xfId="31881"/>
    <cellStyle name="Примечание 20 2 9" xfId="31882"/>
    <cellStyle name="Примечание 20 2 9 2" xfId="31883"/>
    <cellStyle name="Примечание 20 3" xfId="31884"/>
    <cellStyle name="Примечание 20 3 10" xfId="31885"/>
    <cellStyle name="Примечание 20 3 2" xfId="31886"/>
    <cellStyle name="Примечание 20 3 2 2" xfId="31887"/>
    <cellStyle name="Примечание 20 3 2 2 2" xfId="31888"/>
    <cellStyle name="Примечание 20 3 2 3" xfId="31889"/>
    <cellStyle name="Примечание 20 3 2 3 2" xfId="31890"/>
    <cellStyle name="Примечание 20 3 2 4" xfId="31891"/>
    <cellStyle name="Примечание 20 3 2 4 2" xfId="31892"/>
    <cellStyle name="Примечание 20 3 2 5" xfId="31893"/>
    <cellStyle name="Примечание 20 3 2 5 2" xfId="31894"/>
    <cellStyle name="Примечание 20 3 2 6" xfId="31895"/>
    <cellStyle name="Примечание 20 3 3" xfId="31896"/>
    <cellStyle name="Примечание 20 3 3 2" xfId="31897"/>
    <cellStyle name="Примечание 20 3 3 2 2" xfId="31898"/>
    <cellStyle name="Примечание 20 3 3 3" xfId="31899"/>
    <cellStyle name="Примечание 20 3 3 3 2" xfId="31900"/>
    <cellStyle name="Примечание 20 3 3 4" xfId="31901"/>
    <cellStyle name="Примечание 20 3 3 4 2" xfId="31902"/>
    <cellStyle name="Примечание 20 3 3 5" xfId="31903"/>
    <cellStyle name="Примечание 20 3 4" xfId="31904"/>
    <cellStyle name="Примечание 20 3 4 2" xfId="31905"/>
    <cellStyle name="Примечание 20 3 5" xfId="31906"/>
    <cellStyle name="Примечание 20 3 5 2" xfId="31907"/>
    <cellStyle name="Примечание 20 3 6" xfId="31908"/>
    <cellStyle name="Примечание 20 3 6 2" xfId="31909"/>
    <cellStyle name="Примечание 20 3 7" xfId="31910"/>
    <cellStyle name="Примечание 20 3 7 2" xfId="31911"/>
    <cellStyle name="Примечание 20 3 8" xfId="31912"/>
    <cellStyle name="Примечание 20 3 8 2" xfId="31913"/>
    <cellStyle name="Примечание 20 3 9" xfId="31914"/>
    <cellStyle name="Примечание 20 3 9 2" xfId="31915"/>
    <cellStyle name="Примечание 20 4" xfId="31916"/>
    <cellStyle name="Примечание 20 4 2" xfId="31917"/>
    <cellStyle name="Примечание 20 4 2 2" xfId="31918"/>
    <cellStyle name="Примечание 20 4 3" xfId="31919"/>
    <cellStyle name="Примечание 20 4 3 2" xfId="31920"/>
    <cellStyle name="Примечание 20 4 4" xfId="31921"/>
    <cellStyle name="Примечание 20 4 4 2" xfId="31922"/>
    <cellStyle name="Примечание 20 4 5" xfId="31923"/>
    <cellStyle name="Примечание 20 4 5 2" xfId="31924"/>
    <cellStyle name="Примечание 20 4 6" xfId="31925"/>
    <cellStyle name="Примечание 20 5" xfId="31926"/>
    <cellStyle name="Примечание 20 5 2" xfId="31927"/>
    <cellStyle name="Примечание 20 5 2 2" xfId="31928"/>
    <cellStyle name="Примечание 20 5 3" xfId="31929"/>
    <cellStyle name="Примечание 20 5 3 2" xfId="31930"/>
    <cellStyle name="Примечание 20 5 4" xfId="31931"/>
    <cellStyle name="Примечание 20 5 4 2" xfId="31932"/>
    <cellStyle name="Примечание 20 5 5" xfId="31933"/>
    <cellStyle name="Примечание 20 6" xfId="31934"/>
    <cellStyle name="Примечание 20 6 2" xfId="31935"/>
    <cellStyle name="Примечание 20 7" xfId="31936"/>
    <cellStyle name="Примечание 20 7 2" xfId="31937"/>
    <cellStyle name="Примечание 20 8" xfId="31938"/>
    <cellStyle name="Примечание 20 8 2" xfId="31939"/>
    <cellStyle name="Примечание 20 9" xfId="31940"/>
    <cellStyle name="Примечание 20 9 2" xfId="31941"/>
    <cellStyle name="Примечание 3" xfId="2555"/>
    <cellStyle name="Примечание 3 2" xfId="2554"/>
    <cellStyle name="Примечание 3 3" xfId="2553"/>
    <cellStyle name="Примечание 3 4" xfId="2552"/>
    <cellStyle name="Примечание 39" xfId="31942"/>
    <cellStyle name="Примечание 4" xfId="31943"/>
    <cellStyle name="Примечание 5" xfId="31944"/>
    <cellStyle name="Примечание 5 2" xfId="31945"/>
    <cellStyle name="Примечание 5 3" xfId="31946"/>
    <cellStyle name="Примечание 6" xfId="31947"/>
    <cellStyle name="Примечание 7" xfId="31948"/>
    <cellStyle name="Примечание 8" xfId="31949"/>
    <cellStyle name="Примечание 9" xfId="31950"/>
    <cellStyle name="Процентный" xfId="46902" builtinId="5"/>
    <cellStyle name="Процентный 2" xfId="1640"/>
    <cellStyle name="Процентный 2 10" xfId="31951"/>
    <cellStyle name="Процентный 2 11" xfId="31952"/>
    <cellStyle name="Процентный 2 11 2" xfId="1641"/>
    <cellStyle name="Процентный 2 12" xfId="31953"/>
    <cellStyle name="Процентный 2 13" xfId="31954"/>
    <cellStyle name="Процентный 2 14" xfId="31955"/>
    <cellStyle name="Процентный 2 15" xfId="31956"/>
    <cellStyle name="Процентный 2 16" xfId="31957"/>
    <cellStyle name="Процентный 2 17" xfId="31958"/>
    <cellStyle name="Процентный 2 18" xfId="31959"/>
    <cellStyle name="Процентный 2 19" xfId="31960"/>
    <cellStyle name="Процентный 2 2" xfId="2551"/>
    <cellStyle name="Процентный 2 2 2" xfId="31961"/>
    <cellStyle name="Процентный 2 2 3" xfId="31962"/>
    <cellStyle name="Процентный 2 2 4" xfId="31963"/>
    <cellStyle name="Процентный 2 20" xfId="31964"/>
    <cellStyle name="Процентный 2 21" xfId="31965"/>
    <cellStyle name="Процентный 2 22" xfId="31966"/>
    <cellStyle name="Процентный 2 23" xfId="31967"/>
    <cellStyle name="Процентный 2 24" xfId="31968"/>
    <cellStyle name="Процентный 2 25" xfId="31969"/>
    <cellStyle name="Процентный 2 26" xfId="31970"/>
    <cellStyle name="Процентный 2 27" xfId="31971"/>
    <cellStyle name="Процентный 2 28" xfId="31972"/>
    <cellStyle name="Процентный 2 29" xfId="3259"/>
    <cellStyle name="Процентный 2 3" xfId="2550"/>
    <cellStyle name="Процентный 2 3 2" xfId="31973"/>
    <cellStyle name="Процентный 2 4" xfId="31974"/>
    <cellStyle name="Процентный 2 5" xfId="31975"/>
    <cellStyle name="Процентный 2 6" xfId="31976"/>
    <cellStyle name="Процентный 2 7" xfId="31977"/>
    <cellStyle name="Процентный 2 8" xfId="31978"/>
    <cellStyle name="Процентный 2 9" xfId="31979"/>
    <cellStyle name="Процентный 3" xfId="2549"/>
    <cellStyle name="Процентный 3 10" xfId="31980"/>
    <cellStyle name="Процентный 3 11" xfId="31981"/>
    <cellStyle name="Процентный 3 12" xfId="31982"/>
    <cellStyle name="Процентный 3 13" xfId="31983"/>
    <cellStyle name="Процентный 3 14" xfId="31984"/>
    <cellStyle name="Процентный 3 15" xfId="31985"/>
    <cellStyle name="Процентный 3 16" xfId="31986"/>
    <cellStyle name="Процентный 3 17" xfId="31987"/>
    <cellStyle name="Процентный 3 18" xfId="31988"/>
    <cellStyle name="Процентный 3 19" xfId="31989"/>
    <cellStyle name="Процентный 3 2" xfId="31990"/>
    <cellStyle name="Процентный 3 20" xfId="31991"/>
    <cellStyle name="Процентный 3 3" xfId="31992"/>
    <cellStyle name="Процентный 3 4" xfId="31993"/>
    <cellStyle name="Процентный 3 5" xfId="31994"/>
    <cellStyle name="Процентный 3 6" xfId="31995"/>
    <cellStyle name="Процентный 3 7" xfId="31996"/>
    <cellStyle name="Процентный 3 8" xfId="31997"/>
    <cellStyle name="Процентный 3 9" xfId="31998"/>
    <cellStyle name="Процентный 4" xfId="2548"/>
    <cellStyle name="Процентный 4 2" xfId="2547"/>
    <cellStyle name="Процентный 5" xfId="2546"/>
    <cellStyle name="Процентный 5 10" xfId="31999"/>
    <cellStyle name="Процентный 5 10 10" xfId="32000"/>
    <cellStyle name="Процентный 5 10 10 2" xfId="32001"/>
    <cellStyle name="Процентный 5 10 11" xfId="32002"/>
    <cellStyle name="Процентный 5 10 11 2" xfId="32003"/>
    <cellStyle name="Процентный 5 10 12" xfId="32004"/>
    <cellStyle name="Процентный 5 10 2" xfId="32005"/>
    <cellStyle name="Процентный 5 10 2 10" xfId="32006"/>
    <cellStyle name="Процентный 5 10 2 10 2" xfId="32007"/>
    <cellStyle name="Процентный 5 10 2 11" xfId="32008"/>
    <cellStyle name="Процентный 5 10 2 2" xfId="32009"/>
    <cellStyle name="Процентный 5 10 2 2 10" xfId="32010"/>
    <cellStyle name="Процентный 5 10 2 2 2" xfId="32011"/>
    <cellStyle name="Процентный 5 10 2 2 2 2" xfId="32012"/>
    <cellStyle name="Процентный 5 10 2 2 2 2 2" xfId="32013"/>
    <cellStyle name="Процентный 5 10 2 2 2 3" xfId="32014"/>
    <cellStyle name="Процентный 5 10 2 2 2 3 2" xfId="32015"/>
    <cellStyle name="Процентный 5 10 2 2 2 4" xfId="32016"/>
    <cellStyle name="Процентный 5 10 2 2 2 4 2" xfId="32017"/>
    <cellStyle name="Процентный 5 10 2 2 2 5" xfId="32018"/>
    <cellStyle name="Процентный 5 10 2 2 2 5 2" xfId="32019"/>
    <cellStyle name="Процентный 5 10 2 2 2 6" xfId="32020"/>
    <cellStyle name="Процентный 5 10 2 2 3" xfId="32021"/>
    <cellStyle name="Процентный 5 10 2 2 3 2" xfId="32022"/>
    <cellStyle name="Процентный 5 10 2 2 3 2 2" xfId="32023"/>
    <cellStyle name="Процентный 5 10 2 2 3 3" xfId="32024"/>
    <cellStyle name="Процентный 5 10 2 2 3 3 2" xfId="32025"/>
    <cellStyle name="Процентный 5 10 2 2 3 4" xfId="32026"/>
    <cellStyle name="Процентный 5 10 2 2 3 4 2" xfId="32027"/>
    <cellStyle name="Процентный 5 10 2 2 3 5" xfId="32028"/>
    <cellStyle name="Процентный 5 10 2 2 4" xfId="32029"/>
    <cellStyle name="Процентный 5 10 2 2 4 2" xfId="32030"/>
    <cellStyle name="Процентный 5 10 2 2 5" xfId="32031"/>
    <cellStyle name="Процентный 5 10 2 2 5 2" xfId="32032"/>
    <cellStyle name="Процентный 5 10 2 2 6" xfId="32033"/>
    <cellStyle name="Процентный 5 10 2 2 6 2" xfId="32034"/>
    <cellStyle name="Процентный 5 10 2 2 7" xfId="32035"/>
    <cellStyle name="Процентный 5 10 2 2 7 2" xfId="32036"/>
    <cellStyle name="Процентный 5 10 2 2 8" xfId="32037"/>
    <cellStyle name="Процентный 5 10 2 2 8 2" xfId="32038"/>
    <cellStyle name="Процентный 5 10 2 2 9" xfId="32039"/>
    <cellStyle name="Процентный 5 10 2 2 9 2" xfId="32040"/>
    <cellStyle name="Процентный 5 10 2 3" xfId="32041"/>
    <cellStyle name="Процентный 5 10 2 3 2" xfId="32042"/>
    <cellStyle name="Процентный 5 10 2 3 2 2" xfId="32043"/>
    <cellStyle name="Процентный 5 10 2 3 3" xfId="32044"/>
    <cellStyle name="Процентный 5 10 2 3 3 2" xfId="32045"/>
    <cellStyle name="Процентный 5 10 2 3 4" xfId="32046"/>
    <cellStyle name="Процентный 5 10 2 3 4 2" xfId="32047"/>
    <cellStyle name="Процентный 5 10 2 3 5" xfId="32048"/>
    <cellStyle name="Процентный 5 10 2 3 5 2" xfId="32049"/>
    <cellStyle name="Процентный 5 10 2 3 6" xfId="32050"/>
    <cellStyle name="Процентный 5 10 2 4" xfId="32051"/>
    <cellStyle name="Процентный 5 10 2 4 2" xfId="32052"/>
    <cellStyle name="Процентный 5 10 2 4 2 2" xfId="32053"/>
    <cellStyle name="Процентный 5 10 2 4 3" xfId="32054"/>
    <cellStyle name="Процентный 5 10 2 4 3 2" xfId="32055"/>
    <cellStyle name="Процентный 5 10 2 4 4" xfId="32056"/>
    <cellStyle name="Процентный 5 10 2 4 4 2" xfId="32057"/>
    <cellStyle name="Процентный 5 10 2 4 5" xfId="32058"/>
    <cellStyle name="Процентный 5 10 2 5" xfId="32059"/>
    <cellStyle name="Процентный 5 10 2 5 2" xfId="32060"/>
    <cellStyle name="Процентный 5 10 2 6" xfId="32061"/>
    <cellStyle name="Процентный 5 10 2 6 2" xfId="32062"/>
    <cellStyle name="Процентный 5 10 2 7" xfId="32063"/>
    <cellStyle name="Процентный 5 10 2 7 2" xfId="32064"/>
    <cellStyle name="Процентный 5 10 2 8" xfId="32065"/>
    <cellStyle name="Процентный 5 10 2 8 2" xfId="32066"/>
    <cellStyle name="Процентный 5 10 2 9" xfId="32067"/>
    <cellStyle name="Процентный 5 10 2 9 2" xfId="32068"/>
    <cellStyle name="Процентный 5 10 3" xfId="32069"/>
    <cellStyle name="Процентный 5 10 3 10" xfId="32070"/>
    <cellStyle name="Процентный 5 10 3 2" xfId="32071"/>
    <cellStyle name="Процентный 5 10 3 2 2" xfId="32072"/>
    <cellStyle name="Процентный 5 10 3 2 2 2" xfId="32073"/>
    <cellStyle name="Процентный 5 10 3 2 3" xfId="32074"/>
    <cellStyle name="Процентный 5 10 3 2 3 2" xfId="32075"/>
    <cellStyle name="Процентный 5 10 3 2 4" xfId="32076"/>
    <cellStyle name="Процентный 5 10 3 2 4 2" xfId="32077"/>
    <cellStyle name="Процентный 5 10 3 2 5" xfId="32078"/>
    <cellStyle name="Процентный 5 10 3 2 5 2" xfId="32079"/>
    <cellStyle name="Процентный 5 10 3 2 6" xfId="32080"/>
    <cellStyle name="Процентный 5 10 3 3" xfId="32081"/>
    <cellStyle name="Процентный 5 10 3 3 2" xfId="32082"/>
    <cellStyle name="Процентный 5 10 3 3 2 2" xfId="32083"/>
    <cellStyle name="Процентный 5 10 3 3 3" xfId="32084"/>
    <cellStyle name="Процентный 5 10 3 3 3 2" xfId="32085"/>
    <cellStyle name="Процентный 5 10 3 3 4" xfId="32086"/>
    <cellStyle name="Процентный 5 10 3 3 4 2" xfId="32087"/>
    <cellStyle name="Процентный 5 10 3 3 5" xfId="32088"/>
    <cellStyle name="Процентный 5 10 3 4" xfId="32089"/>
    <cellStyle name="Процентный 5 10 3 4 2" xfId="32090"/>
    <cellStyle name="Процентный 5 10 3 5" xfId="32091"/>
    <cellStyle name="Процентный 5 10 3 5 2" xfId="32092"/>
    <cellStyle name="Процентный 5 10 3 6" xfId="32093"/>
    <cellStyle name="Процентный 5 10 3 6 2" xfId="32094"/>
    <cellStyle name="Процентный 5 10 3 7" xfId="32095"/>
    <cellStyle name="Процентный 5 10 3 7 2" xfId="32096"/>
    <cellStyle name="Процентный 5 10 3 8" xfId="32097"/>
    <cellStyle name="Процентный 5 10 3 8 2" xfId="32098"/>
    <cellStyle name="Процентный 5 10 3 9" xfId="32099"/>
    <cellStyle name="Процентный 5 10 3 9 2" xfId="32100"/>
    <cellStyle name="Процентный 5 10 4" xfId="32101"/>
    <cellStyle name="Процентный 5 10 4 2" xfId="32102"/>
    <cellStyle name="Процентный 5 10 4 2 2" xfId="32103"/>
    <cellStyle name="Процентный 5 10 4 3" xfId="32104"/>
    <cellStyle name="Процентный 5 10 4 3 2" xfId="32105"/>
    <cellStyle name="Процентный 5 10 4 4" xfId="32106"/>
    <cellStyle name="Процентный 5 10 4 4 2" xfId="32107"/>
    <cellStyle name="Процентный 5 10 4 5" xfId="32108"/>
    <cellStyle name="Процентный 5 10 4 5 2" xfId="32109"/>
    <cellStyle name="Процентный 5 10 4 6" xfId="32110"/>
    <cellStyle name="Процентный 5 10 5" xfId="32111"/>
    <cellStyle name="Процентный 5 10 5 2" xfId="32112"/>
    <cellStyle name="Процентный 5 10 5 2 2" xfId="32113"/>
    <cellStyle name="Процентный 5 10 5 3" xfId="32114"/>
    <cellStyle name="Процентный 5 10 5 3 2" xfId="32115"/>
    <cellStyle name="Процентный 5 10 5 4" xfId="32116"/>
    <cellStyle name="Процентный 5 10 5 4 2" xfId="32117"/>
    <cellStyle name="Процентный 5 10 5 5" xfId="32118"/>
    <cellStyle name="Процентный 5 10 6" xfId="32119"/>
    <cellStyle name="Процентный 5 10 6 2" xfId="32120"/>
    <cellStyle name="Процентный 5 10 7" xfId="32121"/>
    <cellStyle name="Процентный 5 10 7 2" xfId="32122"/>
    <cellStyle name="Процентный 5 10 8" xfId="32123"/>
    <cellStyle name="Процентный 5 10 8 2" xfId="32124"/>
    <cellStyle name="Процентный 5 10 9" xfId="32125"/>
    <cellStyle name="Процентный 5 10 9 2" xfId="32126"/>
    <cellStyle name="Процентный 5 11" xfId="32127"/>
    <cellStyle name="Процентный 5 11 10" xfId="32128"/>
    <cellStyle name="Процентный 5 11 10 2" xfId="32129"/>
    <cellStyle name="Процентный 5 11 11" xfId="32130"/>
    <cellStyle name="Процентный 5 11 11 2" xfId="32131"/>
    <cellStyle name="Процентный 5 11 12" xfId="32132"/>
    <cellStyle name="Процентный 5 11 2" xfId="32133"/>
    <cellStyle name="Процентный 5 11 2 10" xfId="32134"/>
    <cellStyle name="Процентный 5 11 2 10 2" xfId="32135"/>
    <cellStyle name="Процентный 5 11 2 11" xfId="32136"/>
    <cellStyle name="Процентный 5 11 2 2" xfId="32137"/>
    <cellStyle name="Процентный 5 11 2 2 10" xfId="32138"/>
    <cellStyle name="Процентный 5 11 2 2 2" xfId="32139"/>
    <cellStyle name="Процентный 5 11 2 2 2 2" xfId="32140"/>
    <cellStyle name="Процентный 5 11 2 2 2 2 2" xfId="32141"/>
    <cellStyle name="Процентный 5 11 2 2 2 3" xfId="32142"/>
    <cellStyle name="Процентный 5 11 2 2 2 3 2" xfId="32143"/>
    <cellStyle name="Процентный 5 11 2 2 2 4" xfId="32144"/>
    <cellStyle name="Процентный 5 11 2 2 2 4 2" xfId="32145"/>
    <cellStyle name="Процентный 5 11 2 2 2 5" xfId="32146"/>
    <cellStyle name="Процентный 5 11 2 2 2 5 2" xfId="32147"/>
    <cellStyle name="Процентный 5 11 2 2 2 6" xfId="32148"/>
    <cellStyle name="Процентный 5 11 2 2 3" xfId="32149"/>
    <cellStyle name="Процентный 5 11 2 2 3 2" xfId="32150"/>
    <cellStyle name="Процентный 5 11 2 2 3 2 2" xfId="32151"/>
    <cellStyle name="Процентный 5 11 2 2 3 3" xfId="32152"/>
    <cellStyle name="Процентный 5 11 2 2 3 3 2" xfId="32153"/>
    <cellStyle name="Процентный 5 11 2 2 3 4" xfId="32154"/>
    <cellStyle name="Процентный 5 11 2 2 3 4 2" xfId="32155"/>
    <cellStyle name="Процентный 5 11 2 2 3 5" xfId="32156"/>
    <cellStyle name="Процентный 5 11 2 2 4" xfId="32157"/>
    <cellStyle name="Процентный 5 11 2 2 4 2" xfId="32158"/>
    <cellStyle name="Процентный 5 11 2 2 5" xfId="32159"/>
    <cellStyle name="Процентный 5 11 2 2 5 2" xfId="32160"/>
    <cellStyle name="Процентный 5 11 2 2 6" xfId="32161"/>
    <cellStyle name="Процентный 5 11 2 2 6 2" xfId="32162"/>
    <cellStyle name="Процентный 5 11 2 2 7" xfId="32163"/>
    <cellStyle name="Процентный 5 11 2 2 7 2" xfId="32164"/>
    <cellStyle name="Процентный 5 11 2 2 8" xfId="32165"/>
    <cellStyle name="Процентный 5 11 2 2 8 2" xfId="32166"/>
    <cellStyle name="Процентный 5 11 2 2 9" xfId="32167"/>
    <cellStyle name="Процентный 5 11 2 2 9 2" xfId="32168"/>
    <cellStyle name="Процентный 5 11 2 3" xfId="32169"/>
    <cellStyle name="Процентный 5 11 2 3 2" xfId="32170"/>
    <cellStyle name="Процентный 5 11 2 3 2 2" xfId="32171"/>
    <cellStyle name="Процентный 5 11 2 3 3" xfId="32172"/>
    <cellStyle name="Процентный 5 11 2 3 3 2" xfId="32173"/>
    <cellStyle name="Процентный 5 11 2 3 4" xfId="32174"/>
    <cellStyle name="Процентный 5 11 2 3 4 2" xfId="32175"/>
    <cellStyle name="Процентный 5 11 2 3 5" xfId="32176"/>
    <cellStyle name="Процентный 5 11 2 3 5 2" xfId="32177"/>
    <cellStyle name="Процентный 5 11 2 3 6" xfId="32178"/>
    <cellStyle name="Процентный 5 11 2 4" xfId="32179"/>
    <cellStyle name="Процентный 5 11 2 4 2" xfId="32180"/>
    <cellStyle name="Процентный 5 11 2 4 2 2" xfId="32181"/>
    <cellStyle name="Процентный 5 11 2 4 3" xfId="32182"/>
    <cellStyle name="Процентный 5 11 2 4 3 2" xfId="32183"/>
    <cellStyle name="Процентный 5 11 2 4 4" xfId="32184"/>
    <cellStyle name="Процентный 5 11 2 4 4 2" xfId="32185"/>
    <cellStyle name="Процентный 5 11 2 4 5" xfId="32186"/>
    <cellStyle name="Процентный 5 11 2 5" xfId="32187"/>
    <cellStyle name="Процентный 5 11 2 5 2" xfId="32188"/>
    <cellStyle name="Процентный 5 11 2 6" xfId="32189"/>
    <cellStyle name="Процентный 5 11 2 6 2" xfId="32190"/>
    <cellStyle name="Процентный 5 11 2 7" xfId="32191"/>
    <cellStyle name="Процентный 5 11 2 7 2" xfId="32192"/>
    <cellStyle name="Процентный 5 11 2 8" xfId="32193"/>
    <cellStyle name="Процентный 5 11 2 8 2" xfId="32194"/>
    <cellStyle name="Процентный 5 11 2 9" xfId="32195"/>
    <cellStyle name="Процентный 5 11 2 9 2" xfId="32196"/>
    <cellStyle name="Процентный 5 11 3" xfId="32197"/>
    <cellStyle name="Процентный 5 11 3 10" xfId="32198"/>
    <cellStyle name="Процентный 5 11 3 2" xfId="32199"/>
    <cellStyle name="Процентный 5 11 3 2 2" xfId="32200"/>
    <cellStyle name="Процентный 5 11 3 2 2 2" xfId="32201"/>
    <cellStyle name="Процентный 5 11 3 2 3" xfId="32202"/>
    <cellStyle name="Процентный 5 11 3 2 3 2" xfId="32203"/>
    <cellStyle name="Процентный 5 11 3 2 4" xfId="32204"/>
    <cellStyle name="Процентный 5 11 3 2 4 2" xfId="32205"/>
    <cellStyle name="Процентный 5 11 3 2 5" xfId="32206"/>
    <cellStyle name="Процентный 5 11 3 2 5 2" xfId="32207"/>
    <cellStyle name="Процентный 5 11 3 2 6" xfId="32208"/>
    <cellStyle name="Процентный 5 11 3 3" xfId="32209"/>
    <cellStyle name="Процентный 5 11 3 3 2" xfId="32210"/>
    <cellStyle name="Процентный 5 11 3 3 2 2" xfId="32211"/>
    <cellStyle name="Процентный 5 11 3 3 3" xfId="32212"/>
    <cellStyle name="Процентный 5 11 3 3 3 2" xfId="32213"/>
    <cellStyle name="Процентный 5 11 3 3 4" xfId="32214"/>
    <cellStyle name="Процентный 5 11 3 3 4 2" xfId="32215"/>
    <cellStyle name="Процентный 5 11 3 3 5" xfId="32216"/>
    <cellStyle name="Процентный 5 11 3 4" xfId="32217"/>
    <cellStyle name="Процентный 5 11 3 4 2" xfId="32218"/>
    <cellStyle name="Процентный 5 11 3 5" xfId="32219"/>
    <cellStyle name="Процентный 5 11 3 5 2" xfId="32220"/>
    <cellStyle name="Процентный 5 11 3 6" xfId="32221"/>
    <cellStyle name="Процентный 5 11 3 6 2" xfId="32222"/>
    <cellStyle name="Процентный 5 11 3 7" xfId="32223"/>
    <cellStyle name="Процентный 5 11 3 7 2" xfId="32224"/>
    <cellStyle name="Процентный 5 11 3 8" xfId="32225"/>
    <cellStyle name="Процентный 5 11 3 8 2" xfId="32226"/>
    <cellStyle name="Процентный 5 11 3 9" xfId="32227"/>
    <cellStyle name="Процентный 5 11 3 9 2" xfId="32228"/>
    <cellStyle name="Процентный 5 11 4" xfId="32229"/>
    <cellStyle name="Процентный 5 11 4 2" xfId="32230"/>
    <cellStyle name="Процентный 5 11 4 2 2" xfId="32231"/>
    <cellStyle name="Процентный 5 11 4 3" xfId="32232"/>
    <cellStyle name="Процентный 5 11 4 3 2" xfId="32233"/>
    <cellStyle name="Процентный 5 11 4 4" xfId="32234"/>
    <cellStyle name="Процентный 5 11 4 4 2" xfId="32235"/>
    <cellStyle name="Процентный 5 11 4 5" xfId="32236"/>
    <cellStyle name="Процентный 5 11 4 5 2" xfId="32237"/>
    <cellStyle name="Процентный 5 11 4 6" xfId="32238"/>
    <cellStyle name="Процентный 5 11 5" xfId="32239"/>
    <cellStyle name="Процентный 5 11 5 2" xfId="32240"/>
    <cellStyle name="Процентный 5 11 5 2 2" xfId="32241"/>
    <cellStyle name="Процентный 5 11 5 3" xfId="32242"/>
    <cellStyle name="Процентный 5 11 5 3 2" xfId="32243"/>
    <cellStyle name="Процентный 5 11 5 4" xfId="32244"/>
    <cellStyle name="Процентный 5 11 5 4 2" xfId="32245"/>
    <cellStyle name="Процентный 5 11 5 5" xfId="32246"/>
    <cellStyle name="Процентный 5 11 6" xfId="32247"/>
    <cellStyle name="Процентный 5 11 6 2" xfId="32248"/>
    <cellStyle name="Процентный 5 11 7" xfId="32249"/>
    <cellStyle name="Процентный 5 11 7 2" xfId="32250"/>
    <cellStyle name="Процентный 5 11 8" xfId="32251"/>
    <cellStyle name="Процентный 5 11 8 2" xfId="32252"/>
    <cellStyle name="Процентный 5 11 9" xfId="32253"/>
    <cellStyle name="Процентный 5 11 9 2" xfId="32254"/>
    <cellStyle name="Процентный 5 12" xfId="32255"/>
    <cellStyle name="Процентный 5 12 10" xfId="32256"/>
    <cellStyle name="Процентный 5 12 10 2" xfId="32257"/>
    <cellStyle name="Процентный 5 12 11" xfId="32258"/>
    <cellStyle name="Процентный 5 12 11 2" xfId="32259"/>
    <cellStyle name="Процентный 5 12 12" xfId="32260"/>
    <cellStyle name="Процентный 5 12 2" xfId="32261"/>
    <cellStyle name="Процентный 5 12 2 10" xfId="32262"/>
    <cellStyle name="Процентный 5 12 2 10 2" xfId="32263"/>
    <cellStyle name="Процентный 5 12 2 11" xfId="32264"/>
    <cellStyle name="Процентный 5 12 2 2" xfId="32265"/>
    <cellStyle name="Процентный 5 12 2 2 10" xfId="32266"/>
    <cellStyle name="Процентный 5 12 2 2 2" xfId="32267"/>
    <cellStyle name="Процентный 5 12 2 2 2 2" xfId="32268"/>
    <cellStyle name="Процентный 5 12 2 2 2 2 2" xfId="32269"/>
    <cellStyle name="Процентный 5 12 2 2 2 3" xfId="32270"/>
    <cellStyle name="Процентный 5 12 2 2 2 3 2" xfId="32271"/>
    <cellStyle name="Процентный 5 12 2 2 2 4" xfId="32272"/>
    <cellStyle name="Процентный 5 12 2 2 2 4 2" xfId="32273"/>
    <cellStyle name="Процентный 5 12 2 2 2 5" xfId="32274"/>
    <cellStyle name="Процентный 5 12 2 2 2 5 2" xfId="32275"/>
    <cellStyle name="Процентный 5 12 2 2 2 6" xfId="32276"/>
    <cellStyle name="Процентный 5 12 2 2 3" xfId="32277"/>
    <cellStyle name="Процентный 5 12 2 2 3 2" xfId="32278"/>
    <cellStyle name="Процентный 5 12 2 2 3 2 2" xfId="32279"/>
    <cellStyle name="Процентный 5 12 2 2 3 3" xfId="32280"/>
    <cellStyle name="Процентный 5 12 2 2 3 3 2" xfId="32281"/>
    <cellStyle name="Процентный 5 12 2 2 3 4" xfId="32282"/>
    <cellStyle name="Процентный 5 12 2 2 3 4 2" xfId="32283"/>
    <cellStyle name="Процентный 5 12 2 2 3 5" xfId="32284"/>
    <cellStyle name="Процентный 5 12 2 2 4" xfId="32285"/>
    <cellStyle name="Процентный 5 12 2 2 4 2" xfId="32286"/>
    <cellStyle name="Процентный 5 12 2 2 5" xfId="32287"/>
    <cellStyle name="Процентный 5 12 2 2 5 2" xfId="32288"/>
    <cellStyle name="Процентный 5 12 2 2 6" xfId="32289"/>
    <cellStyle name="Процентный 5 12 2 2 6 2" xfId="32290"/>
    <cellStyle name="Процентный 5 12 2 2 7" xfId="32291"/>
    <cellStyle name="Процентный 5 12 2 2 7 2" xfId="32292"/>
    <cellStyle name="Процентный 5 12 2 2 8" xfId="32293"/>
    <cellStyle name="Процентный 5 12 2 2 8 2" xfId="32294"/>
    <cellStyle name="Процентный 5 12 2 2 9" xfId="32295"/>
    <cellStyle name="Процентный 5 12 2 2 9 2" xfId="32296"/>
    <cellStyle name="Процентный 5 12 2 3" xfId="32297"/>
    <cellStyle name="Процентный 5 12 2 3 2" xfId="32298"/>
    <cellStyle name="Процентный 5 12 2 3 2 2" xfId="32299"/>
    <cellStyle name="Процентный 5 12 2 3 3" xfId="32300"/>
    <cellStyle name="Процентный 5 12 2 3 3 2" xfId="32301"/>
    <cellStyle name="Процентный 5 12 2 3 4" xfId="32302"/>
    <cellStyle name="Процентный 5 12 2 3 4 2" xfId="32303"/>
    <cellStyle name="Процентный 5 12 2 3 5" xfId="32304"/>
    <cellStyle name="Процентный 5 12 2 3 5 2" xfId="32305"/>
    <cellStyle name="Процентный 5 12 2 3 6" xfId="32306"/>
    <cellStyle name="Процентный 5 12 2 4" xfId="32307"/>
    <cellStyle name="Процентный 5 12 2 4 2" xfId="32308"/>
    <cellStyle name="Процентный 5 12 2 4 2 2" xfId="32309"/>
    <cellStyle name="Процентный 5 12 2 4 3" xfId="32310"/>
    <cellStyle name="Процентный 5 12 2 4 3 2" xfId="32311"/>
    <cellStyle name="Процентный 5 12 2 4 4" xfId="32312"/>
    <cellStyle name="Процентный 5 12 2 4 4 2" xfId="32313"/>
    <cellStyle name="Процентный 5 12 2 4 5" xfId="32314"/>
    <cellStyle name="Процентный 5 12 2 5" xfId="32315"/>
    <cellStyle name="Процентный 5 12 2 5 2" xfId="32316"/>
    <cellStyle name="Процентный 5 12 2 6" xfId="32317"/>
    <cellStyle name="Процентный 5 12 2 6 2" xfId="32318"/>
    <cellStyle name="Процентный 5 12 2 7" xfId="32319"/>
    <cellStyle name="Процентный 5 12 2 7 2" xfId="32320"/>
    <cellStyle name="Процентный 5 12 2 8" xfId="32321"/>
    <cellStyle name="Процентный 5 12 2 8 2" xfId="32322"/>
    <cellStyle name="Процентный 5 12 2 9" xfId="32323"/>
    <cellStyle name="Процентный 5 12 2 9 2" xfId="32324"/>
    <cellStyle name="Процентный 5 12 3" xfId="32325"/>
    <cellStyle name="Процентный 5 12 3 10" xfId="32326"/>
    <cellStyle name="Процентный 5 12 3 2" xfId="32327"/>
    <cellStyle name="Процентный 5 12 3 2 2" xfId="32328"/>
    <cellStyle name="Процентный 5 12 3 2 2 2" xfId="32329"/>
    <cellStyle name="Процентный 5 12 3 2 3" xfId="32330"/>
    <cellStyle name="Процентный 5 12 3 2 3 2" xfId="32331"/>
    <cellStyle name="Процентный 5 12 3 2 4" xfId="32332"/>
    <cellStyle name="Процентный 5 12 3 2 4 2" xfId="32333"/>
    <cellStyle name="Процентный 5 12 3 2 5" xfId="32334"/>
    <cellStyle name="Процентный 5 12 3 2 5 2" xfId="32335"/>
    <cellStyle name="Процентный 5 12 3 2 6" xfId="32336"/>
    <cellStyle name="Процентный 5 12 3 3" xfId="32337"/>
    <cellStyle name="Процентный 5 12 3 3 2" xfId="32338"/>
    <cellStyle name="Процентный 5 12 3 3 2 2" xfId="32339"/>
    <cellStyle name="Процентный 5 12 3 3 3" xfId="32340"/>
    <cellStyle name="Процентный 5 12 3 3 3 2" xfId="32341"/>
    <cellStyle name="Процентный 5 12 3 3 4" xfId="32342"/>
    <cellStyle name="Процентный 5 12 3 3 4 2" xfId="32343"/>
    <cellStyle name="Процентный 5 12 3 3 5" xfId="32344"/>
    <cellStyle name="Процентный 5 12 3 4" xfId="32345"/>
    <cellStyle name="Процентный 5 12 3 4 2" xfId="32346"/>
    <cellStyle name="Процентный 5 12 3 5" xfId="32347"/>
    <cellStyle name="Процентный 5 12 3 5 2" xfId="32348"/>
    <cellStyle name="Процентный 5 12 3 6" xfId="32349"/>
    <cellStyle name="Процентный 5 12 3 6 2" xfId="32350"/>
    <cellStyle name="Процентный 5 12 3 7" xfId="32351"/>
    <cellStyle name="Процентный 5 12 3 7 2" xfId="32352"/>
    <cellStyle name="Процентный 5 12 3 8" xfId="32353"/>
    <cellStyle name="Процентный 5 12 3 8 2" xfId="32354"/>
    <cellStyle name="Процентный 5 12 3 9" xfId="32355"/>
    <cellStyle name="Процентный 5 12 3 9 2" xfId="32356"/>
    <cellStyle name="Процентный 5 12 4" xfId="32357"/>
    <cellStyle name="Процентный 5 12 4 2" xfId="32358"/>
    <cellStyle name="Процентный 5 12 4 2 2" xfId="32359"/>
    <cellStyle name="Процентный 5 12 4 3" xfId="32360"/>
    <cellStyle name="Процентный 5 12 4 3 2" xfId="32361"/>
    <cellStyle name="Процентный 5 12 4 4" xfId="32362"/>
    <cellStyle name="Процентный 5 12 4 4 2" xfId="32363"/>
    <cellStyle name="Процентный 5 12 4 5" xfId="32364"/>
    <cellStyle name="Процентный 5 12 4 5 2" xfId="32365"/>
    <cellStyle name="Процентный 5 12 4 6" xfId="32366"/>
    <cellStyle name="Процентный 5 12 5" xfId="32367"/>
    <cellStyle name="Процентный 5 12 5 2" xfId="32368"/>
    <cellStyle name="Процентный 5 12 5 2 2" xfId="32369"/>
    <cellStyle name="Процентный 5 12 5 3" xfId="32370"/>
    <cellStyle name="Процентный 5 12 5 3 2" xfId="32371"/>
    <cellStyle name="Процентный 5 12 5 4" xfId="32372"/>
    <cellStyle name="Процентный 5 12 5 4 2" xfId="32373"/>
    <cellStyle name="Процентный 5 12 5 5" xfId="32374"/>
    <cellStyle name="Процентный 5 12 6" xfId="32375"/>
    <cellStyle name="Процентный 5 12 6 2" xfId="32376"/>
    <cellStyle name="Процентный 5 12 7" xfId="32377"/>
    <cellStyle name="Процентный 5 12 7 2" xfId="32378"/>
    <cellStyle name="Процентный 5 12 8" xfId="32379"/>
    <cellStyle name="Процентный 5 12 8 2" xfId="32380"/>
    <cellStyle name="Процентный 5 12 9" xfId="32381"/>
    <cellStyle name="Процентный 5 12 9 2" xfId="32382"/>
    <cellStyle name="Процентный 5 13" xfId="32383"/>
    <cellStyle name="Процентный 5 13 10" xfId="32384"/>
    <cellStyle name="Процентный 5 13 10 2" xfId="32385"/>
    <cellStyle name="Процентный 5 13 11" xfId="32386"/>
    <cellStyle name="Процентный 5 13 11 2" xfId="32387"/>
    <cellStyle name="Процентный 5 13 12" xfId="32388"/>
    <cellStyle name="Процентный 5 13 2" xfId="32389"/>
    <cellStyle name="Процентный 5 13 2 10" xfId="32390"/>
    <cellStyle name="Процентный 5 13 2 10 2" xfId="32391"/>
    <cellStyle name="Процентный 5 13 2 11" xfId="32392"/>
    <cellStyle name="Процентный 5 13 2 2" xfId="32393"/>
    <cellStyle name="Процентный 5 13 2 2 10" xfId="32394"/>
    <cellStyle name="Процентный 5 13 2 2 2" xfId="32395"/>
    <cellStyle name="Процентный 5 13 2 2 2 2" xfId="32396"/>
    <cellStyle name="Процентный 5 13 2 2 2 2 2" xfId="32397"/>
    <cellStyle name="Процентный 5 13 2 2 2 3" xfId="32398"/>
    <cellStyle name="Процентный 5 13 2 2 2 3 2" xfId="32399"/>
    <cellStyle name="Процентный 5 13 2 2 2 4" xfId="32400"/>
    <cellStyle name="Процентный 5 13 2 2 2 4 2" xfId="32401"/>
    <cellStyle name="Процентный 5 13 2 2 2 5" xfId="32402"/>
    <cellStyle name="Процентный 5 13 2 2 2 5 2" xfId="32403"/>
    <cellStyle name="Процентный 5 13 2 2 2 6" xfId="32404"/>
    <cellStyle name="Процентный 5 13 2 2 3" xfId="32405"/>
    <cellStyle name="Процентный 5 13 2 2 3 2" xfId="32406"/>
    <cellStyle name="Процентный 5 13 2 2 3 2 2" xfId="32407"/>
    <cellStyle name="Процентный 5 13 2 2 3 3" xfId="32408"/>
    <cellStyle name="Процентный 5 13 2 2 3 3 2" xfId="32409"/>
    <cellStyle name="Процентный 5 13 2 2 3 4" xfId="32410"/>
    <cellStyle name="Процентный 5 13 2 2 3 4 2" xfId="32411"/>
    <cellStyle name="Процентный 5 13 2 2 3 5" xfId="32412"/>
    <cellStyle name="Процентный 5 13 2 2 4" xfId="32413"/>
    <cellStyle name="Процентный 5 13 2 2 4 2" xfId="32414"/>
    <cellStyle name="Процентный 5 13 2 2 5" xfId="32415"/>
    <cellStyle name="Процентный 5 13 2 2 5 2" xfId="32416"/>
    <cellStyle name="Процентный 5 13 2 2 6" xfId="32417"/>
    <cellStyle name="Процентный 5 13 2 2 6 2" xfId="32418"/>
    <cellStyle name="Процентный 5 13 2 2 7" xfId="32419"/>
    <cellStyle name="Процентный 5 13 2 2 7 2" xfId="32420"/>
    <cellStyle name="Процентный 5 13 2 2 8" xfId="32421"/>
    <cellStyle name="Процентный 5 13 2 2 8 2" xfId="32422"/>
    <cellStyle name="Процентный 5 13 2 2 9" xfId="32423"/>
    <cellStyle name="Процентный 5 13 2 2 9 2" xfId="32424"/>
    <cellStyle name="Процентный 5 13 2 3" xfId="32425"/>
    <cellStyle name="Процентный 5 13 2 3 2" xfId="32426"/>
    <cellStyle name="Процентный 5 13 2 3 2 2" xfId="32427"/>
    <cellStyle name="Процентный 5 13 2 3 3" xfId="32428"/>
    <cellStyle name="Процентный 5 13 2 3 3 2" xfId="32429"/>
    <cellStyle name="Процентный 5 13 2 3 4" xfId="32430"/>
    <cellStyle name="Процентный 5 13 2 3 4 2" xfId="32431"/>
    <cellStyle name="Процентный 5 13 2 3 5" xfId="32432"/>
    <cellStyle name="Процентный 5 13 2 3 5 2" xfId="32433"/>
    <cellStyle name="Процентный 5 13 2 3 6" xfId="32434"/>
    <cellStyle name="Процентный 5 13 2 4" xfId="32435"/>
    <cellStyle name="Процентный 5 13 2 4 2" xfId="32436"/>
    <cellStyle name="Процентный 5 13 2 4 2 2" xfId="32437"/>
    <cellStyle name="Процентный 5 13 2 4 3" xfId="32438"/>
    <cellStyle name="Процентный 5 13 2 4 3 2" xfId="32439"/>
    <cellStyle name="Процентный 5 13 2 4 4" xfId="32440"/>
    <cellStyle name="Процентный 5 13 2 4 4 2" xfId="32441"/>
    <cellStyle name="Процентный 5 13 2 4 5" xfId="32442"/>
    <cellStyle name="Процентный 5 13 2 5" xfId="32443"/>
    <cellStyle name="Процентный 5 13 2 5 2" xfId="32444"/>
    <cellStyle name="Процентный 5 13 2 6" xfId="32445"/>
    <cellStyle name="Процентный 5 13 2 6 2" xfId="32446"/>
    <cellStyle name="Процентный 5 13 2 7" xfId="32447"/>
    <cellStyle name="Процентный 5 13 2 7 2" xfId="32448"/>
    <cellStyle name="Процентный 5 13 2 8" xfId="32449"/>
    <cellStyle name="Процентный 5 13 2 8 2" xfId="32450"/>
    <cellStyle name="Процентный 5 13 2 9" xfId="32451"/>
    <cellStyle name="Процентный 5 13 2 9 2" xfId="32452"/>
    <cellStyle name="Процентный 5 13 3" xfId="32453"/>
    <cellStyle name="Процентный 5 13 3 10" xfId="32454"/>
    <cellStyle name="Процентный 5 13 3 2" xfId="32455"/>
    <cellStyle name="Процентный 5 13 3 2 2" xfId="32456"/>
    <cellStyle name="Процентный 5 13 3 2 2 2" xfId="32457"/>
    <cellStyle name="Процентный 5 13 3 2 3" xfId="32458"/>
    <cellStyle name="Процентный 5 13 3 2 3 2" xfId="32459"/>
    <cellStyle name="Процентный 5 13 3 2 4" xfId="32460"/>
    <cellStyle name="Процентный 5 13 3 2 4 2" xfId="32461"/>
    <cellStyle name="Процентный 5 13 3 2 5" xfId="32462"/>
    <cellStyle name="Процентный 5 13 3 2 5 2" xfId="32463"/>
    <cellStyle name="Процентный 5 13 3 2 6" xfId="32464"/>
    <cellStyle name="Процентный 5 13 3 3" xfId="32465"/>
    <cellStyle name="Процентный 5 13 3 3 2" xfId="32466"/>
    <cellStyle name="Процентный 5 13 3 3 2 2" xfId="32467"/>
    <cellStyle name="Процентный 5 13 3 3 3" xfId="32468"/>
    <cellStyle name="Процентный 5 13 3 3 3 2" xfId="32469"/>
    <cellStyle name="Процентный 5 13 3 3 4" xfId="32470"/>
    <cellStyle name="Процентный 5 13 3 3 4 2" xfId="32471"/>
    <cellStyle name="Процентный 5 13 3 3 5" xfId="32472"/>
    <cellStyle name="Процентный 5 13 3 4" xfId="32473"/>
    <cellStyle name="Процентный 5 13 3 4 2" xfId="32474"/>
    <cellStyle name="Процентный 5 13 3 5" xfId="32475"/>
    <cellStyle name="Процентный 5 13 3 5 2" xfId="32476"/>
    <cellStyle name="Процентный 5 13 3 6" xfId="32477"/>
    <cellStyle name="Процентный 5 13 3 6 2" xfId="32478"/>
    <cellStyle name="Процентный 5 13 3 7" xfId="32479"/>
    <cellStyle name="Процентный 5 13 3 7 2" xfId="32480"/>
    <cellStyle name="Процентный 5 13 3 8" xfId="32481"/>
    <cellStyle name="Процентный 5 13 3 8 2" xfId="32482"/>
    <cellStyle name="Процентный 5 13 3 9" xfId="32483"/>
    <cellStyle name="Процентный 5 13 3 9 2" xfId="32484"/>
    <cellStyle name="Процентный 5 13 4" xfId="32485"/>
    <cellStyle name="Процентный 5 13 4 2" xfId="32486"/>
    <cellStyle name="Процентный 5 13 4 2 2" xfId="32487"/>
    <cellStyle name="Процентный 5 13 4 3" xfId="32488"/>
    <cellStyle name="Процентный 5 13 4 3 2" xfId="32489"/>
    <cellStyle name="Процентный 5 13 4 4" xfId="32490"/>
    <cellStyle name="Процентный 5 13 4 4 2" xfId="32491"/>
    <cellStyle name="Процентный 5 13 4 5" xfId="32492"/>
    <cellStyle name="Процентный 5 13 4 5 2" xfId="32493"/>
    <cellStyle name="Процентный 5 13 4 6" xfId="32494"/>
    <cellStyle name="Процентный 5 13 5" xfId="32495"/>
    <cellStyle name="Процентный 5 13 5 2" xfId="32496"/>
    <cellStyle name="Процентный 5 13 5 2 2" xfId="32497"/>
    <cellStyle name="Процентный 5 13 5 3" xfId="32498"/>
    <cellStyle name="Процентный 5 13 5 3 2" xfId="32499"/>
    <cellStyle name="Процентный 5 13 5 4" xfId="32500"/>
    <cellStyle name="Процентный 5 13 5 4 2" xfId="32501"/>
    <cellStyle name="Процентный 5 13 5 5" xfId="32502"/>
    <cellStyle name="Процентный 5 13 6" xfId="32503"/>
    <cellStyle name="Процентный 5 13 6 2" xfId="32504"/>
    <cellStyle name="Процентный 5 13 7" xfId="32505"/>
    <cellStyle name="Процентный 5 13 7 2" xfId="32506"/>
    <cellStyle name="Процентный 5 13 8" xfId="32507"/>
    <cellStyle name="Процентный 5 13 8 2" xfId="32508"/>
    <cellStyle name="Процентный 5 13 9" xfId="32509"/>
    <cellStyle name="Процентный 5 13 9 2" xfId="32510"/>
    <cellStyle name="Процентный 5 14" xfId="32511"/>
    <cellStyle name="Процентный 5 14 10" xfId="32512"/>
    <cellStyle name="Процентный 5 14 10 2" xfId="32513"/>
    <cellStyle name="Процентный 5 14 11" xfId="32514"/>
    <cellStyle name="Процентный 5 14 11 2" xfId="32515"/>
    <cellStyle name="Процентный 5 14 12" xfId="32516"/>
    <cellStyle name="Процентный 5 14 2" xfId="32517"/>
    <cellStyle name="Процентный 5 14 2 10" xfId="32518"/>
    <cellStyle name="Процентный 5 14 2 10 2" xfId="32519"/>
    <cellStyle name="Процентный 5 14 2 11" xfId="32520"/>
    <cellStyle name="Процентный 5 14 2 2" xfId="32521"/>
    <cellStyle name="Процентный 5 14 2 2 10" xfId="32522"/>
    <cellStyle name="Процентный 5 14 2 2 2" xfId="32523"/>
    <cellStyle name="Процентный 5 14 2 2 2 2" xfId="32524"/>
    <cellStyle name="Процентный 5 14 2 2 2 2 2" xfId="32525"/>
    <cellStyle name="Процентный 5 14 2 2 2 3" xfId="32526"/>
    <cellStyle name="Процентный 5 14 2 2 2 3 2" xfId="32527"/>
    <cellStyle name="Процентный 5 14 2 2 2 4" xfId="32528"/>
    <cellStyle name="Процентный 5 14 2 2 2 4 2" xfId="32529"/>
    <cellStyle name="Процентный 5 14 2 2 2 5" xfId="32530"/>
    <cellStyle name="Процентный 5 14 2 2 2 5 2" xfId="32531"/>
    <cellStyle name="Процентный 5 14 2 2 2 6" xfId="32532"/>
    <cellStyle name="Процентный 5 14 2 2 3" xfId="32533"/>
    <cellStyle name="Процентный 5 14 2 2 3 2" xfId="32534"/>
    <cellStyle name="Процентный 5 14 2 2 3 2 2" xfId="32535"/>
    <cellStyle name="Процентный 5 14 2 2 3 3" xfId="32536"/>
    <cellStyle name="Процентный 5 14 2 2 3 3 2" xfId="32537"/>
    <cellStyle name="Процентный 5 14 2 2 3 4" xfId="32538"/>
    <cellStyle name="Процентный 5 14 2 2 3 4 2" xfId="32539"/>
    <cellStyle name="Процентный 5 14 2 2 3 5" xfId="32540"/>
    <cellStyle name="Процентный 5 14 2 2 4" xfId="32541"/>
    <cellStyle name="Процентный 5 14 2 2 4 2" xfId="32542"/>
    <cellStyle name="Процентный 5 14 2 2 5" xfId="32543"/>
    <cellStyle name="Процентный 5 14 2 2 5 2" xfId="32544"/>
    <cellStyle name="Процентный 5 14 2 2 6" xfId="32545"/>
    <cellStyle name="Процентный 5 14 2 2 6 2" xfId="32546"/>
    <cellStyle name="Процентный 5 14 2 2 7" xfId="32547"/>
    <cellStyle name="Процентный 5 14 2 2 7 2" xfId="32548"/>
    <cellStyle name="Процентный 5 14 2 2 8" xfId="32549"/>
    <cellStyle name="Процентный 5 14 2 2 8 2" xfId="32550"/>
    <cellStyle name="Процентный 5 14 2 2 9" xfId="32551"/>
    <cellStyle name="Процентный 5 14 2 2 9 2" xfId="32552"/>
    <cellStyle name="Процентный 5 14 2 3" xfId="32553"/>
    <cellStyle name="Процентный 5 14 2 3 2" xfId="32554"/>
    <cellStyle name="Процентный 5 14 2 3 2 2" xfId="32555"/>
    <cellStyle name="Процентный 5 14 2 3 3" xfId="32556"/>
    <cellStyle name="Процентный 5 14 2 3 3 2" xfId="32557"/>
    <cellStyle name="Процентный 5 14 2 3 4" xfId="32558"/>
    <cellStyle name="Процентный 5 14 2 3 4 2" xfId="32559"/>
    <cellStyle name="Процентный 5 14 2 3 5" xfId="32560"/>
    <cellStyle name="Процентный 5 14 2 3 5 2" xfId="32561"/>
    <cellStyle name="Процентный 5 14 2 3 6" xfId="32562"/>
    <cellStyle name="Процентный 5 14 2 4" xfId="32563"/>
    <cellStyle name="Процентный 5 14 2 4 2" xfId="32564"/>
    <cellStyle name="Процентный 5 14 2 4 2 2" xfId="32565"/>
    <cellStyle name="Процентный 5 14 2 4 3" xfId="32566"/>
    <cellStyle name="Процентный 5 14 2 4 3 2" xfId="32567"/>
    <cellStyle name="Процентный 5 14 2 4 4" xfId="32568"/>
    <cellStyle name="Процентный 5 14 2 4 4 2" xfId="32569"/>
    <cellStyle name="Процентный 5 14 2 4 5" xfId="32570"/>
    <cellStyle name="Процентный 5 14 2 5" xfId="32571"/>
    <cellStyle name="Процентный 5 14 2 5 2" xfId="32572"/>
    <cellStyle name="Процентный 5 14 2 6" xfId="32573"/>
    <cellStyle name="Процентный 5 14 2 6 2" xfId="32574"/>
    <cellStyle name="Процентный 5 14 2 7" xfId="32575"/>
    <cellStyle name="Процентный 5 14 2 7 2" xfId="32576"/>
    <cellStyle name="Процентный 5 14 2 8" xfId="32577"/>
    <cellStyle name="Процентный 5 14 2 8 2" xfId="32578"/>
    <cellStyle name="Процентный 5 14 2 9" xfId="32579"/>
    <cellStyle name="Процентный 5 14 2 9 2" xfId="32580"/>
    <cellStyle name="Процентный 5 14 3" xfId="32581"/>
    <cellStyle name="Процентный 5 14 3 10" xfId="32582"/>
    <cellStyle name="Процентный 5 14 3 2" xfId="32583"/>
    <cellStyle name="Процентный 5 14 3 2 2" xfId="32584"/>
    <cellStyle name="Процентный 5 14 3 2 2 2" xfId="32585"/>
    <cellStyle name="Процентный 5 14 3 2 3" xfId="32586"/>
    <cellStyle name="Процентный 5 14 3 2 3 2" xfId="32587"/>
    <cellStyle name="Процентный 5 14 3 2 4" xfId="32588"/>
    <cellStyle name="Процентный 5 14 3 2 4 2" xfId="32589"/>
    <cellStyle name="Процентный 5 14 3 2 5" xfId="32590"/>
    <cellStyle name="Процентный 5 14 3 2 5 2" xfId="32591"/>
    <cellStyle name="Процентный 5 14 3 2 6" xfId="32592"/>
    <cellStyle name="Процентный 5 14 3 3" xfId="32593"/>
    <cellStyle name="Процентный 5 14 3 3 2" xfId="32594"/>
    <cellStyle name="Процентный 5 14 3 3 2 2" xfId="32595"/>
    <cellStyle name="Процентный 5 14 3 3 3" xfId="32596"/>
    <cellStyle name="Процентный 5 14 3 3 3 2" xfId="32597"/>
    <cellStyle name="Процентный 5 14 3 3 4" xfId="32598"/>
    <cellStyle name="Процентный 5 14 3 3 4 2" xfId="32599"/>
    <cellStyle name="Процентный 5 14 3 3 5" xfId="32600"/>
    <cellStyle name="Процентный 5 14 3 4" xfId="32601"/>
    <cellStyle name="Процентный 5 14 3 4 2" xfId="32602"/>
    <cellStyle name="Процентный 5 14 3 5" xfId="32603"/>
    <cellStyle name="Процентный 5 14 3 5 2" xfId="32604"/>
    <cellStyle name="Процентный 5 14 3 6" xfId="32605"/>
    <cellStyle name="Процентный 5 14 3 6 2" xfId="32606"/>
    <cellStyle name="Процентный 5 14 3 7" xfId="32607"/>
    <cellStyle name="Процентный 5 14 3 7 2" xfId="32608"/>
    <cellStyle name="Процентный 5 14 3 8" xfId="32609"/>
    <cellStyle name="Процентный 5 14 3 8 2" xfId="32610"/>
    <cellStyle name="Процентный 5 14 3 9" xfId="32611"/>
    <cellStyle name="Процентный 5 14 3 9 2" xfId="32612"/>
    <cellStyle name="Процентный 5 14 4" xfId="32613"/>
    <cellStyle name="Процентный 5 14 4 2" xfId="32614"/>
    <cellStyle name="Процентный 5 14 4 2 2" xfId="32615"/>
    <cellStyle name="Процентный 5 14 4 3" xfId="32616"/>
    <cellStyle name="Процентный 5 14 4 3 2" xfId="32617"/>
    <cellStyle name="Процентный 5 14 4 4" xfId="32618"/>
    <cellStyle name="Процентный 5 14 4 4 2" xfId="32619"/>
    <cellStyle name="Процентный 5 14 4 5" xfId="32620"/>
    <cellStyle name="Процентный 5 14 4 5 2" xfId="32621"/>
    <cellStyle name="Процентный 5 14 4 6" xfId="32622"/>
    <cellStyle name="Процентный 5 14 5" xfId="32623"/>
    <cellStyle name="Процентный 5 14 5 2" xfId="32624"/>
    <cellStyle name="Процентный 5 14 5 2 2" xfId="32625"/>
    <cellStyle name="Процентный 5 14 5 3" xfId="32626"/>
    <cellStyle name="Процентный 5 14 5 3 2" xfId="32627"/>
    <cellStyle name="Процентный 5 14 5 4" xfId="32628"/>
    <cellStyle name="Процентный 5 14 5 4 2" xfId="32629"/>
    <cellStyle name="Процентный 5 14 5 5" xfId="32630"/>
    <cellStyle name="Процентный 5 14 6" xfId="32631"/>
    <cellStyle name="Процентный 5 14 6 2" xfId="32632"/>
    <cellStyle name="Процентный 5 14 7" xfId="32633"/>
    <cellStyle name="Процентный 5 14 7 2" xfId="32634"/>
    <cellStyle name="Процентный 5 14 8" xfId="32635"/>
    <cellStyle name="Процентный 5 14 8 2" xfId="32636"/>
    <cellStyle name="Процентный 5 14 9" xfId="32637"/>
    <cellStyle name="Процентный 5 14 9 2" xfId="32638"/>
    <cellStyle name="Процентный 5 15" xfId="32639"/>
    <cellStyle name="Процентный 5 15 10" xfId="32640"/>
    <cellStyle name="Процентный 5 15 10 2" xfId="32641"/>
    <cellStyle name="Процентный 5 15 11" xfId="32642"/>
    <cellStyle name="Процентный 5 15 11 2" xfId="32643"/>
    <cellStyle name="Процентный 5 15 12" xfId="32644"/>
    <cellStyle name="Процентный 5 15 2" xfId="32645"/>
    <cellStyle name="Процентный 5 15 2 10" xfId="32646"/>
    <cellStyle name="Процентный 5 15 2 10 2" xfId="32647"/>
    <cellStyle name="Процентный 5 15 2 11" xfId="32648"/>
    <cellStyle name="Процентный 5 15 2 2" xfId="32649"/>
    <cellStyle name="Процентный 5 15 2 2 10" xfId="32650"/>
    <cellStyle name="Процентный 5 15 2 2 2" xfId="32651"/>
    <cellStyle name="Процентный 5 15 2 2 2 2" xfId="32652"/>
    <cellStyle name="Процентный 5 15 2 2 2 2 2" xfId="32653"/>
    <cellStyle name="Процентный 5 15 2 2 2 3" xfId="32654"/>
    <cellStyle name="Процентный 5 15 2 2 2 3 2" xfId="32655"/>
    <cellStyle name="Процентный 5 15 2 2 2 4" xfId="32656"/>
    <cellStyle name="Процентный 5 15 2 2 2 4 2" xfId="32657"/>
    <cellStyle name="Процентный 5 15 2 2 2 5" xfId="32658"/>
    <cellStyle name="Процентный 5 15 2 2 2 5 2" xfId="32659"/>
    <cellStyle name="Процентный 5 15 2 2 2 6" xfId="32660"/>
    <cellStyle name="Процентный 5 15 2 2 3" xfId="32661"/>
    <cellStyle name="Процентный 5 15 2 2 3 2" xfId="32662"/>
    <cellStyle name="Процентный 5 15 2 2 3 2 2" xfId="32663"/>
    <cellStyle name="Процентный 5 15 2 2 3 3" xfId="32664"/>
    <cellStyle name="Процентный 5 15 2 2 3 3 2" xfId="32665"/>
    <cellStyle name="Процентный 5 15 2 2 3 4" xfId="32666"/>
    <cellStyle name="Процентный 5 15 2 2 3 4 2" xfId="32667"/>
    <cellStyle name="Процентный 5 15 2 2 3 5" xfId="32668"/>
    <cellStyle name="Процентный 5 15 2 2 4" xfId="32669"/>
    <cellStyle name="Процентный 5 15 2 2 4 2" xfId="32670"/>
    <cellStyle name="Процентный 5 15 2 2 5" xfId="32671"/>
    <cellStyle name="Процентный 5 15 2 2 5 2" xfId="32672"/>
    <cellStyle name="Процентный 5 15 2 2 6" xfId="32673"/>
    <cellStyle name="Процентный 5 15 2 2 6 2" xfId="32674"/>
    <cellStyle name="Процентный 5 15 2 2 7" xfId="32675"/>
    <cellStyle name="Процентный 5 15 2 2 7 2" xfId="32676"/>
    <cellStyle name="Процентный 5 15 2 2 8" xfId="32677"/>
    <cellStyle name="Процентный 5 15 2 2 8 2" xfId="32678"/>
    <cellStyle name="Процентный 5 15 2 2 9" xfId="32679"/>
    <cellStyle name="Процентный 5 15 2 2 9 2" xfId="32680"/>
    <cellStyle name="Процентный 5 15 2 3" xfId="32681"/>
    <cellStyle name="Процентный 5 15 2 3 2" xfId="32682"/>
    <cellStyle name="Процентный 5 15 2 3 2 2" xfId="32683"/>
    <cellStyle name="Процентный 5 15 2 3 3" xfId="32684"/>
    <cellStyle name="Процентный 5 15 2 3 3 2" xfId="32685"/>
    <cellStyle name="Процентный 5 15 2 3 4" xfId="32686"/>
    <cellStyle name="Процентный 5 15 2 3 4 2" xfId="32687"/>
    <cellStyle name="Процентный 5 15 2 3 5" xfId="32688"/>
    <cellStyle name="Процентный 5 15 2 3 5 2" xfId="32689"/>
    <cellStyle name="Процентный 5 15 2 3 6" xfId="32690"/>
    <cellStyle name="Процентный 5 15 2 4" xfId="32691"/>
    <cellStyle name="Процентный 5 15 2 4 2" xfId="32692"/>
    <cellStyle name="Процентный 5 15 2 4 2 2" xfId="32693"/>
    <cellStyle name="Процентный 5 15 2 4 3" xfId="32694"/>
    <cellStyle name="Процентный 5 15 2 4 3 2" xfId="32695"/>
    <cellStyle name="Процентный 5 15 2 4 4" xfId="32696"/>
    <cellStyle name="Процентный 5 15 2 4 4 2" xfId="32697"/>
    <cellStyle name="Процентный 5 15 2 4 5" xfId="32698"/>
    <cellStyle name="Процентный 5 15 2 5" xfId="32699"/>
    <cellStyle name="Процентный 5 15 2 5 2" xfId="32700"/>
    <cellStyle name="Процентный 5 15 2 6" xfId="32701"/>
    <cellStyle name="Процентный 5 15 2 6 2" xfId="32702"/>
    <cellStyle name="Процентный 5 15 2 7" xfId="32703"/>
    <cellStyle name="Процентный 5 15 2 7 2" xfId="32704"/>
    <cellStyle name="Процентный 5 15 2 8" xfId="32705"/>
    <cellStyle name="Процентный 5 15 2 8 2" xfId="32706"/>
    <cellStyle name="Процентный 5 15 2 9" xfId="32707"/>
    <cellStyle name="Процентный 5 15 2 9 2" xfId="32708"/>
    <cellStyle name="Процентный 5 15 3" xfId="32709"/>
    <cellStyle name="Процентный 5 15 3 10" xfId="32710"/>
    <cellStyle name="Процентный 5 15 3 2" xfId="32711"/>
    <cellStyle name="Процентный 5 15 3 2 2" xfId="32712"/>
    <cellStyle name="Процентный 5 15 3 2 2 2" xfId="32713"/>
    <cellStyle name="Процентный 5 15 3 2 3" xfId="32714"/>
    <cellStyle name="Процентный 5 15 3 2 3 2" xfId="32715"/>
    <cellStyle name="Процентный 5 15 3 2 4" xfId="32716"/>
    <cellStyle name="Процентный 5 15 3 2 4 2" xfId="32717"/>
    <cellStyle name="Процентный 5 15 3 2 5" xfId="32718"/>
    <cellStyle name="Процентный 5 15 3 2 5 2" xfId="32719"/>
    <cellStyle name="Процентный 5 15 3 2 6" xfId="32720"/>
    <cellStyle name="Процентный 5 15 3 3" xfId="32721"/>
    <cellStyle name="Процентный 5 15 3 3 2" xfId="32722"/>
    <cellStyle name="Процентный 5 15 3 3 2 2" xfId="32723"/>
    <cellStyle name="Процентный 5 15 3 3 3" xfId="32724"/>
    <cellStyle name="Процентный 5 15 3 3 3 2" xfId="32725"/>
    <cellStyle name="Процентный 5 15 3 3 4" xfId="32726"/>
    <cellStyle name="Процентный 5 15 3 3 4 2" xfId="32727"/>
    <cellStyle name="Процентный 5 15 3 3 5" xfId="32728"/>
    <cellStyle name="Процентный 5 15 3 4" xfId="32729"/>
    <cellStyle name="Процентный 5 15 3 4 2" xfId="32730"/>
    <cellStyle name="Процентный 5 15 3 5" xfId="32731"/>
    <cellStyle name="Процентный 5 15 3 5 2" xfId="32732"/>
    <cellStyle name="Процентный 5 15 3 6" xfId="32733"/>
    <cellStyle name="Процентный 5 15 3 6 2" xfId="32734"/>
    <cellStyle name="Процентный 5 15 3 7" xfId="32735"/>
    <cellStyle name="Процентный 5 15 3 7 2" xfId="32736"/>
    <cellStyle name="Процентный 5 15 3 8" xfId="32737"/>
    <cellStyle name="Процентный 5 15 3 8 2" xfId="32738"/>
    <cellStyle name="Процентный 5 15 3 9" xfId="32739"/>
    <cellStyle name="Процентный 5 15 3 9 2" xfId="32740"/>
    <cellStyle name="Процентный 5 15 4" xfId="32741"/>
    <cellStyle name="Процентный 5 15 4 2" xfId="32742"/>
    <cellStyle name="Процентный 5 15 4 2 2" xfId="32743"/>
    <cellStyle name="Процентный 5 15 4 3" xfId="32744"/>
    <cellStyle name="Процентный 5 15 4 3 2" xfId="32745"/>
    <cellStyle name="Процентный 5 15 4 4" xfId="32746"/>
    <cellStyle name="Процентный 5 15 4 4 2" xfId="32747"/>
    <cellStyle name="Процентный 5 15 4 5" xfId="32748"/>
    <cellStyle name="Процентный 5 15 4 5 2" xfId="32749"/>
    <cellStyle name="Процентный 5 15 4 6" xfId="32750"/>
    <cellStyle name="Процентный 5 15 5" xfId="32751"/>
    <cellStyle name="Процентный 5 15 5 2" xfId="32752"/>
    <cellStyle name="Процентный 5 15 5 2 2" xfId="32753"/>
    <cellStyle name="Процентный 5 15 5 3" xfId="32754"/>
    <cellStyle name="Процентный 5 15 5 3 2" xfId="32755"/>
    <cellStyle name="Процентный 5 15 5 4" xfId="32756"/>
    <cellStyle name="Процентный 5 15 5 4 2" xfId="32757"/>
    <cellStyle name="Процентный 5 15 5 5" xfId="32758"/>
    <cellStyle name="Процентный 5 15 6" xfId="32759"/>
    <cellStyle name="Процентный 5 15 6 2" xfId="32760"/>
    <cellStyle name="Процентный 5 15 7" xfId="32761"/>
    <cellStyle name="Процентный 5 15 7 2" xfId="32762"/>
    <cellStyle name="Процентный 5 15 8" xfId="32763"/>
    <cellStyle name="Процентный 5 15 8 2" xfId="32764"/>
    <cellStyle name="Процентный 5 15 9" xfId="32765"/>
    <cellStyle name="Процентный 5 15 9 2" xfId="32766"/>
    <cellStyle name="Процентный 5 16" xfId="32767"/>
    <cellStyle name="Процентный 5 16 10" xfId="32768"/>
    <cellStyle name="Процентный 5 16 10 2" xfId="32769"/>
    <cellStyle name="Процентный 5 16 11" xfId="32770"/>
    <cellStyle name="Процентный 5 16 2" xfId="32771"/>
    <cellStyle name="Процентный 5 16 2 10" xfId="32772"/>
    <cellStyle name="Процентный 5 16 2 2" xfId="32773"/>
    <cellStyle name="Процентный 5 16 2 2 2" xfId="32774"/>
    <cellStyle name="Процентный 5 16 2 2 2 2" xfId="32775"/>
    <cellStyle name="Процентный 5 16 2 2 3" xfId="32776"/>
    <cellStyle name="Процентный 5 16 2 2 3 2" xfId="32777"/>
    <cellStyle name="Процентный 5 16 2 2 4" xfId="32778"/>
    <cellStyle name="Процентный 5 16 2 2 4 2" xfId="32779"/>
    <cellStyle name="Процентный 5 16 2 2 5" xfId="32780"/>
    <cellStyle name="Процентный 5 16 2 2 5 2" xfId="32781"/>
    <cellStyle name="Процентный 5 16 2 2 6" xfId="32782"/>
    <cellStyle name="Процентный 5 16 2 3" xfId="32783"/>
    <cellStyle name="Процентный 5 16 2 3 2" xfId="32784"/>
    <cellStyle name="Процентный 5 16 2 3 2 2" xfId="32785"/>
    <cellStyle name="Процентный 5 16 2 3 3" xfId="32786"/>
    <cellStyle name="Процентный 5 16 2 3 3 2" xfId="32787"/>
    <cellStyle name="Процентный 5 16 2 3 4" xfId="32788"/>
    <cellStyle name="Процентный 5 16 2 3 4 2" xfId="32789"/>
    <cellStyle name="Процентный 5 16 2 3 5" xfId="32790"/>
    <cellStyle name="Процентный 5 16 2 4" xfId="32791"/>
    <cellStyle name="Процентный 5 16 2 4 2" xfId="32792"/>
    <cellStyle name="Процентный 5 16 2 5" xfId="32793"/>
    <cellStyle name="Процентный 5 16 2 5 2" xfId="32794"/>
    <cellStyle name="Процентный 5 16 2 6" xfId="32795"/>
    <cellStyle name="Процентный 5 16 2 6 2" xfId="32796"/>
    <cellStyle name="Процентный 5 16 2 7" xfId="32797"/>
    <cellStyle name="Процентный 5 16 2 7 2" xfId="32798"/>
    <cellStyle name="Процентный 5 16 2 8" xfId="32799"/>
    <cellStyle name="Процентный 5 16 2 8 2" xfId="32800"/>
    <cellStyle name="Процентный 5 16 2 9" xfId="32801"/>
    <cellStyle name="Процентный 5 16 2 9 2" xfId="32802"/>
    <cellStyle name="Процентный 5 16 3" xfId="32803"/>
    <cellStyle name="Процентный 5 16 3 2" xfId="32804"/>
    <cellStyle name="Процентный 5 16 3 2 2" xfId="32805"/>
    <cellStyle name="Процентный 5 16 3 3" xfId="32806"/>
    <cellStyle name="Процентный 5 16 3 3 2" xfId="32807"/>
    <cellStyle name="Процентный 5 16 3 4" xfId="32808"/>
    <cellStyle name="Процентный 5 16 3 4 2" xfId="32809"/>
    <cellStyle name="Процентный 5 16 3 5" xfId="32810"/>
    <cellStyle name="Процентный 5 16 3 5 2" xfId="32811"/>
    <cellStyle name="Процентный 5 16 3 6" xfId="32812"/>
    <cellStyle name="Процентный 5 16 4" xfId="32813"/>
    <cellStyle name="Процентный 5 16 4 2" xfId="32814"/>
    <cellStyle name="Процентный 5 16 4 2 2" xfId="32815"/>
    <cellStyle name="Процентный 5 16 4 3" xfId="32816"/>
    <cellStyle name="Процентный 5 16 4 3 2" xfId="32817"/>
    <cellStyle name="Процентный 5 16 4 4" xfId="32818"/>
    <cellStyle name="Процентный 5 16 4 4 2" xfId="32819"/>
    <cellStyle name="Процентный 5 16 4 5" xfId="32820"/>
    <cellStyle name="Процентный 5 16 5" xfId="32821"/>
    <cellStyle name="Процентный 5 16 5 2" xfId="32822"/>
    <cellStyle name="Процентный 5 16 6" xfId="32823"/>
    <cellStyle name="Процентный 5 16 6 2" xfId="32824"/>
    <cellStyle name="Процентный 5 16 7" xfId="32825"/>
    <cellStyle name="Процентный 5 16 7 2" xfId="32826"/>
    <cellStyle name="Процентный 5 16 8" xfId="32827"/>
    <cellStyle name="Процентный 5 16 8 2" xfId="32828"/>
    <cellStyle name="Процентный 5 16 9" xfId="32829"/>
    <cellStyle name="Процентный 5 16 9 2" xfId="32830"/>
    <cellStyle name="Процентный 5 17" xfId="32831"/>
    <cellStyle name="Процентный 5 17 10" xfId="32832"/>
    <cellStyle name="Процентный 5 17 2" xfId="32833"/>
    <cellStyle name="Процентный 5 17 2 2" xfId="32834"/>
    <cellStyle name="Процентный 5 17 2 2 2" xfId="32835"/>
    <cellStyle name="Процентный 5 17 2 3" xfId="32836"/>
    <cellStyle name="Процентный 5 17 2 3 2" xfId="32837"/>
    <cellStyle name="Процентный 5 17 2 4" xfId="32838"/>
    <cellStyle name="Процентный 5 17 2 4 2" xfId="32839"/>
    <cellStyle name="Процентный 5 17 2 5" xfId="32840"/>
    <cellStyle name="Процентный 5 17 2 5 2" xfId="32841"/>
    <cellStyle name="Процентный 5 17 2 6" xfId="32842"/>
    <cellStyle name="Процентный 5 17 3" xfId="32843"/>
    <cellStyle name="Процентный 5 17 3 2" xfId="32844"/>
    <cellStyle name="Процентный 5 17 3 2 2" xfId="32845"/>
    <cellStyle name="Процентный 5 17 3 3" xfId="32846"/>
    <cellStyle name="Процентный 5 17 3 3 2" xfId="32847"/>
    <cellStyle name="Процентный 5 17 3 4" xfId="32848"/>
    <cellStyle name="Процентный 5 17 3 4 2" xfId="32849"/>
    <cellStyle name="Процентный 5 17 3 5" xfId="32850"/>
    <cellStyle name="Процентный 5 17 4" xfId="32851"/>
    <cellStyle name="Процентный 5 17 4 2" xfId="32852"/>
    <cellStyle name="Процентный 5 17 5" xfId="32853"/>
    <cellStyle name="Процентный 5 17 5 2" xfId="32854"/>
    <cellStyle name="Процентный 5 17 6" xfId="32855"/>
    <cellStyle name="Процентный 5 17 6 2" xfId="32856"/>
    <cellStyle name="Процентный 5 17 7" xfId="32857"/>
    <cellStyle name="Процентный 5 17 7 2" xfId="32858"/>
    <cellStyle name="Процентный 5 17 8" xfId="32859"/>
    <cellStyle name="Процентный 5 17 8 2" xfId="32860"/>
    <cellStyle name="Процентный 5 17 9" xfId="32861"/>
    <cellStyle name="Процентный 5 17 9 2" xfId="32862"/>
    <cellStyle name="Процентный 5 18" xfId="32863"/>
    <cellStyle name="Процентный 5 18 2" xfId="32864"/>
    <cellStyle name="Процентный 5 18 2 2" xfId="32865"/>
    <cellStyle name="Процентный 5 18 2 2 2" xfId="32866"/>
    <cellStyle name="Процентный 5 18 2 3" xfId="32867"/>
    <cellStyle name="Процентный 5 18 2 3 2" xfId="32868"/>
    <cellStyle name="Процентный 5 18 2 4" xfId="32869"/>
    <cellStyle name="Процентный 5 18 2 4 2" xfId="32870"/>
    <cellStyle name="Процентный 5 18 2 5" xfId="32871"/>
    <cellStyle name="Процентный 5 18 2 5 2" xfId="32872"/>
    <cellStyle name="Процентный 5 18 2 6" xfId="32873"/>
    <cellStyle name="Процентный 5 18 3" xfId="32874"/>
    <cellStyle name="Процентный 5 18 3 2" xfId="32875"/>
    <cellStyle name="Процентный 5 18 4" xfId="32876"/>
    <cellStyle name="Процентный 5 18 4 2" xfId="32877"/>
    <cellStyle name="Процентный 5 18 5" xfId="32878"/>
    <cellStyle name="Процентный 5 18 5 2" xfId="32879"/>
    <cellStyle name="Процентный 5 18 6" xfId="32880"/>
    <cellStyle name="Процентный 5 18 6 2" xfId="32881"/>
    <cellStyle name="Процентный 5 18 7" xfId="32882"/>
    <cellStyle name="Процентный 5 19" xfId="32883"/>
    <cellStyle name="Процентный 5 19 2" xfId="32884"/>
    <cellStyle name="Процентный 5 19 2 2" xfId="32885"/>
    <cellStyle name="Процентный 5 19 3" xfId="32886"/>
    <cellStyle name="Процентный 5 19 3 2" xfId="32887"/>
    <cellStyle name="Процентный 5 19 4" xfId="32888"/>
    <cellStyle name="Процентный 5 19 4 2" xfId="32889"/>
    <cellStyle name="Процентный 5 19 5" xfId="32890"/>
    <cellStyle name="Процентный 5 19 5 2" xfId="32891"/>
    <cellStyle name="Процентный 5 19 6" xfId="32892"/>
    <cellStyle name="Процентный 5 2" xfId="32893"/>
    <cellStyle name="Процентный 5 2 10" xfId="32894"/>
    <cellStyle name="Процентный 5 2 10 10" xfId="32895"/>
    <cellStyle name="Процентный 5 2 10 10 2" xfId="32896"/>
    <cellStyle name="Процентный 5 2 10 11" xfId="32897"/>
    <cellStyle name="Процентный 5 2 10 11 2" xfId="32898"/>
    <cellStyle name="Процентный 5 2 10 12" xfId="32899"/>
    <cellStyle name="Процентный 5 2 10 2" xfId="32900"/>
    <cellStyle name="Процентный 5 2 10 2 10" xfId="32901"/>
    <cellStyle name="Процентный 5 2 10 2 10 2" xfId="32902"/>
    <cellStyle name="Процентный 5 2 10 2 11" xfId="32903"/>
    <cellStyle name="Процентный 5 2 10 2 2" xfId="32904"/>
    <cellStyle name="Процентный 5 2 10 2 2 10" xfId="32905"/>
    <cellStyle name="Процентный 5 2 10 2 2 2" xfId="32906"/>
    <cellStyle name="Процентный 5 2 10 2 2 2 2" xfId="32907"/>
    <cellStyle name="Процентный 5 2 10 2 2 2 2 2" xfId="32908"/>
    <cellStyle name="Процентный 5 2 10 2 2 2 3" xfId="32909"/>
    <cellStyle name="Процентный 5 2 10 2 2 2 3 2" xfId="32910"/>
    <cellStyle name="Процентный 5 2 10 2 2 2 4" xfId="32911"/>
    <cellStyle name="Процентный 5 2 10 2 2 2 4 2" xfId="32912"/>
    <cellStyle name="Процентный 5 2 10 2 2 2 5" xfId="32913"/>
    <cellStyle name="Процентный 5 2 10 2 2 2 5 2" xfId="32914"/>
    <cellStyle name="Процентный 5 2 10 2 2 2 6" xfId="32915"/>
    <cellStyle name="Процентный 5 2 10 2 2 3" xfId="32916"/>
    <cellStyle name="Процентный 5 2 10 2 2 3 2" xfId="32917"/>
    <cellStyle name="Процентный 5 2 10 2 2 3 2 2" xfId="32918"/>
    <cellStyle name="Процентный 5 2 10 2 2 3 3" xfId="32919"/>
    <cellStyle name="Процентный 5 2 10 2 2 3 3 2" xfId="32920"/>
    <cellStyle name="Процентный 5 2 10 2 2 3 4" xfId="32921"/>
    <cellStyle name="Процентный 5 2 10 2 2 3 4 2" xfId="32922"/>
    <cellStyle name="Процентный 5 2 10 2 2 3 5" xfId="32923"/>
    <cellStyle name="Процентный 5 2 10 2 2 4" xfId="32924"/>
    <cellStyle name="Процентный 5 2 10 2 2 4 2" xfId="32925"/>
    <cellStyle name="Процентный 5 2 10 2 2 5" xfId="32926"/>
    <cellStyle name="Процентный 5 2 10 2 2 5 2" xfId="32927"/>
    <cellStyle name="Процентный 5 2 10 2 2 6" xfId="32928"/>
    <cellStyle name="Процентный 5 2 10 2 2 6 2" xfId="32929"/>
    <cellStyle name="Процентный 5 2 10 2 2 7" xfId="32930"/>
    <cellStyle name="Процентный 5 2 10 2 2 7 2" xfId="32931"/>
    <cellStyle name="Процентный 5 2 10 2 2 8" xfId="32932"/>
    <cellStyle name="Процентный 5 2 10 2 2 8 2" xfId="32933"/>
    <cellStyle name="Процентный 5 2 10 2 2 9" xfId="32934"/>
    <cellStyle name="Процентный 5 2 10 2 2 9 2" xfId="32935"/>
    <cellStyle name="Процентный 5 2 10 2 3" xfId="32936"/>
    <cellStyle name="Процентный 5 2 10 2 3 2" xfId="32937"/>
    <cellStyle name="Процентный 5 2 10 2 3 2 2" xfId="32938"/>
    <cellStyle name="Процентный 5 2 10 2 3 3" xfId="32939"/>
    <cellStyle name="Процентный 5 2 10 2 3 3 2" xfId="32940"/>
    <cellStyle name="Процентный 5 2 10 2 3 4" xfId="32941"/>
    <cellStyle name="Процентный 5 2 10 2 3 4 2" xfId="32942"/>
    <cellStyle name="Процентный 5 2 10 2 3 5" xfId="32943"/>
    <cellStyle name="Процентный 5 2 10 2 3 5 2" xfId="32944"/>
    <cellStyle name="Процентный 5 2 10 2 3 6" xfId="32945"/>
    <cellStyle name="Процентный 5 2 10 2 4" xfId="32946"/>
    <cellStyle name="Процентный 5 2 10 2 4 2" xfId="32947"/>
    <cellStyle name="Процентный 5 2 10 2 4 2 2" xfId="32948"/>
    <cellStyle name="Процентный 5 2 10 2 4 3" xfId="32949"/>
    <cellStyle name="Процентный 5 2 10 2 4 3 2" xfId="32950"/>
    <cellStyle name="Процентный 5 2 10 2 4 4" xfId="32951"/>
    <cellStyle name="Процентный 5 2 10 2 4 4 2" xfId="32952"/>
    <cellStyle name="Процентный 5 2 10 2 4 5" xfId="32953"/>
    <cellStyle name="Процентный 5 2 10 2 5" xfId="32954"/>
    <cellStyle name="Процентный 5 2 10 2 5 2" xfId="32955"/>
    <cellStyle name="Процентный 5 2 10 2 6" xfId="32956"/>
    <cellStyle name="Процентный 5 2 10 2 6 2" xfId="32957"/>
    <cellStyle name="Процентный 5 2 10 2 7" xfId="32958"/>
    <cellStyle name="Процентный 5 2 10 2 7 2" xfId="32959"/>
    <cellStyle name="Процентный 5 2 10 2 8" xfId="32960"/>
    <cellStyle name="Процентный 5 2 10 2 8 2" xfId="32961"/>
    <cellStyle name="Процентный 5 2 10 2 9" xfId="32962"/>
    <cellStyle name="Процентный 5 2 10 2 9 2" xfId="32963"/>
    <cellStyle name="Процентный 5 2 10 3" xfId="32964"/>
    <cellStyle name="Процентный 5 2 10 3 10" xfId="32965"/>
    <cellStyle name="Процентный 5 2 10 3 2" xfId="32966"/>
    <cellStyle name="Процентный 5 2 10 3 2 2" xfId="32967"/>
    <cellStyle name="Процентный 5 2 10 3 2 2 2" xfId="32968"/>
    <cellStyle name="Процентный 5 2 10 3 2 3" xfId="32969"/>
    <cellStyle name="Процентный 5 2 10 3 2 3 2" xfId="32970"/>
    <cellStyle name="Процентный 5 2 10 3 2 4" xfId="32971"/>
    <cellStyle name="Процентный 5 2 10 3 2 4 2" xfId="32972"/>
    <cellStyle name="Процентный 5 2 10 3 2 5" xfId="32973"/>
    <cellStyle name="Процентный 5 2 10 3 2 5 2" xfId="32974"/>
    <cellStyle name="Процентный 5 2 10 3 2 6" xfId="32975"/>
    <cellStyle name="Процентный 5 2 10 3 3" xfId="32976"/>
    <cellStyle name="Процентный 5 2 10 3 3 2" xfId="32977"/>
    <cellStyle name="Процентный 5 2 10 3 3 2 2" xfId="32978"/>
    <cellStyle name="Процентный 5 2 10 3 3 3" xfId="32979"/>
    <cellStyle name="Процентный 5 2 10 3 3 3 2" xfId="32980"/>
    <cellStyle name="Процентный 5 2 10 3 3 4" xfId="32981"/>
    <cellStyle name="Процентный 5 2 10 3 3 4 2" xfId="32982"/>
    <cellStyle name="Процентный 5 2 10 3 3 5" xfId="32983"/>
    <cellStyle name="Процентный 5 2 10 3 4" xfId="32984"/>
    <cellStyle name="Процентный 5 2 10 3 4 2" xfId="32985"/>
    <cellStyle name="Процентный 5 2 10 3 5" xfId="32986"/>
    <cellStyle name="Процентный 5 2 10 3 5 2" xfId="32987"/>
    <cellStyle name="Процентный 5 2 10 3 6" xfId="32988"/>
    <cellStyle name="Процентный 5 2 10 3 6 2" xfId="32989"/>
    <cellStyle name="Процентный 5 2 10 3 7" xfId="32990"/>
    <cellStyle name="Процентный 5 2 10 3 7 2" xfId="32991"/>
    <cellStyle name="Процентный 5 2 10 3 8" xfId="32992"/>
    <cellStyle name="Процентный 5 2 10 3 8 2" xfId="32993"/>
    <cellStyle name="Процентный 5 2 10 3 9" xfId="32994"/>
    <cellStyle name="Процентный 5 2 10 3 9 2" xfId="32995"/>
    <cellStyle name="Процентный 5 2 10 4" xfId="32996"/>
    <cellStyle name="Процентный 5 2 10 4 2" xfId="32997"/>
    <cellStyle name="Процентный 5 2 10 4 2 2" xfId="32998"/>
    <cellStyle name="Процентный 5 2 10 4 3" xfId="32999"/>
    <cellStyle name="Процентный 5 2 10 4 3 2" xfId="33000"/>
    <cellStyle name="Процентный 5 2 10 4 4" xfId="33001"/>
    <cellStyle name="Процентный 5 2 10 4 4 2" xfId="33002"/>
    <cellStyle name="Процентный 5 2 10 4 5" xfId="33003"/>
    <cellStyle name="Процентный 5 2 10 4 5 2" xfId="33004"/>
    <cellStyle name="Процентный 5 2 10 4 6" xfId="33005"/>
    <cellStyle name="Процентный 5 2 10 5" xfId="33006"/>
    <cellStyle name="Процентный 5 2 10 5 2" xfId="33007"/>
    <cellStyle name="Процентный 5 2 10 5 2 2" xfId="33008"/>
    <cellStyle name="Процентный 5 2 10 5 3" xfId="33009"/>
    <cellStyle name="Процентный 5 2 10 5 3 2" xfId="33010"/>
    <cellStyle name="Процентный 5 2 10 5 4" xfId="33011"/>
    <cellStyle name="Процентный 5 2 10 5 4 2" xfId="33012"/>
    <cellStyle name="Процентный 5 2 10 5 5" xfId="33013"/>
    <cellStyle name="Процентный 5 2 10 6" xfId="33014"/>
    <cellStyle name="Процентный 5 2 10 6 2" xfId="33015"/>
    <cellStyle name="Процентный 5 2 10 7" xfId="33016"/>
    <cellStyle name="Процентный 5 2 10 7 2" xfId="33017"/>
    <cellStyle name="Процентный 5 2 10 8" xfId="33018"/>
    <cellStyle name="Процентный 5 2 10 8 2" xfId="33019"/>
    <cellStyle name="Процентный 5 2 10 9" xfId="33020"/>
    <cellStyle name="Процентный 5 2 10 9 2" xfId="33021"/>
    <cellStyle name="Процентный 5 2 11" xfId="33022"/>
    <cellStyle name="Процентный 5 2 11 10" xfId="33023"/>
    <cellStyle name="Процентный 5 2 11 10 2" xfId="33024"/>
    <cellStyle name="Процентный 5 2 11 11" xfId="33025"/>
    <cellStyle name="Процентный 5 2 11 11 2" xfId="33026"/>
    <cellStyle name="Процентный 5 2 11 12" xfId="33027"/>
    <cellStyle name="Процентный 5 2 11 2" xfId="33028"/>
    <cellStyle name="Процентный 5 2 11 2 10" xfId="33029"/>
    <cellStyle name="Процентный 5 2 11 2 10 2" xfId="33030"/>
    <cellStyle name="Процентный 5 2 11 2 11" xfId="33031"/>
    <cellStyle name="Процентный 5 2 11 2 2" xfId="33032"/>
    <cellStyle name="Процентный 5 2 11 2 2 10" xfId="33033"/>
    <cellStyle name="Процентный 5 2 11 2 2 2" xfId="33034"/>
    <cellStyle name="Процентный 5 2 11 2 2 2 2" xfId="33035"/>
    <cellStyle name="Процентный 5 2 11 2 2 2 2 2" xfId="33036"/>
    <cellStyle name="Процентный 5 2 11 2 2 2 3" xfId="33037"/>
    <cellStyle name="Процентный 5 2 11 2 2 2 3 2" xfId="33038"/>
    <cellStyle name="Процентный 5 2 11 2 2 2 4" xfId="33039"/>
    <cellStyle name="Процентный 5 2 11 2 2 2 4 2" xfId="33040"/>
    <cellStyle name="Процентный 5 2 11 2 2 2 5" xfId="33041"/>
    <cellStyle name="Процентный 5 2 11 2 2 2 5 2" xfId="33042"/>
    <cellStyle name="Процентный 5 2 11 2 2 2 6" xfId="33043"/>
    <cellStyle name="Процентный 5 2 11 2 2 3" xfId="33044"/>
    <cellStyle name="Процентный 5 2 11 2 2 3 2" xfId="33045"/>
    <cellStyle name="Процентный 5 2 11 2 2 3 2 2" xfId="33046"/>
    <cellStyle name="Процентный 5 2 11 2 2 3 3" xfId="33047"/>
    <cellStyle name="Процентный 5 2 11 2 2 3 3 2" xfId="33048"/>
    <cellStyle name="Процентный 5 2 11 2 2 3 4" xfId="33049"/>
    <cellStyle name="Процентный 5 2 11 2 2 3 4 2" xfId="33050"/>
    <cellStyle name="Процентный 5 2 11 2 2 3 5" xfId="33051"/>
    <cellStyle name="Процентный 5 2 11 2 2 4" xfId="33052"/>
    <cellStyle name="Процентный 5 2 11 2 2 4 2" xfId="33053"/>
    <cellStyle name="Процентный 5 2 11 2 2 5" xfId="33054"/>
    <cellStyle name="Процентный 5 2 11 2 2 5 2" xfId="33055"/>
    <cellStyle name="Процентный 5 2 11 2 2 6" xfId="33056"/>
    <cellStyle name="Процентный 5 2 11 2 2 6 2" xfId="33057"/>
    <cellStyle name="Процентный 5 2 11 2 2 7" xfId="33058"/>
    <cellStyle name="Процентный 5 2 11 2 2 7 2" xfId="33059"/>
    <cellStyle name="Процентный 5 2 11 2 2 8" xfId="33060"/>
    <cellStyle name="Процентный 5 2 11 2 2 8 2" xfId="33061"/>
    <cellStyle name="Процентный 5 2 11 2 2 9" xfId="33062"/>
    <cellStyle name="Процентный 5 2 11 2 2 9 2" xfId="33063"/>
    <cellStyle name="Процентный 5 2 11 2 3" xfId="33064"/>
    <cellStyle name="Процентный 5 2 11 2 3 2" xfId="33065"/>
    <cellStyle name="Процентный 5 2 11 2 3 2 2" xfId="33066"/>
    <cellStyle name="Процентный 5 2 11 2 3 3" xfId="33067"/>
    <cellStyle name="Процентный 5 2 11 2 3 3 2" xfId="33068"/>
    <cellStyle name="Процентный 5 2 11 2 3 4" xfId="33069"/>
    <cellStyle name="Процентный 5 2 11 2 3 4 2" xfId="33070"/>
    <cellStyle name="Процентный 5 2 11 2 3 5" xfId="33071"/>
    <cellStyle name="Процентный 5 2 11 2 3 5 2" xfId="33072"/>
    <cellStyle name="Процентный 5 2 11 2 3 6" xfId="33073"/>
    <cellStyle name="Процентный 5 2 11 2 4" xfId="33074"/>
    <cellStyle name="Процентный 5 2 11 2 4 2" xfId="33075"/>
    <cellStyle name="Процентный 5 2 11 2 4 2 2" xfId="33076"/>
    <cellStyle name="Процентный 5 2 11 2 4 3" xfId="33077"/>
    <cellStyle name="Процентный 5 2 11 2 4 3 2" xfId="33078"/>
    <cellStyle name="Процентный 5 2 11 2 4 4" xfId="33079"/>
    <cellStyle name="Процентный 5 2 11 2 4 4 2" xfId="33080"/>
    <cellStyle name="Процентный 5 2 11 2 4 5" xfId="33081"/>
    <cellStyle name="Процентный 5 2 11 2 5" xfId="33082"/>
    <cellStyle name="Процентный 5 2 11 2 5 2" xfId="33083"/>
    <cellStyle name="Процентный 5 2 11 2 6" xfId="33084"/>
    <cellStyle name="Процентный 5 2 11 2 6 2" xfId="33085"/>
    <cellStyle name="Процентный 5 2 11 2 7" xfId="33086"/>
    <cellStyle name="Процентный 5 2 11 2 7 2" xfId="33087"/>
    <cellStyle name="Процентный 5 2 11 2 8" xfId="33088"/>
    <cellStyle name="Процентный 5 2 11 2 8 2" xfId="33089"/>
    <cellStyle name="Процентный 5 2 11 2 9" xfId="33090"/>
    <cellStyle name="Процентный 5 2 11 2 9 2" xfId="33091"/>
    <cellStyle name="Процентный 5 2 11 3" xfId="33092"/>
    <cellStyle name="Процентный 5 2 11 3 10" xfId="33093"/>
    <cellStyle name="Процентный 5 2 11 3 2" xfId="33094"/>
    <cellStyle name="Процентный 5 2 11 3 2 2" xfId="33095"/>
    <cellStyle name="Процентный 5 2 11 3 2 2 2" xfId="33096"/>
    <cellStyle name="Процентный 5 2 11 3 2 3" xfId="33097"/>
    <cellStyle name="Процентный 5 2 11 3 2 3 2" xfId="33098"/>
    <cellStyle name="Процентный 5 2 11 3 2 4" xfId="33099"/>
    <cellStyle name="Процентный 5 2 11 3 2 4 2" xfId="33100"/>
    <cellStyle name="Процентный 5 2 11 3 2 5" xfId="33101"/>
    <cellStyle name="Процентный 5 2 11 3 2 5 2" xfId="33102"/>
    <cellStyle name="Процентный 5 2 11 3 2 6" xfId="33103"/>
    <cellStyle name="Процентный 5 2 11 3 3" xfId="33104"/>
    <cellStyle name="Процентный 5 2 11 3 3 2" xfId="33105"/>
    <cellStyle name="Процентный 5 2 11 3 3 2 2" xfId="33106"/>
    <cellStyle name="Процентный 5 2 11 3 3 3" xfId="33107"/>
    <cellStyle name="Процентный 5 2 11 3 3 3 2" xfId="33108"/>
    <cellStyle name="Процентный 5 2 11 3 3 4" xfId="33109"/>
    <cellStyle name="Процентный 5 2 11 3 3 4 2" xfId="33110"/>
    <cellStyle name="Процентный 5 2 11 3 3 5" xfId="33111"/>
    <cellStyle name="Процентный 5 2 11 3 4" xfId="33112"/>
    <cellStyle name="Процентный 5 2 11 3 4 2" xfId="33113"/>
    <cellStyle name="Процентный 5 2 11 3 5" xfId="33114"/>
    <cellStyle name="Процентный 5 2 11 3 5 2" xfId="33115"/>
    <cellStyle name="Процентный 5 2 11 3 6" xfId="33116"/>
    <cellStyle name="Процентный 5 2 11 3 6 2" xfId="33117"/>
    <cellStyle name="Процентный 5 2 11 3 7" xfId="33118"/>
    <cellStyle name="Процентный 5 2 11 3 7 2" xfId="33119"/>
    <cellStyle name="Процентный 5 2 11 3 8" xfId="33120"/>
    <cellStyle name="Процентный 5 2 11 3 8 2" xfId="33121"/>
    <cellStyle name="Процентный 5 2 11 3 9" xfId="33122"/>
    <cellStyle name="Процентный 5 2 11 3 9 2" xfId="33123"/>
    <cellStyle name="Процентный 5 2 11 4" xfId="33124"/>
    <cellStyle name="Процентный 5 2 11 4 2" xfId="33125"/>
    <cellStyle name="Процентный 5 2 11 4 2 2" xfId="33126"/>
    <cellStyle name="Процентный 5 2 11 4 3" xfId="33127"/>
    <cellStyle name="Процентный 5 2 11 4 3 2" xfId="33128"/>
    <cellStyle name="Процентный 5 2 11 4 4" xfId="33129"/>
    <cellStyle name="Процентный 5 2 11 4 4 2" xfId="33130"/>
    <cellStyle name="Процентный 5 2 11 4 5" xfId="33131"/>
    <cellStyle name="Процентный 5 2 11 4 5 2" xfId="33132"/>
    <cellStyle name="Процентный 5 2 11 4 6" xfId="33133"/>
    <cellStyle name="Процентный 5 2 11 5" xfId="33134"/>
    <cellStyle name="Процентный 5 2 11 5 2" xfId="33135"/>
    <cellStyle name="Процентный 5 2 11 5 2 2" xfId="33136"/>
    <cellStyle name="Процентный 5 2 11 5 3" xfId="33137"/>
    <cellStyle name="Процентный 5 2 11 5 3 2" xfId="33138"/>
    <cellStyle name="Процентный 5 2 11 5 4" xfId="33139"/>
    <cellStyle name="Процентный 5 2 11 5 4 2" xfId="33140"/>
    <cellStyle name="Процентный 5 2 11 5 5" xfId="33141"/>
    <cellStyle name="Процентный 5 2 11 6" xfId="33142"/>
    <cellStyle name="Процентный 5 2 11 6 2" xfId="33143"/>
    <cellStyle name="Процентный 5 2 11 7" xfId="33144"/>
    <cellStyle name="Процентный 5 2 11 7 2" xfId="33145"/>
    <cellStyle name="Процентный 5 2 11 8" xfId="33146"/>
    <cellStyle name="Процентный 5 2 11 8 2" xfId="33147"/>
    <cellStyle name="Процентный 5 2 11 9" xfId="33148"/>
    <cellStyle name="Процентный 5 2 11 9 2" xfId="33149"/>
    <cellStyle name="Процентный 5 2 12" xfId="33150"/>
    <cellStyle name="Процентный 5 2 12 10" xfId="33151"/>
    <cellStyle name="Процентный 5 2 12 10 2" xfId="33152"/>
    <cellStyle name="Процентный 5 2 12 11" xfId="33153"/>
    <cellStyle name="Процентный 5 2 12 11 2" xfId="33154"/>
    <cellStyle name="Процентный 5 2 12 12" xfId="33155"/>
    <cellStyle name="Процентный 5 2 12 2" xfId="33156"/>
    <cellStyle name="Процентный 5 2 12 2 10" xfId="33157"/>
    <cellStyle name="Процентный 5 2 12 2 10 2" xfId="33158"/>
    <cellStyle name="Процентный 5 2 12 2 11" xfId="33159"/>
    <cellStyle name="Процентный 5 2 12 2 2" xfId="33160"/>
    <cellStyle name="Процентный 5 2 12 2 2 10" xfId="33161"/>
    <cellStyle name="Процентный 5 2 12 2 2 2" xfId="33162"/>
    <cellStyle name="Процентный 5 2 12 2 2 2 2" xfId="33163"/>
    <cellStyle name="Процентный 5 2 12 2 2 2 2 2" xfId="33164"/>
    <cellStyle name="Процентный 5 2 12 2 2 2 3" xfId="33165"/>
    <cellStyle name="Процентный 5 2 12 2 2 2 3 2" xfId="33166"/>
    <cellStyle name="Процентный 5 2 12 2 2 2 4" xfId="33167"/>
    <cellStyle name="Процентный 5 2 12 2 2 2 4 2" xfId="33168"/>
    <cellStyle name="Процентный 5 2 12 2 2 2 5" xfId="33169"/>
    <cellStyle name="Процентный 5 2 12 2 2 2 5 2" xfId="33170"/>
    <cellStyle name="Процентный 5 2 12 2 2 2 6" xfId="33171"/>
    <cellStyle name="Процентный 5 2 12 2 2 3" xfId="33172"/>
    <cellStyle name="Процентный 5 2 12 2 2 3 2" xfId="33173"/>
    <cellStyle name="Процентный 5 2 12 2 2 3 2 2" xfId="33174"/>
    <cellStyle name="Процентный 5 2 12 2 2 3 3" xfId="33175"/>
    <cellStyle name="Процентный 5 2 12 2 2 3 3 2" xfId="33176"/>
    <cellStyle name="Процентный 5 2 12 2 2 3 4" xfId="33177"/>
    <cellStyle name="Процентный 5 2 12 2 2 3 4 2" xfId="33178"/>
    <cellStyle name="Процентный 5 2 12 2 2 3 5" xfId="33179"/>
    <cellStyle name="Процентный 5 2 12 2 2 4" xfId="33180"/>
    <cellStyle name="Процентный 5 2 12 2 2 4 2" xfId="33181"/>
    <cellStyle name="Процентный 5 2 12 2 2 5" xfId="33182"/>
    <cellStyle name="Процентный 5 2 12 2 2 5 2" xfId="33183"/>
    <cellStyle name="Процентный 5 2 12 2 2 6" xfId="33184"/>
    <cellStyle name="Процентный 5 2 12 2 2 6 2" xfId="33185"/>
    <cellStyle name="Процентный 5 2 12 2 2 7" xfId="33186"/>
    <cellStyle name="Процентный 5 2 12 2 2 7 2" xfId="33187"/>
    <cellStyle name="Процентный 5 2 12 2 2 8" xfId="33188"/>
    <cellStyle name="Процентный 5 2 12 2 2 8 2" xfId="33189"/>
    <cellStyle name="Процентный 5 2 12 2 2 9" xfId="33190"/>
    <cellStyle name="Процентный 5 2 12 2 2 9 2" xfId="33191"/>
    <cellStyle name="Процентный 5 2 12 2 3" xfId="33192"/>
    <cellStyle name="Процентный 5 2 12 2 3 2" xfId="33193"/>
    <cellStyle name="Процентный 5 2 12 2 3 2 2" xfId="33194"/>
    <cellStyle name="Процентный 5 2 12 2 3 3" xfId="33195"/>
    <cellStyle name="Процентный 5 2 12 2 3 3 2" xfId="33196"/>
    <cellStyle name="Процентный 5 2 12 2 3 4" xfId="33197"/>
    <cellStyle name="Процентный 5 2 12 2 3 4 2" xfId="33198"/>
    <cellStyle name="Процентный 5 2 12 2 3 5" xfId="33199"/>
    <cellStyle name="Процентный 5 2 12 2 3 5 2" xfId="33200"/>
    <cellStyle name="Процентный 5 2 12 2 3 6" xfId="33201"/>
    <cellStyle name="Процентный 5 2 12 2 4" xfId="33202"/>
    <cellStyle name="Процентный 5 2 12 2 4 2" xfId="33203"/>
    <cellStyle name="Процентный 5 2 12 2 4 2 2" xfId="33204"/>
    <cellStyle name="Процентный 5 2 12 2 4 3" xfId="33205"/>
    <cellStyle name="Процентный 5 2 12 2 4 3 2" xfId="33206"/>
    <cellStyle name="Процентный 5 2 12 2 4 4" xfId="33207"/>
    <cellStyle name="Процентный 5 2 12 2 4 4 2" xfId="33208"/>
    <cellStyle name="Процентный 5 2 12 2 4 5" xfId="33209"/>
    <cellStyle name="Процентный 5 2 12 2 5" xfId="33210"/>
    <cellStyle name="Процентный 5 2 12 2 5 2" xfId="33211"/>
    <cellStyle name="Процентный 5 2 12 2 6" xfId="33212"/>
    <cellStyle name="Процентный 5 2 12 2 6 2" xfId="33213"/>
    <cellStyle name="Процентный 5 2 12 2 7" xfId="33214"/>
    <cellStyle name="Процентный 5 2 12 2 7 2" xfId="33215"/>
    <cellStyle name="Процентный 5 2 12 2 8" xfId="33216"/>
    <cellStyle name="Процентный 5 2 12 2 8 2" xfId="33217"/>
    <cellStyle name="Процентный 5 2 12 2 9" xfId="33218"/>
    <cellStyle name="Процентный 5 2 12 2 9 2" xfId="33219"/>
    <cellStyle name="Процентный 5 2 12 3" xfId="33220"/>
    <cellStyle name="Процентный 5 2 12 3 10" xfId="33221"/>
    <cellStyle name="Процентный 5 2 12 3 2" xfId="33222"/>
    <cellStyle name="Процентный 5 2 12 3 2 2" xfId="33223"/>
    <cellStyle name="Процентный 5 2 12 3 2 2 2" xfId="33224"/>
    <cellStyle name="Процентный 5 2 12 3 2 3" xfId="33225"/>
    <cellStyle name="Процентный 5 2 12 3 2 3 2" xfId="33226"/>
    <cellStyle name="Процентный 5 2 12 3 2 4" xfId="33227"/>
    <cellStyle name="Процентный 5 2 12 3 2 4 2" xfId="33228"/>
    <cellStyle name="Процентный 5 2 12 3 2 5" xfId="33229"/>
    <cellStyle name="Процентный 5 2 12 3 2 5 2" xfId="33230"/>
    <cellStyle name="Процентный 5 2 12 3 2 6" xfId="33231"/>
    <cellStyle name="Процентный 5 2 12 3 3" xfId="33232"/>
    <cellStyle name="Процентный 5 2 12 3 3 2" xfId="33233"/>
    <cellStyle name="Процентный 5 2 12 3 3 2 2" xfId="33234"/>
    <cellStyle name="Процентный 5 2 12 3 3 3" xfId="33235"/>
    <cellStyle name="Процентный 5 2 12 3 3 3 2" xfId="33236"/>
    <cellStyle name="Процентный 5 2 12 3 3 4" xfId="33237"/>
    <cellStyle name="Процентный 5 2 12 3 3 4 2" xfId="33238"/>
    <cellStyle name="Процентный 5 2 12 3 3 5" xfId="33239"/>
    <cellStyle name="Процентный 5 2 12 3 4" xfId="33240"/>
    <cellStyle name="Процентный 5 2 12 3 4 2" xfId="33241"/>
    <cellStyle name="Процентный 5 2 12 3 5" xfId="33242"/>
    <cellStyle name="Процентный 5 2 12 3 5 2" xfId="33243"/>
    <cellStyle name="Процентный 5 2 12 3 6" xfId="33244"/>
    <cellStyle name="Процентный 5 2 12 3 6 2" xfId="33245"/>
    <cellStyle name="Процентный 5 2 12 3 7" xfId="33246"/>
    <cellStyle name="Процентный 5 2 12 3 7 2" xfId="33247"/>
    <cellStyle name="Процентный 5 2 12 3 8" xfId="33248"/>
    <cellStyle name="Процентный 5 2 12 3 8 2" xfId="33249"/>
    <cellStyle name="Процентный 5 2 12 3 9" xfId="33250"/>
    <cellStyle name="Процентный 5 2 12 3 9 2" xfId="33251"/>
    <cellStyle name="Процентный 5 2 12 4" xfId="33252"/>
    <cellStyle name="Процентный 5 2 12 4 2" xfId="33253"/>
    <cellStyle name="Процентный 5 2 12 4 2 2" xfId="33254"/>
    <cellStyle name="Процентный 5 2 12 4 3" xfId="33255"/>
    <cellStyle name="Процентный 5 2 12 4 3 2" xfId="33256"/>
    <cellStyle name="Процентный 5 2 12 4 4" xfId="33257"/>
    <cellStyle name="Процентный 5 2 12 4 4 2" xfId="33258"/>
    <cellStyle name="Процентный 5 2 12 4 5" xfId="33259"/>
    <cellStyle name="Процентный 5 2 12 4 5 2" xfId="33260"/>
    <cellStyle name="Процентный 5 2 12 4 6" xfId="33261"/>
    <cellStyle name="Процентный 5 2 12 5" xfId="33262"/>
    <cellStyle name="Процентный 5 2 12 5 2" xfId="33263"/>
    <cellStyle name="Процентный 5 2 12 5 2 2" xfId="33264"/>
    <cellStyle name="Процентный 5 2 12 5 3" xfId="33265"/>
    <cellStyle name="Процентный 5 2 12 5 3 2" xfId="33266"/>
    <cellStyle name="Процентный 5 2 12 5 4" xfId="33267"/>
    <cellStyle name="Процентный 5 2 12 5 4 2" xfId="33268"/>
    <cellStyle name="Процентный 5 2 12 5 5" xfId="33269"/>
    <cellStyle name="Процентный 5 2 12 6" xfId="33270"/>
    <cellStyle name="Процентный 5 2 12 6 2" xfId="33271"/>
    <cellStyle name="Процентный 5 2 12 7" xfId="33272"/>
    <cellStyle name="Процентный 5 2 12 7 2" xfId="33273"/>
    <cellStyle name="Процентный 5 2 12 8" xfId="33274"/>
    <cellStyle name="Процентный 5 2 12 8 2" xfId="33275"/>
    <cellStyle name="Процентный 5 2 12 9" xfId="33276"/>
    <cellStyle name="Процентный 5 2 12 9 2" xfId="33277"/>
    <cellStyle name="Процентный 5 2 13" xfId="33278"/>
    <cellStyle name="Процентный 5 2 13 10" xfId="33279"/>
    <cellStyle name="Процентный 5 2 13 10 2" xfId="33280"/>
    <cellStyle name="Процентный 5 2 13 11" xfId="33281"/>
    <cellStyle name="Процентный 5 2 13 11 2" xfId="33282"/>
    <cellStyle name="Процентный 5 2 13 12" xfId="33283"/>
    <cellStyle name="Процентный 5 2 13 2" xfId="33284"/>
    <cellStyle name="Процентный 5 2 13 2 10" xfId="33285"/>
    <cellStyle name="Процентный 5 2 13 2 10 2" xfId="33286"/>
    <cellStyle name="Процентный 5 2 13 2 11" xfId="33287"/>
    <cellStyle name="Процентный 5 2 13 2 2" xfId="33288"/>
    <cellStyle name="Процентный 5 2 13 2 2 10" xfId="33289"/>
    <cellStyle name="Процентный 5 2 13 2 2 2" xfId="33290"/>
    <cellStyle name="Процентный 5 2 13 2 2 2 2" xfId="33291"/>
    <cellStyle name="Процентный 5 2 13 2 2 2 2 2" xfId="33292"/>
    <cellStyle name="Процентный 5 2 13 2 2 2 3" xfId="33293"/>
    <cellStyle name="Процентный 5 2 13 2 2 2 3 2" xfId="33294"/>
    <cellStyle name="Процентный 5 2 13 2 2 2 4" xfId="33295"/>
    <cellStyle name="Процентный 5 2 13 2 2 2 4 2" xfId="33296"/>
    <cellStyle name="Процентный 5 2 13 2 2 2 5" xfId="33297"/>
    <cellStyle name="Процентный 5 2 13 2 2 2 5 2" xfId="33298"/>
    <cellStyle name="Процентный 5 2 13 2 2 2 6" xfId="33299"/>
    <cellStyle name="Процентный 5 2 13 2 2 3" xfId="33300"/>
    <cellStyle name="Процентный 5 2 13 2 2 3 2" xfId="33301"/>
    <cellStyle name="Процентный 5 2 13 2 2 3 2 2" xfId="33302"/>
    <cellStyle name="Процентный 5 2 13 2 2 3 3" xfId="33303"/>
    <cellStyle name="Процентный 5 2 13 2 2 3 3 2" xfId="33304"/>
    <cellStyle name="Процентный 5 2 13 2 2 3 4" xfId="33305"/>
    <cellStyle name="Процентный 5 2 13 2 2 3 4 2" xfId="33306"/>
    <cellStyle name="Процентный 5 2 13 2 2 3 5" xfId="33307"/>
    <cellStyle name="Процентный 5 2 13 2 2 4" xfId="33308"/>
    <cellStyle name="Процентный 5 2 13 2 2 4 2" xfId="33309"/>
    <cellStyle name="Процентный 5 2 13 2 2 5" xfId="33310"/>
    <cellStyle name="Процентный 5 2 13 2 2 5 2" xfId="33311"/>
    <cellStyle name="Процентный 5 2 13 2 2 6" xfId="33312"/>
    <cellStyle name="Процентный 5 2 13 2 2 6 2" xfId="33313"/>
    <cellStyle name="Процентный 5 2 13 2 2 7" xfId="33314"/>
    <cellStyle name="Процентный 5 2 13 2 2 7 2" xfId="33315"/>
    <cellStyle name="Процентный 5 2 13 2 2 8" xfId="33316"/>
    <cellStyle name="Процентный 5 2 13 2 2 8 2" xfId="33317"/>
    <cellStyle name="Процентный 5 2 13 2 2 9" xfId="33318"/>
    <cellStyle name="Процентный 5 2 13 2 2 9 2" xfId="33319"/>
    <cellStyle name="Процентный 5 2 13 2 3" xfId="33320"/>
    <cellStyle name="Процентный 5 2 13 2 3 2" xfId="33321"/>
    <cellStyle name="Процентный 5 2 13 2 3 2 2" xfId="33322"/>
    <cellStyle name="Процентный 5 2 13 2 3 3" xfId="33323"/>
    <cellStyle name="Процентный 5 2 13 2 3 3 2" xfId="33324"/>
    <cellStyle name="Процентный 5 2 13 2 3 4" xfId="33325"/>
    <cellStyle name="Процентный 5 2 13 2 3 4 2" xfId="33326"/>
    <cellStyle name="Процентный 5 2 13 2 3 5" xfId="33327"/>
    <cellStyle name="Процентный 5 2 13 2 3 5 2" xfId="33328"/>
    <cellStyle name="Процентный 5 2 13 2 3 6" xfId="33329"/>
    <cellStyle name="Процентный 5 2 13 2 4" xfId="33330"/>
    <cellStyle name="Процентный 5 2 13 2 4 2" xfId="33331"/>
    <cellStyle name="Процентный 5 2 13 2 4 2 2" xfId="33332"/>
    <cellStyle name="Процентный 5 2 13 2 4 3" xfId="33333"/>
    <cellStyle name="Процентный 5 2 13 2 4 3 2" xfId="33334"/>
    <cellStyle name="Процентный 5 2 13 2 4 4" xfId="33335"/>
    <cellStyle name="Процентный 5 2 13 2 4 4 2" xfId="33336"/>
    <cellStyle name="Процентный 5 2 13 2 4 5" xfId="33337"/>
    <cellStyle name="Процентный 5 2 13 2 5" xfId="33338"/>
    <cellStyle name="Процентный 5 2 13 2 5 2" xfId="33339"/>
    <cellStyle name="Процентный 5 2 13 2 6" xfId="33340"/>
    <cellStyle name="Процентный 5 2 13 2 6 2" xfId="33341"/>
    <cellStyle name="Процентный 5 2 13 2 7" xfId="33342"/>
    <cellStyle name="Процентный 5 2 13 2 7 2" xfId="33343"/>
    <cellStyle name="Процентный 5 2 13 2 8" xfId="33344"/>
    <cellStyle name="Процентный 5 2 13 2 8 2" xfId="33345"/>
    <cellStyle name="Процентный 5 2 13 2 9" xfId="33346"/>
    <cellStyle name="Процентный 5 2 13 2 9 2" xfId="33347"/>
    <cellStyle name="Процентный 5 2 13 3" xfId="33348"/>
    <cellStyle name="Процентный 5 2 13 3 10" xfId="33349"/>
    <cellStyle name="Процентный 5 2 13 3 2" xfId="33350"/>
    <cellStyle name="Процентный 5 2 13 3 2 2" xfId="33351"/>
    <cellStyle name="Процентный 5 2 13 3 2 2 2" xfId="33352"/>
    <cellStyle name="Процентный 5 2 13 3 2 3" xfId="33353"/>
    <cellStyle name="Процентный 5 2 13 3 2 3 2" xfId="33354"/>
    <cellStyle name="Процентный 5 2 13 3 2 4" xfId="33355"/>
    <cellStyle name="Процентный 5 2 13 3 2 4 2" xfId="33356"/>
    <cellStyle name="Процентный 5 2 13 3 2 5" xfId="33357"/>
    <cellStyle name="Процентный 5 2 13 3 2 5 2" xfId="33358"/>
    <cellStyle name="Процентный 5 2 13 3 2 6" xfId="33359"/>
    <cellStyle name="Процентный 5 2 13 3 3" xfId="33360"/>
    <cellStyle name="Процентный 5 2 13 3 3 2" xfId="33361"/>
    <cellStyle name="Процентный 5 2 13 3 3 2 2" xfId="33362"/>
    <cellStyle name="Процентный 5 2 13 3 3 3" xfId="33363"/>
    <cellStyle name="Процентный 5 2 13 3 3 3 2" xfId="33364"/>
    <cellStyle name="Процентный 5 2 13 3 3 4" xfId="33365"/>
    <cellStyle name="Процентный 5 2 13 3 3 4 2" xfId="33366"/>
    <cellStyle name="Процентный 5 2 13 3 3 5" xfId="33367"/>
    <cellStyle name="Процентный 5 2 13 3 4" xfId="33368"/>
    <cellStyle name="Процентный 5 2 13 3 4 2" xfId="33369"/>
    <cellStyle name="Процентный 5 2 13 3 5" xfId="33370"/>
    <cellStyle name="Процентный 5 2 13 3 5 2" xfId="33371"/>
    <cellStyle name="Процентный 5 2 13 3 6" xfId="33372"/>
    <cellStyle name="Процентный 5 2 13 3 6 2" xfId="33373"/>
    <cellStyle name="Процентный 5 2 13 3 7" xfId="33374"/>
    <cellStyle name="Процентный 5 2 13 3 7 2" xfId="33375"/>
    <cellStyle name="Процентный 5 2 13 3 8" xfId="33376"/>
    <cellStyle name="Процентный 5 2 13 3 8 2" xfId="33377"/>
    <cellStyle name="Процентный 5 2 13 3 9" xfId="33378"/>
    <cellStyle name="Процентный 5 2 13 3 9 2" xfId="33379"/>
    <cellStyle name="Процентный 5 2 13 4" xfId="33380"/>
    <cellStyle name="Процентный 5 2 13 4 2" xfId="33381"/>
    <cellStyle name="Процентный 5 2 13 4 2 2" xfId="33382"/>
    <cellStyle name="Процентный 5 2 13 4 3" xfId="33383"/>
    <cellStyle name="Процентный 5 2 13 4 3 2" xfId="33384"/>
    <cellStyle name="Процентный 5 2 13 4 4" xfId="33385"/>
    <cellStyle name="Процентный 5 2 13 4 4 2" xfId="33386"/>
    <cellStyle name="Процентный 5 2 13 4 5" xfId="33387"/>
    <cellStyle name="Процентный 5 2 13 4 5 2" xfId="33388"/>
    <cellStyle name="Процентный 5 2 13 4 6" xfId="33389"/>
    <cellStyle name="Процентный 5 2 13 5" xfId="33390"/>
    <cellStyle name="Процентный 5 2 13 5 2" xfId="33391"/>
    <cellStyle name="Процентный 5 2 13 5 2 2" xfId="33392"/>
    <cellStyle name="Процентный 5 2 13 5 3" xfId="33393"/>
    <cellStyle name="Процентный 5 2 13 5 3 2" xfId="33394"/>
    <cellStyle name="Процентный 5 2 13 5 4" xfId="33395"/>
    <cellStyle name="Процентный 5 2 13 5 4 2" xfId="33396"/>
    <cellStyle name="Процентный 5 2 13 5 5" xfId="33397"/>
    <cellStyle name="Процентный 5 2 13 6" xfId="33398"/>
    <cellStyle name="Процентный 5 2 13 6 2" xfId="33399"/>
    <cellStyle name="Процентный 5 2 13 7" xfId="33400"/>
    <cellStyle name="Процентный 5 2 13 7 2" xfId="33401"/>
    <cellStyle name="Процентный 5 2 13 8" xfId="33402"/>
    <cellStyle name="Процентный 5 2 13 8 2" xfId="33403"/>
    <cellStyle name="Процентный 5 2 13 9" xfId="33404"/>
    <cellStyle name="Процентный 5 2 13 9 2" xfId="33405"/>
    <cellStyle name="Процентный 5 2 14" xfId="33406"/>
    <cellStyle name="Процентный 5 2 14 10" xfId="33407"/>
    <cellStyle name="Процентный 5 2 14 10 2" xfId="33408"/>
    <cellStyle name="Процентный 5 2 14 11" xfId="33409"/>
    <cellStyle name="Процентный 5 2 14 2" xfId="33410"/>
    <cellStyle name="Процентный 5 2 14 2 10" xfId="33411"/>
    <cellStyle name="Процентный 5 2 14 2 2" xfId="33412"/>
    <cellStyle name="Процентный 5 2 14 2 2 2" xfId="33413"/>
    <cellStyle name="Процентный 5 2 14 2 2 2 2" xfId="33414"/>
    <cellStyle name="Процентный 5 2 14 2 2 3" xfId="33415"/>
    <cellStyle name="Процентный 5 2 14 2 2 3 2" xfId="33416"/>
    <cellStyle name="Процентный 5 2 14 2 2 4" xfId="33417"/>
    <cellStyle name="Процентный 5 2 14 2 2 4 2" xfId="33418"/>
    <cellStyle name="Процентный 5 2 14 2 2 5" xfId="33419"/>
    <cellStyle name="Процентный 5 2 14 2 2 5 2" xfId="33420"/>
    <cellStyle name="Процентный 5 2 14 2 2 6" xfId="33421"/>
    <cellStyle name="Процентный 5 2 14 2 3" xfId="33422"/>
    <cellStyle name="Процентный 5 2 14 2 3 2" xfId="33423"/>
    <cellStyle name="Процентный 5 2 14 2 3 2 2" xfId="33424"/>
    <cellStyle name="Процентный 5 2 14 2 3 3" xfId="33425"/>
    <cellStyle name="Процентный 5 2 14 2 3 3 2" xfId="33426"/>
    <cellStyle name="Процентный 5 2 14 2 3 4" xfId="33427"/>
    <cellStyle name="Процентный 5 2 14 2 3 4 2" xfId="33428"/>
    <cellStyle name="Процентный 5 2 14 2 3 5" xfId="33429"/>
    <cellStyle name="Процентный 5 2 14 2 4" xfId="33430"/>
    <cellStyle name="Процентный 5 2 14 2 4 2" xfId="33431"/>
    <cellStyle name="Процентный 5 2 14 2 5" xfId="33432"/>
    <cellStyle name="Процентный 5 2 14 2 5 2" xfId="33433"/>
    <cellStyle name="Процентный 5 2 14 2 6" xfId="33434"/>
    <cellStyle name="Процентный 5 2 14 2 6 2" xfId="33435"/>
    <cellStyle name="Процентный 5 2 14 2 7" xfId="33436"/>
    <cellStyle name="Процентный 5 2 14 2 7 2" xfId="33437"/>
    <cellStyle name="Процентный 5 2 14 2 8" xfId="33438"/>
    <cellStyle name="Процентный 5 2 14 2 8 2" xfId="33439"/>
    <cellStyle name="Процентный 5 2 14 2 9" xfId="33440"/>
    <cellStyle name="Процентный 5 2 14 2 9 2" xfId="33441"/>
    <cellStyle name="Процентный 5 2 14 3" xfId="33442"/>
    <cellStyle name="Процентный 5 2 14 3 2" xfId="33443"/>
    <cellStyle name="Процентный 5 2 14 3 2 2" xfId="33444"/>
    <cellStyle name="Процентный 5 2 14 3 3" xfId="33445"/>
    <cellStyle name="Процентный 5 2 14 3 3 2" xfId="33446"/>
    <cellStyle name="Процентный 5 2 14 3 4" xfId="33447"/>
    <cellStyle name="Процентный 5 2 14 3 4 2" xfId="33448"/>
    <cellStyle name="Процентный 5 2 14 3 5" xfId="33449"/>
    <cellStyle name="Процентный 5 2 14 3 5 2" xfId="33450"/>
    <cellStyle name="Процентный 5 2 14 3 6" xfId="33451"/>
    <cellStyle name="Процентный 5 2 14 4" xfId="33452"/>
    <cellStyle name="Процентный 5 2 14 4 2" xfId="33453"/>
    <cellStyle name="Процентный 5 2 14 4 2 2" xfId="33454"/>
    <cellStyle name="Процентный 5 2 14 4 3" xfId="33455"/>
    <cellStyle name="Процентный 5 2 14 4 3 2" xfId="33456"/>
    <cellStyle name="Процентный 5 2 14 4 4" xfId="33457"/>
    <cellStyle name="Процентный 5 2 14 4 4 2" xfId="33458"/>
    <cellStyle name="Процентный 5 2 14 4 5" xfId="33459"/>
    <cellStyle name="Процентный 5 2 14 5" xfId="33460"/>
    <cellStyle name="Процентный 5 2 14 5 2" xfId="33461"/>
    <cellStyle name="Процентный 5 2 14 6" xfId="33462"/>
    <cellStyle name="Процентный 5 2 14 6 2" xfId="33463"/>
    <cellStyle name="Процентный 5 2 14 7" xfId="33464"/>
    <cellStyle name="Процентный 5 2 14 7 2" xfId="33465"/>
    <cellStyle name="Процентный 5 2 14 8" xfId="33466"/>
    <cellStyle name="Процентный 5 2 14 8 2" xfId="33467"/>
    <cellStyle name="Процентный 5 2 14 9" xfId="33468"/>
    <cellStyle name="Процентный 5 2 14 9 2" xfId="33469"/>
    <cellStyle name="Процентный 5 2 15" xfId="33470"/>
    <cellStyle name="Процентный 5 2 15 10" xfId="33471"/>
    <cellStyle name="Процентный 5 2 15 2" xfId="33472"/>
    <cellStyle name="Процентный 5 2 15 2 2" xfId="33473"/>
    <cellStyle name="Процентный 5 2 15 2 2 2" xfId="33474"/>
    <cellStyle name="Процентный 5 2 15 2 3" xfId="33475"/>
    <cellStyle name="Процентный 5 2 15 2 3 2" xfId="33476"/>
    <cellStyle name="Процентный 5 2 15 2 4" xfId="33477"/>
    <cellStyle name="Процентный 5 2 15 2 4 2" xfId="33478"/>
    <cellStyle name="Процентный 5 2 15 2 5" xfId="33479"/>
    <cellStyle name="Процентный 5 2 15 2 5 2" xfId="33480"/>
    <cellStyle name="Процентный 5 2 15 2 6" xfId="33481"/>
    <cellStyle name="Процентный 5 2 15 3" xfId="33482"/>
    <cellStyle name="Процентный 5 2 15 3 2" xfId="33483"/>
    <cellStyle name="Процентный 5 2 15 3 2 2" xfId="33484"/>
    <cellStyle name="Процентный 5 2 15 3 3" xfId="33485"/>
    <cellStyle name="Процентный 5 2 15 3 3 2" xfId="33486"/>
    <cellStyle name="Процентный 5 2 15 3 4" xfId="33487"/>
    <cellStyle name="Процентный 5 2 15 3 4 2" xfId="33488"/>
    <cellStyle name="Процентный 5 2 15 3 5" xfId="33489"/>
    <cellStyle name="Процентный 5 2 15 4" xfId="33490"/>
    <cellStyle name="Процентный 5 2 15 4 2" xfId="33491"/>
    <cellStyle name="Процентный 5 2 15 5" xfId="33492"/>
    <cellStyle name="Процентный 5 2 15 5 2" xfId="33493"/>
    <cellStyle name="Процентный 5 2 15 6" xfId="33494"/>
    <cellStyle name="Процентный 5 2 15 6 2" xfId="33495"/>
    <cellStyle name="Процентный 5 2 15 7" xfId="33496"/>
    <cellStyle name="Процентный 5 2 15 7 2" xfId="33497"/>
    <cellStyle name="Процентный 5 2 15 8" xfId="33498"/>
    <cellStyle name="Процентный 5 2 15 8 2" xfId="33499"/>
    <cellStyle name="Процентный 5 2 15 9" xfId="33500"/>
    <cellStyle name="Процентный 5 2 15 9 2" xfId="33501"/>
    <cellStyle name="Процентный 5 2 16" xfId="33502"/>
    <cellStyle name="Процентный 5 2 16 2" xfId="33503"/>
    <cellStyle name="Процентный 5 2 16 2 2" xfId="33504"/>
    <cellStyle name="Процентный 5 2 16 2 2 2" xfId="33505"/>
    <cellStyle name="Процентный 5 2 16 2 3" xfId="33506"/>
    <cellStyle name="Процентный 5 2 16 2 3 2" xfId="33507"/>
    <cellStyle name="Процентный 5 2 16 2 4" xfId="33508"/>
    <cellStyle name="Процентный 5 2 16 2 4 2" xfId="33509"/>
    <cellStyle name="Процентный 5 2 16 2 5" xfId="33510"/>
    <cellStyle name="Процентный 5 2 16 2 5 2" xfId="33511"/>
    <cellStyle name="Процентный 5 2 16 2 6" xfId="33512"/>
    <cellStyle name="Процентный 5 2 16 3" xfId="33513"/>
    <cellStyle name="Процентный 5 2 16 3 2" xfId="33514"/>
    <cellStyle name="Процентный 5 2 16 4" xfId="33515"/>
    <cellStyle name="Процентный 5 2 16 4 2" xfId="33516"/>
    <cellStyle name="Процентный 5 2 16 5" xfId="33517"/>
    <cellStyle name="Процентный 5 2 16 5 2" xfId="33518"/>
    <cellStyle name="Процентный 5 2 16 6" xfId="33519"/>
    <cellStyle name="Процентный 5 2 16 6 2" xfId="33520"/>
    <cellStyle name="Процентный 5 2 16 7" xfId="33521"/>
    <cellStyle name="Процентный 5 2 17" xfId="33522"/>
    <cellStyle name="Процентный 5 2 17 2" xfId="33523"/>
    <cellStyle name="Процентный 5 2 17 2 2" xfId="33524"/>
    <cellStyle name="Процентный 5 2 17 3" xfId="33525"/>
    <cellStyle name="Процентный 5 2 17 3 2" xfId="33526"/>
    <cellStyle name="Процентный 5 2 17 4" xfId="33527"/>
    <cellStyle name="Процентный 5 2 17 4 2" xfId="33528"/>
    <cellStyle name="Процентный 5 2 17 5" xfId="33529"/>
    <cellStyle name="Процентный 5 2 17 5 2" xfId="33530"/>
    <cellStyle name="Процентный 5 2 17 6" xfId="33531"/>
    <cellStyle name="Процентный 5 2 18" xfId="33532"/>
    <cellStyle name="Процентный 5 2 18 2" xfId="33533"/>
    <cellStyle name="Процентный 5 2 18 2 2" xfId="33534"/>
    <cellStyle name="Процентный 5 2 18 3" xfId="33535"/>
    <cellStyle name="Процентный 5 2 18 3 2" xfId="33536"/>
    <cellStyle name="Процентный 5 2 18 4" xfId="33537"/>
    <cellStyle name="Процентный 5 2 18 4 2" xfId="33538"/>
    <cellStyle name="Процентный 5 2 18 5" xfId="33539"/>
    <cellStyle name="Процентный 5 2 19" xfId="33540"/>
    <cellStyle name="Процентный 5 2 19 2" xfId="33541"/>
    <cellStyle name="Процентный 5 2 2" xfId="33542"/>
    <cellStyle name="Процентный 5 2 2 10" xfId="33543"/>
    <cellStyle name="Процентный 5 2 2 10 10" xfId="33544"/>
    <cellStyle name="Процентный 5 2 2 10 10 2" xfId="33545"/>
    <cellStyle name="Процентный 5 2 2 10 11" xfId="33546"/>
    <cellStyle name="Процентный 5 2 2 10 11 2" xfId="33547"/>
    <cellStyle name="Процентный 5 2 2 10 12" xfId="33548"/>
    <cellStyle name="Процентный 5 2 2 10 2" xfId="33549"/>
    <cellStyle name="Процентный 5 2 2 10 2 10" xfId="33550"/>
    <cellStyle name="Процентный 5 2 2 10 2 10 2" xfId="33551"/>
    <cellStyle name="Процентный 5 2 2 10 2 11" xfId="33552"/>
    <cellStyle name="Процентный 5 2 2 10 2 2" xfId="33553"/>
    <cellStyle name="Процентный 5 2 2 10 2 2 10" xfId="33554"/>
    <cellStyle name="Процентный 5 2 2 10 2 2 2" xfId="33555"/>
    <cellStyle name="Процентный 5 2 2 10 2 2 2 2" xfId="33556"/>
    <cellStyle name="Процентный 5 2 2 10 2 2 2 2 2" xfId="33557"/>
    <cellStyle name="Процентный 5 2 2 10 2 2 2 3" xfId="33558"/>
    <cellStyle name="Процентный 5 2 2 10 2 2 2 3 2" xfId="33559"/>
    <cellStyle name="Процентный 5 2 2 10 2 2 2 4" xfId="33560"/>
    <cellStyle name="Процентный 5 2 2 10 2 2 2 4 2" xfId="33561"/>
    <cellStyle name="Процентный 5 2 2 10 2 2 2 5" xfId="33562"/>
    <cellStyle name="Процентный 5 2 2 10 2 2 2 5 2" xfId="33563"/>
    <cellStyle name="Процентный 5 2 2 10 2 2 2 6" xfId="33564"/>
    <cellStyle name="Процентный 5 2 2 10 2 2 3" xfId="33565"/>
    <cellStyle name="Процентный 5 2 2 10 2 2 3 2" xfId="33566"/>
    <cellStyle name="Процентный 5 2 2 10 2 2 3 2 2" xfId="33567"/>
    <cellStyle name="Процентный 5 2 2 10 2 2 3 3" xfId="33568"/>
    <cellStyle name="Процентный 5 2 2 10 2 2 3 3 2" xfId="33569"/>
    <cellStyle name="Процентный 5 2 2 10 2 2 3 4" xfId="33570"/>
    <cellStyle name="Процентный 5 2 2 10 2 2 3 4 2" xfId="33571"/>
    <cellStyle name="Процентный 5 2 2 10 2 2 3 5" xfId="33572"/>
    <cellStyle name="Процентный 5 2 2 10 2 2 4" xfId="33573"/>
    <cellStyle name="Процентный 5 2 2 10 2 2 4 2" xfId="33574"/>
    <cellStyle name="Процентный 5 2 2 10 2 2 5" xfId="33575"/>
    <cellStyle name="Процентный 5 2 2 10 2 2 5 2" xfId="33576"/>
    <cellStyle name="Процентный 5 2 2 10 2 2 6" xfId="33577"/>
    <cellStyle name="Процентный 5 2 2 10 2 2 6 2" xfId="33578"/>
    <cellStyle name="Процентный 5 2 2 10 2 2 7" xfId="33579"/>
    <cellStyle name="Процентный 5 2 2 10 2 2 7 2" xfId="33580"/>
    <cellStyle name="Процентный 5 2 2 10 2 2 8" xfId="33581"/>
    <cellStyle name="Процентный 5 2 2 10 2 2 8 2" xfId="33582"/>
    <cellStyle name="Процентный 5 2 2 10 2 2 9" xfId="33583"/>
    <cellStyle name="Процентный 5 2 2 10 2 2 9 2" xfId="33584"/>
    <cellStyle name="Процентный 5 2 2 10 2 3" xfId="33585"/>
    <cellStyle name="Процентный 5 2 2 10 2 3 2" xfId="33586"/>
    <cellStyle name="Процентный 5 2 2 10 2 3 2 2" xfId="33587"/>
    <cellStyle name="Процентный 5 2 2 10 2 3 3" xfId="33588"/>
    <cellStyle name="Процентный 5 2 2 10 2 3 3 2" xfId="33589"/>
    <cellStyle name="Процентный 5 2 2 10 2 3 4" xfId="33590"/>
    <cellStyle name="Процентный 5 2 2 10 2 3 4 2" xfId="33591"/>
    <cellStyle name="Процентный 5 2 2 10 2 3 5" xfId="33592"/>
    <cellStyle name="Процентный 5 2 2 10 2 3 5 2" xfId="33593"/>
    <cellStyle name="Процентный 5 2 2 10 2 3 6" xfId="33594"/>
    <cellStyle name="Процентный 5 2 2 10 2 4" xfId="33595"/>
    <cellStyle name="Процентный 5 2 2 10 2 4 2" xfId="33596"/>
    <cellStyle name="Процентный 5 2 2 10 2 4 2 2" xfId="33597"/>
    <cellStyle name="Процентный 5 2 2 10 2 4 3" xfId="33598"/>
    <cellStyle name="Процентный 5 2 2 10 2 4 3 2" xfId="33599"/>
    <cellStyle name="Процентный 5 2 2 10 2 4 4" xfId="33600"/>
    <cellStyle name="Процентный 5 2 2 10 2 4 4 2" xfId="33601"/>
    <cellStyle name="Процентный 5 2 2 10 2 4 5" xfId="33602"/>
    <cellStyle name="Процентный 5 2 2 10 2 5" xfId="33603"/>
    <cellStyle name="Процентный 5 2 2 10 2 5 2" xfId="33604"/>
    <cellStyle name="Процентный 5 2 2 10 2 6" xfId="33605"/>
    <cellStyle name="Процентный 5 2 2 10 2 6 2" xfId="33606"/>
    <cellStyle name="Процентный 5 2 2 10 2 7" xfId="33607"/>
    <cellStyle name="Процентный 5 2 2 10 2 7 2" xfId="33608"/>
    <cellStyle name="Процентный 5 2 2 10 2 8" xfId="33609"/>
    <cellStyle name="Процентный 5 2 2 10 2 8 2" xfId="33610"/>
    <cellStyle name="Процентный 5 2 2 10 2 9" xfId="33611"/>
    <cellStyle name="Процентный 5 2 2 10 2 9 2" xfId="33612"/>
    <cellStyle name="Процентный 5 2 2 10 3" xfId="33613"/>
    <cellStyle name="Процентный 5 2 2 10 3 10" xfId="33614"/>
    <cellStyle name="Процентный 5 2 2 10 3 2" xfId="33615"/>
    <cellStyle name="Процентный 5 2 2 10 3 2 2" xfId="33616"/>
    <cellStyle name="Процентный 5 2 2 10 3 2 2 2" xfId="33617"/>
    <cellStyle name="Процентный 5 2 2 10 3 2 3" xfId="33618"/>
    <cellStyle name="Процентный 5 2 2 10 3 2 3 2" xfId="33619"/>
    <cellStyle name="Процентный 5 2 2 10 3 2 4" xfId="33620"/>
    <cellStyle name="Процентный 5 2 2 10 3 2 4 2" xfId="33621"/>
    <cellStyle name="Процентный 5 2 2 10 3 2 5" xfId="33622"/>
    <cellStyle name="Процентный 5 2 2 10 3 2 5 2" xfId="33623"/>
    <cellStyle name="Процентный 5 2 2 10 3 2 6" xfId="33624"/>
    <cellStyle name="Процентный 5 2 2 10 3 3" xfId="33625"/>
    <cellStyle name="Процентный 5 2 2 10 3 3 2" xfId="33626"/>
    <cellStyle name="Процентный 5 2 2 10 3 3 2 2" xfId="33627"/>
    <cellStyle name="Процентный 5 2 2 10 3 3 3" xfId="33628"/>
    <cellStyle name="Процентный 5 2 2 10 3 3 3 2" xfId="33629"/>
    <cellStyle name="Процентный 5 2 2 10 3 3 4" xfId="33630"/>
    <cellStyle name="Процентный 5 2 2 10 3 3 4 2" xfId="33631"/>
    <cellStyle name="Процентный 5 2 2 10 3 3 5" xfId="33632"/>
    <cellStyle name="Процентный 5 2 2 10 3 4" xfId="33633"/>
    <cellStyle name="Процентный 5 2 2 10 3 4 2" xfId="33634"/>
    <cellStyle name="Процентный 5 2 2 10 3 5" xfId="33635"/>
    <cellStyle name="Процентный 5 2 2 10 3 5 2" xfId="33636"/>
    <cellStyle name="Процентный 5 2 2 10 3 6" xfId="33637"/>
    <cellStyle name="Процентный 5 2 2 10 3 6 2" xfId="33638"/>
    <cellStyle name="Процентный 5 2 2 10 3 7" xfId="33639"/>
    <cellStyle name="Процентный 5 2 2 10 3 7 2" xfId="33640"/>
    <cellStyle name="Процентный 5 2 2 10 3 8" xfId="33641"/>
    <cellStyle name="Процентный 5 2 2 10 3 8 2" xfId="33642"/>
    <cellStyle name="Процентный 5 2 2 10 3 9" xfId="33643"/>
    <cellStyle name="Процентный 5 2 2 10 3 9 2" xfId="33644"/>
    <cellStyle name="Процентный 5 2 2 10 4" xfId="33645"/>
    <cellStyle name="Процентный 5 2 2 10 4 2" xfId="33646"/>
    <cellStyle name="Процентный 5 2 2 10 4 2 2" xfId="33647"/>
    <cellStyle name="Процентный 5 2 2 10 4 3" xfId="33648"/>
    <cellStyle name="Процентный 5 2 2 10 4 3 2" xfId="33649"/>
    <cellStyle name="Процентный 5 2 2 10 4 4" xfId="33650"/>
    <cellStyle name="Процентный 5 2 2 10 4 4 2" xfId="33651"/>
    <cellStyle name="Процентный 5 2 2 10 4 5" xfId="33652"/>
    <cellStyle name="Процентный 5 2 2 10 4 5 2" xfId="33653"/>
    <cellStyle name="Процентный 5 2 2 10 4 6" xfId="33654"/>
    <cellStyle name="Процентный 5 2 2 10 5" xfId="33655"/>
    <cellStyle name="Процентный 5 2 2 10 5 2" xfId="33656"/>
    <cellStyle name="Процентный 5 2 2 10 5 2 2" xfId="33657"/>
    <cellStyle name="Процентный 5 2 2 10 5 3" xfId="33658"/>
    <cellStyle name="Процентный 5 2 2 10 5 3 2" xfId="33659"/>
    <cellStyle name="Процентный 5 2 2 10 5 4" xfId="33660"/>
    <cellStyle name="Процентный 5 2 2 10 5 4 2" xfId="33661"/>
    <cellStyle name="Процентный 5 2 2 10 5 5" xfId="33662"/>
    <cellStyle name="Процентный 5 2 2 10 6" xfId="33663"/>
    <cellStyle name="Процентный 5 2 2 10 6 2" xfId="33664"/>
    <cellStyle name="Процентный 5 2 2 10 7" xfId="33665"/>
    <cellStyle name="Процентный 5 2 2 10 7 2" xfId="33666"/>
    <cellStyle name="Процентный 5 2 2 10 8" xfId="33667"/>
    <cellStyle name="Процентный 5 2 2 10 8 2" xfId="33668"/>
    <cellStyle name="Процентный 5 2 2 10 9" xfId="33669"/>
    <cellStyle name="Процентный 5 2 2 10 9 2" xfId="33670"/>
    <cellStyle name="Процентный 5 2 2 11" xfId="33671"/>
    <cellStyle name="Процентный 5 2 2 11 10" xfId="33672"/>
    <cellStyle name="Процентный 5 2 2 11 10 2" xfId="33673"/>
    <cellStyle name="Процентный 5 2 2 11 11" xfId="33674"/>
    <cellStyle name="Процентный 5 2 2 11 11 2" xfId="33675"/>
    <cellStyle name="Процентный 5 2 2 11 12" xfId="33676"/>
    <cellStyle name="Процентный 5 2 2 11 2" xfId="33677"/>
    <cellStyle name="Процентный 5 2 2 11 2 10" xfId="33678"/>
    <cellStyle name="Процентный 5 2 2 11 2 10 2" xfId="33679"/>
    <cellStyle name="Процентный 5 2 2 11 2 11" xfId="33680"/>
    <cellStyle name="Процентный 5 2 2 11 2 2" xfId="33681"/>
    <cellStyle name="Процентный 5 2 2 11 2 2 10" xfId="33682"/>
    <cellStyle name="Процентный 5 2 2 11 2 2 2" xfId="33683"/>
    <cellStyle name="Процентный 5 2 2 11 2 2 2 2" xfId="33684"/>
    <cellStyle name="Процентный 5 2 2 11 2 2 2 2 2" xfId="33685"/>
    <cellStyle name="Процентный 5 2 2 11 2 2 2 3" xfId="33686"/>
    <cellStyle name="Процентный 5 2 2 11 2 2 2 3 2" xfId="33687"/>
    <cellStyle name="Процентный 5 2 2 11 2 2 2 4" xfId="33688"/>
    <cellStyle name="Процентный 5 2 2 11 2 2 2 4 2" xfId="33689"/>
    <cellStyle name="Процентный 5 2 2 11 2 2 2 5" xfId="33690"/>
    <cellStyle name="Процентный 5 2 2 11 2 2 2 5 2" xfId="33691"/>
    <cellStyle name="Процентный 5 2 2 11 2 2 2 6" xfId="33692"/>
    <cellStyle name="Процентный 5 2 2 11 2 2 3" xfId="33693"/>
    <cellStyle name="Процентный 5 2 2 11 2 2 3 2" xfId="33694"/>
    <cellStyle name="Процентный 5 2 2 11 2 2 3 2 2" xfId="33695"/>
    <cellStyle name="Процентный 5 2 2 11 2 2 3 3" xfId="33696"/>
    <cellStyle name="Процентный 5 2 2 11 2 2 3 3 2" xfId="33697"/>
    <cellStyle name="Процентный 5 2 2 11 2 2 3 4" xfId="33698"/>
    <cellStyle name="Процентный 5 2 2 11 2 2 3 4 2" xfId="33699"/>
    <cellStyle name="Процентный 5 2 2 11 2 2 3 5" xfId="33700"/>
    <cellStyle name="Процентный 5 2 2 11 2 2 4" xfId="33701"/>
    <cellStyle name="Процентный 5 2 2 11 2 2 4 2" xfId="33702"/>
    <cellStyle name="Процентный 5 2 2 11 2 2 5" xfId="33703"/>
    <cellStyle name="Процентный 5 2 2 11 2 2 5 2" xfId="33704"/>
    <cellStyle name="Процентный 5 2 2 11 2 2 6" xfId="33705"/>
    <cellStyle name="Процентный 5 2 2 11 2 2 6 2" xfId="33706"/>
    <cellStyle name="Процентный 5 2 2 11 2 2 7" xfId="33707"/>
    <cellStyle name="Процентный 5 2 2 11 2 2 7 2" xfId="33708"/>
    <cellStyle name="Процентный 5 2 2 11 2 2 8" xfId="33709"/>
    <cellStyle name="Процентный 5 2 2 11 2 2 8 2" xfId="33710"/>
    <cellStyle name="Процентный 5 2 2 11 2 2 9" xfId="33711"/>
    <cellStyle name="Процентный 5 2 2 11 2 2 9 2" xfId="33712"/>
    <cellStyle name="Процентный 5 2 2 11 2 3" xfId="33713"/>
    <cellStyle name="Процентный 5 2 2 11 2 3 2" xfId="33714"/>
    <cellStyle name="Процентный 5 2 2 11 2 3 2 2" xfId="33715"/>
    <cellStyle name="Процентный 5 2 2 11 2 3 3" xfId="33716"/>
    <cellStyle name="Процентный 5 2 2 11 2 3 3 2" xfId="33717"/>
    <cellStyle name="Процентный 5 2 2 11 2 3 4" xfId="33718"/>
    <cellStyle name="Процентный 5 2 2 11 2 3 4 2" xfId="33719"/>
    <cellStyle name="Процентный 5 2 2 11 2 3 5" xfId="33720"/>
    <cellStyle name="Процентный 5 2 2 11 2 3 5 2" xfId="33721"/>
    <cellStyle name="Процентный 5 2 2 11 2 3 6" xfId="33722"/>
    <cellStyle name="Процентный 5 2 2 11 2 4" xfId="33723"/>
    <cellStyle name="Процентный 5 2 2 11 2 4 2" xfId="33724"/>
    <cellStyle name="Процентный 5 2 2 11 2 4 2 2" xfId="33725"/>
    <cellStyle name="Процентный 5 2 2 11 2 4 3" xfId="33726"/>
    <cellStyle name="Процентный 5 2 2 11 2 4 3 2" xfId="33727"/>
    <cellStyle name="Процентный 5 2 2 11 2 4 4" xfId="33728"/>
    <cellStyle name="Процентный 5 2 2 11 2 4 4 2" xfId="33729"/>
    <cellStyle name="Процентный 5 2 2 11 2 4 5" xfId="33730"/>
    <cellStyle name="Процентный 5 2 2 11 2 5" xfId="33731"/>
    <cellStyle name="Процентный 5 2 2 11 2 5 2" xfId="33732"/>
    <cellStyle name="Процентный 5 2 2 11 2 6" xfId="33733"/>
    <cellStyle name="Процентный 5 2 2 11 2 6 2" xfId="33734"/>
    <cellStyle name="Процентный 5 2 2 11 2 7" xfId="33735"/>
    <cellStyle name="Процентный 5 2 2 11 2 7 2" xfId="33736"/>
    <cellStyle name="Процентный 5 2 2 11 2 8" xfId="33737"/>
    <cellStyle name="Процентный 5 2 2 11 2 8 2" xfId="33738"/>
    <cellStyle name="Процентный 5 2 2 11 2 9" xfId="33739"/>
    <cellStyle name="Процентный 5 2 2 11 2 9 2" xfId="33740"/>
    <cellStyle name="Процентный 5 2 2 11 3" xfId="33741"/>
    <cellStyle name="Процентный 5 2 2 11 3 10" xfId="33742"/>
    <cellStyle name="Процентный 5 2 2 11 3 2" xfId="33743"/>
    <cellStyle name="Процентный 5 2 2 11 3 2 2" xfId="33744"/>
    <cellStyle name="Процентный 5 2 2 11 3 2 2 2" xfId="33745"/>
    <cellStyle name="Процентный 5 2 2 11 3 2 3" xfId="33746"/>
    <cellStyle name="Процентный 5 2 2 11 3 2 3 2" xfId="33747"/>
    <cellStyle name="Процентный 5 2 2 11 3 2 4" xfId="33748"/>
    <cellStyle name="Процентный 5 2 2 11 3 2 4 2" xfId="33749"/>
    <cellStyle name="Процентный 5 2 2 11 3 2 5" xfId="33750"/>
    <cellStyle name="Процентный 5 2 2 11 3 2 5 2" xfId="33751"/>
    <cellStyle name="Процентный 5 2 2 11 3 2 6" xfId="33752"/>
    <cellStyle name="Процентный 5 2 2 11 3 3" xfId="33753"/>
    <cellStyle name="Процентный 5 2 2 11 3 3 2" xfId="33754"/>
    <cellStyle name="Процентный 5 2 2 11 3 3 2 2" xfId="33755"/>
    <cellStyle name="Процентный 5 2 2 11 3 3 3" xfId="33756"/>
    <cellStyle name="Процентный 5 2 2 11 3 3 3 2" xfId="33757"/>
    <cellStyle name="Процентный 5 2 2 11 3 3 4" xfId="33758"/>
    <cellStyle name="Процентный 5 2 2 11 3 3 4 2" xfId="33759"/>
    <cellStyle name="Процентный 5 2 2 11 3 3 5" xfId="33760"/>
    <cellStyle name="Процентный 5 2 2 11 3 4" xfId="33761"/>
    <cellStyle name="Процентный 5 2 2 11 3 4 2" xfId="33762"/>
    <cellStyle name="Процентный 5 2 2 11 3 5" xfId="33763"/>
    <cellStyle name="Процентный 5 2 2 11 3 5 2" xfId="33764"/>
    <cellStyle name="Процентный 5 2 2 11 3 6" xfId="33765"/>
    <cellStyle name="Процентный 5 2 2 11 3 6 2" xfId="33766"/>
    <cellStyle name="Процентный 5 2 2 11 3 7" xfId="33767"/>
    <cellStyle name="Процентный 5 2 2 11 3 7 2" xfId="33768"/>
    <cellStyle name="Процентный 5 2 2 11 3 8" xfId="33769"/>
    <cellStyle name="Процентный 5 2 2 11 3 8 2" xfId="33770"/>
    <cellStyle name="Процентный 5 2 2 11 3 9" xfId="33771"/>
    <cellStyle name="Процентный 5 2 2 11 3 9 2" xfId="33772"/>
    <cellStyle name="Процентный 5 2 2 11 4" xfId="33773"/>
    <cellStyle name="Процентный 5 2 2 11 4 2" xfId="33774"/>
    <cellStyle name="Процентный 5 2 2 11 4 2 2" xfId="33775"/>
    <cellStyle name="Процентный 5 2 2 11 4 3" xfId="33776"/>
    <cellStyle name="Процентный 5 2 2 11 4 3 2" xfId="33777"/>
    <cellStyle name="Процентный 5 2 2 11 4 4" xfId="33778"/>
    <cellStyle name="Процентный 5 2 2 11 4 4 2" xfId="33779"/>
    <cellStyle name="Процентный 5 2 2 11 4 5" xfId="33780"/>
    <cellStyle name="Процентный 5 2 2 11 4 5 2" xfId="33781"/>
    <cellStyle name="Процентный 5 2 2 11 4 6" xfId="33782"/>
    <cellStyle name="Процентный 5 2 2 11 5" xfId="33783"/>
    <cellStyle name="Процентный 5 2 2 11 5 2" xfId="33784"/>
    <cellStyle name="Процентный 5 2 2 11 5 2 2" xfId="33785"/>
    <cellStyle name="Процентный 5 2 2 11 5 3" xfId="33786"/>
    <cellStyle name="Процентный 5 2 2 11 5 3 2" xfId="33787"/>
    <cellStyle name="Процентный 5 2 2 11 5 4" xfId="33788"/>
    <cellStyle name="Процентный 5 2 2 11 5 4 2" xfId="33789"/>
    <cellStyle name="Процентный 5 2 2 11 5 5" xfId="33790"/>
    <cellStyle name="Процентный 5 2 2 11 6" xfId="33791"/>
    <cellStyle name="Процентный 5 2 2 11 6 2" xfId="33792"/>
    <cellStyle name="Процентный 5 2 2 11 7" xfId="33793"/>
    <cellStyle name="Процентный 5 2 2 11 7 2" xfId="33794"/>
    <cellStyle name="Процентный 5 2 2 11 8" xfId="33795"/>
    <cellStyle name="Процентный 5 2 2 11 8 2" xfId="33796"/>
    <cellStyle name="Процентный 5 2 2 11 9" xfId="33797"/>
    <cellStyle name="Процентный 5 2 2 11 9 2" xfId="33798"/>
    <cellStyle name="Процентный 5 2 2 12" xfId="33799"/>
    <cellStyle name="Процентный 5 2 2 12 10" xfId="33800"/>
    <cellStyle name="Процентный 5 2 2 12 10 2" xfId="33801"/>
    <cellStyle name="Процентный 5 2 2 12 11" xfId="33802"/>
    <cellStyle name="Процентный 5 2 2 12 11 2" xfId="33803"/>
    <cellStyle name="Процентный 5 2 2 12 12" xfId="33804"/>
    <cellStyle name="Процентный 5 2 2 12 2" xfId="33805"/>
    <cellStyle name="Процентный 5 2 2 12 2 10" xfId="33806"/>
    <cellStyle name="Процентный 5 2 2 12 2 10 2" xfId="33807"/>
    <cellStyle name="Процентный 5 2 2 12 2 11" xfId="33808"/>
    <cellStyle name="Процентный 5 2 2 12 2 2" xfId="33809"/>
    <cellStyle name="Процентный 5 2 2 12 2 2 10" xfId="33810"/>
    <cellStyle name="Процентный 5 2 2 12 2 2 2" xfId="33811"/>
    <cellStyle name="Процентный 5 2 2 12 2 2 2 2" xfId="33812"/>
    <cellStyle name="Процентный 5 2 2 12 2 2 2 2 2" xfId="33813"/>
    <cellStyle name="Процентный 5 2 2 12 2 2 2 3" xfId="33814"/>
    <cellStyle name="Процентный 5 2 2 12 2 2 2 3 2" xfId="33815"/>
    <cellStyle name="Процентный 5 2 2 12 2 2 2 4" xfId="33816"/>
    <cellStyle name="Процентный 5 2 2 12 2 2 2 4 2" xfId="33817"/>
    <cellStyle name="Процентный 5 2 2 12 2 2 2 5" xfId="33818"/>
    <cellStyle name="Процентный 5 2 2 12 2 2 2 5 2" xfId="33819"/>
    <cellStyle name="Процентный 5 2 2 12 2 2 2 6" xfId="33820"/>
    <cellStyle name="Процентный 5 2 2 12 2 2 3" xfId="33821"/>
    <cellStyle name="Процентный 5 2 2 12 2 2 3 2" xfId="33822"/>
    <cellStyle name="Процентный 5 2 2 12 2 2 3 2 2" xfId="33823"/>
    <cellStyle name="Процентный 5 2 2 12 2 2 3 3" xfId="33824"/>
    <cellStyle name="Процентный 5 2 2 12 2 2 3 3 2" xfId="33825"/>
    <cellStyle name="Процентный 5 2 2 12 2 2 3 4" xfId="33826"/>
    <cellStyle name="Процентный 5 2 2 12 2 2 3 4 2" xfId="33827"/>
    <cellStyle name="Процентный 5 2 2 12 2 2 3 5" xfId="33828"/>
    <cellStyle name="Процентный 5 2 2 12 2 2 4" xfId="33829"/>
    <cellStyle name="Процентный 5 2 2 12 2 2 4 2" xfId="33830"/>
    <cellStyle name="Процентный 5 2 2 12 2 2 5" xfId="33831"/>
    <cellStyle name="Процентный 5 2 2 12 2 2 5 2" xfId="33832"/>
    <cellStyle name="Процентный 5 2 2 12 2 2 6" xfId="33833"/>
    <cellStyle name="Процентный 5 2 2 12 2 2 6 2" xfId="33834"/>
    <cellStyle name="Процентный 5 2 2 12 2 2 7" xfId="33835"/>
    <cellStyle name="Процентный 5 2 2 12 2 2 7 2" xfId="33836"/>
    <cellStyle name="Процентный 5 2 2 12 2 2 8" xfId="33837"/>
    <cellStyle name="Процентный 5 2 2 12 2 2 8 2" xfId="33838"/>
    <cellStyle name="Процентный 5 2 2 12 2 2 9" xfId="33839"/>
    <cellStyle name="Процентный 5 2 2 12 2 2 9 2" xfId="33840"/>
    <cellStyle name="Процентный 5 2 2 12 2 3" xfId="33841"/>
    <cellStyle name="Процентный 5 2 2 12 2 3 2" xfId="33842"/>
    <cellStyle name="Процентный 5 2 2 12 2 3 2 2" xfId="33843"/>
    <cellStyle name="Процентный 5 2 2 12 2 3 3" xfId="33844"/>
    <cellStyle name="Процентный 5 2 2 12 2 3 3 2" xfId="33845"/>
    <cellStyle name="Процентный 5 2 2 12 2 3 4" xfId="33846"/>
    <cellStyle name="Процентный 5 2 2 12 2 3 4 2" xfId="33847"/>
    <cellStyle name="Процентный 5 2 2 12 2 3 5" xfId="33848"/>
    <cellStyle name="Процентный 5 2 2 12 2 3 5 2" xfId="33849"/>
    <cellStyle name="Процентный 5 2 2 12 2 3 6" xfId="33850"/>
    <cellStyle name="Процентный 5 2 2 12 2 4" xfId="33851"/>
    <cellStyle name="Процентный 5 2 2 12 2 4 2" xfId="33852"/>
    <cellStyle name="Процентный 5 2 2 12 2 4 2 2" xfId="33853"/>
    <cellStyle name="Процентный 5 2 2 12 2 4 3" xfId="33854"/>
    <cellStyle name="Процентный 5 2 2 12 2 4 3 2" xfId="33855"/>
    <cellStyle name="Процентный 5 2 2 12 2 4 4" xfId="33856"/>
    <cellStyle name="Процентный 5 2 2 12 2 4 4 2" xfId="33857"/>
    <cellStyle name="Процентный 5 2 2 12 2 4 5" xfId="33858"/>
    <cellStyle name="Процентный 5 2 2 12 2 5" xfId="33859"/>
    <cellStyle name="Процентный 5 2 2 12 2 5 2" xfId="33860"/>
    <cellStyle name="Процентный 5 2 2 12 2 6" xfId="33861"/>
    <cellStyle name="Процентный 5 2 2 12 2 6 2" xfId="33862"/>
    <cellStyle name="Процентный 5 2 2 12 2 7" xfId="33863"/>
    <cellStyle name="Процентный 5 2 2 12 2 7 2" xfId="33864"/>
    <cellStyle name="Процентный 5 2 2 12 2 8" xfId="33865"/>
    <cellStyle name="Процентный 5 2 2 12 2 8 2" xfId="33866"/>
    <cellStyle name="Процентный 5 2 2 12 2 9" xfId="33867"/>
    <cellStyle name="Процентный 5 2 2 12 2 9 2" xfId="33868"/>
    <cellStyle name="Процентный 5 2 2 12 3" xfId="33869"/>
    <cellStyle name="Процентный 5 2 2 12 3 10" xfId="33870"/>
    <cellStyle name="Процентный 5 2 2 12 3 2" xfId="33871"/>
    <cellStyle name="Процентный 5 2 2 12 3 2 2" xfId="33872"/>
    <cellStyle name="Процентный 5 2 2 12 3 2 2 2" xfId="33873"/>
    <cellStyle name="Процентный 5 2 2 12 3 2 3" xfId="33874"/>
    <cellStyle name="Процентный 5 2 2 12 3 2 3 2" xfId="33875"/>
    <cellStyle name="Процентный 5 2 2 12 3 2 4" xfId="33876"/>
    <cellStyle name="Процентный 5 2 2 12 3 2 4 2" xfId="33877"/>
    <cellStyle name="Процентный 5 2 2 12 3 2 5" xfId="33878"/>
    <cellStyle name="Процентный 5 2 2 12 3 2 5 2" xfId="33879"/>
    <cellStyle name="Процентный 5 2 2 12 3 2 6" xfId="33880"/>
    <cellStyle name="Процентный 5 2 2 12 3 3" xfId="33881"/>
    <cellStyle name="Процентный 5 2 2 12 3 3 2" xfId="33882"/>
    <cellStyle name="Процентный 5 2 2 12 3 3 2 2" xfId="33883"/>
    <cellStyle name="Процентный 5 2 2 12 3 3 3" xfId="33884"/>
    <cellStyle name="Процентный 5 2 2 12 3 3 3 2" xfId="33885"/>
    <cellStyle name="Процентный 5 2 2 12 3 3 4" xfId="33886"/>
    <cellStyle name="Процентный 5 2 2 12 3 3 4 2" xfId="33887"/>
    <cellStyle name="Процентный 5 2 2 12 3 3 5" xfId="33888"/>
    <cellStyle name="Процентный 5 2 2 12 3 4" xfId="33889"/>
    <cellStyle name="Процентный 5 2 2 12 3 4 2" xfId="33890"/>
    <cellStyle name="Процентный 5 2 2 12 3 5" xfId="33891"/>
    <cellStyle name="Процентный 5 2 2 12 3 5 2" xfId="33892"/>
    <cellStyle name="Процентный 5 2 2 12 3 6" xfId="33893"/>
    <cellStyle name="Процентный 5 2 2 12 3 6 2" xfId="33894"/>
    <cellStyle name="Процентный 5 2 2 12 3 7" xfId="33895"/>
    <cellStyle name="Процентный 5 2 2 12 3 7 2" xfId="33896"/>
    <cellStyle name="Процентный 5 2 2 12 3 8" xfId="33897"/>
    <cellStyle name="Процентный 5 2 2 12 3 8 2" xfId="33898"/>
    <cellStyle name="Процентный 5 2 2 12 3 9" xfId="33899"/>
    <cellStyle name="Процентный 5 2 2 12 3 9 2" xfId="33900"/>
    <cellStyle name="Процентный 5 2 2 12 4" xfId="33901"/>
    <cellStyle name="Процентный 5 2 2 12 4 2" xfId="33902"/>
    <cellStyle name="Процентный 5 2 2 12 4 2 2" xfId="33903"/>
    <cellStyle name="Процентный 5 2 2 12 4 3" xfId="33904"/>
    <cellStyle name="Процентный 5 2 2 12 4 3 2" xfId="33905"/>
    <cellStyle name="Процентный 5 2 2 12 4 4" xfId="33906"/>
    <cellStyle name="Процентный 5 2 2 12 4 4 2" xfId="33907"/>
    <cellStyle name="Процентный 5 2 2 12 4 5" xfId="33908"/>
    <cellStyle name="Процентный 5 2 2 12 4 5 2" xfId="33909"/>
    <cellStyle name="Процентный 5 2 2 12 4 6" xfId="33910"/>
    <cellStyle name="Процентный 5 2 2 12 5" xfId="33911"/>
    <cellStyle name="Процентный 5 2 2 12 5 2" xfId="33912"/>
    <cellStyle name="Процентный 5 2 2 12 5 2 2" xfId="33913"/>
    <cellStyle name="Процентный 5 2 2 12 5 3" xfId="33914"/>
    <cellStyle name="Процентный 5 2 2 12 5 3 2" xfId="33915"/>
    <cellStyle name="Процентный 5 2 2 12 5 4" xfId="33916"/>
    <cellStyle name="Процентный 5 2 2 12 5 4 2" xfId="33917"/>
    <cellStyle name="Процентный 5 2 2 12 5 5" xfId="33918"/>
    <cellStyle name="Процентный 5 2 2 12 6" xfId="33919"/>
    <cellStyle name="Процентный 5 2 2 12 6 2" xfId="33920"/>
    <cellStyle name="Процентный 5 2 2 12 7" xfId="33921"/>
    <cellStyle name="Процентный 5 2 2 12 7 2" xfId="33922"/>
    <cellStyle name="Процентный 5 2 2 12 8" xfId="33923"/>
    <cellStyle name="Процентный 5 2 2 12 8 2" xfId="33924"/>
    <cellStyle name="Процентный 5 2 2 12 9" xfId="33925"/>
    <cellStyle name="Процентный 5 2 2 12 9 2" xfId="33926"/>
    <cellStyle name="Процентный 5 2 2 13" xfId="33927"/>
    <cellStyle name="Процентный 5 2 2 13 10" xfId="33928"/>
    <cellStyle name="Процентный 5 2 2 13 10 2" xfId="33929"/>
    <cellStyle name="Процентный 5 2 2 13 11" xfId="33930"/>
    <cellStyle name="Процентный 5 2 2 13 2" xfId="33931"/>
    <cellStyle name="Процентный 5 2 2 13 2 10" xfId="33932"/>
    <cellStyle name="Процентный 5 2 2 13 2 2" xfId="33933"/>
    <cellStyle name="Процентный 5 2 2 13 2 2 2" xfId="33934"/>
    <cellStyle name="Процентный 5 2 2 13 2 2 2 2" xfId="33935"/>
    <cellStyle name="Процентный 5 2 2 13 2 2 3" xfId="33936"/>
    <cellStyle name="Процентный 5 2 2 13 2 2 3 2" xfId="33937"/>
    <cellStyle name="Процентный 5 2 2 13 2 2 4" xfId="33938"/>
    <cellStyle name="Процентный 5 2 2 13 2 2 4 2" xfId="33939"/>
    <cellStyle name="Процентный 5 2 2 13 2 2 5" xfId="33940"/>
    <cellStyle name="Процентный 5 2 2 13 2 2 5 2" xfId="33941"/>
    <cellStyle name="Процентный 5 2 2 13 2 2 6" xfId="33942"/>
    <cellStyle name="Процентный 5 2 2 13 2 3" xfId="33943"/>
    <cellStyle name="Процентный 5 2 2 13 2 3 2" xfId="33944"/>
    <cellStyle name="Процентный 5 2 2 13 2 3 2 2" xfId="33945"/>
    <cellStyle name="Процентный 5 2 2 13 2 3 3" xfId="33946"/>
    <cellStyle name="Процентный 5 2 2 13 2 3 3 2" xfId="33947"/>
    <cellStyle name="Процентный 5 2 2 13 2 3 4" xfId="33948"/>
    <cellStyle name="Процентный 5 2 2 13 2 3 4 2" xfId="33949"/>
    <cellStyle name="Процентный 5 2 2 13 2 3 5" xfId="33950"/>
    <cellStyle name="Процентный 5 2 2 13 2 4" xfId="33951"/>
    <cellStyle name="Процентный 5 2 2 13 2 4 2" xfId="33952"/>
    <cellStyle name="Процентный 5 2 2 13 2 5" xfId="33953"/>
    <cellStyle name="Процентный 5 2 2 13 2 5 2" xfId="33954"/>
    <cellStyle name="Процентный 5 2 2 13 2 6" xfId="33955"/>
    <cellStyle name="Процентный 5 2 2 13 2 6 2" xfId="33956"/>
    <cellStyle name="Процентный 5 2 2 13 2 7" xfId="33957"/>
    <cellStyle name="Процентный 5 2 2 13 2 7 2" xfId="33958"/>
    <cellStyle name="Процентный 5 2 2 13 2 8" xfId="33959"/>
    <cellStyle name="Процентный 5 2 2 13 2 8 2" xfId="33960"/>
    <cellStyle name="Процентный 5 2 2 13 2 9" xfId="33961"/>
    <cellStyle name="Процентный 5 2 2 13 2 9 2" xfId="33962"/>
    <cellStyle name="Процентный 5 2 2 13 3" xfId="33963"/>
    <cellStyle name="Процентный 5 2 2 13 3 2" xfId="33964"/>
    <cellStyle name="Процентный 5 2 2 13 3 2 2" xfId="33965"/>
    <cellStyle name="Процентный 5 2 2 13 3 3" xfId="33966"/>
    <cellStyle name="Процентный 5 2 2 13 3 3 2" xfId="33967"/>
    <cellStyle name="Процентный 5 2 2 13 3 4" xfId="33968"/>
    <cellStyle name="Процентный 5 2 2 13 3 4 2" xfId="33969"/>
    <cellStyle name="Процентный 5 2 2 13 3 5" xfId="33970"/>
    <cellStyle name="Процентный 5 2 2 13 3 5 2" xfId="33971"/>
    <cellStyle name="Процентный 5 2 2 13 3 6" xfId="33972"/>
    <cellStyle name="Процентный 5 2 2 13 4" xfId="33973"/>
    <cellStyle name="Процентный 5 2 2 13 4 2" xfId="33974"/>
    <cellStyle name="Процентный 5 2 2 13 4 2 2" xfId="33975"/>
    <cellStyle name="Процентный 5 2 2 13 4 3" xfId="33976"/>
    <cellStyle name="Процентный 5 2 2 13 4 3 2" xfId="33977"/>
    <cellStyle name="Процентный 5 2 2 13 4 4" xfId="33978"/>
    <cellStyle name="Процентный 5 2 2 13 4 4 2" xfId="33979"/>
    <cellStyle name="Процентный 5 2 2 13 4 5" xfId="33980"/>
    <cellStyle name="Процентный 5 2 2 13 5" xfId="33981"/>
    <cellStyle name="Процентный 5 2 2 13 5 2" xfId="33982"/>
    <cellStyle name="Процентный 5 2 2 13 6" xfId="33983"/>
    <cellStyle name="Процентный 5 2 2 13 6 2" xfId="33984"/>
    <cellStyle name="Процентный 5 2 2 13 7" xfId="33985"/>
    <cellStyle name="Процентный 5 2 2 13 7 2" xfId="33986"/>
    <cellStyle name="Процентный 5 2 2 13 8" xfId="33987"/>
    <cellStyle name="Процентный 5 2 2 13 8 2" xfId="33988"/>
    <cellStyle name="Процентный 5 2 2 13 9" xfId="33989"/>
    <cellStyle name="Процентный 5 2 2 13 9 2" xfId="33990"/>
    <cellStyle name="Процентный 5 2 2 14" xfId="33991"/>
    <cellStyle name="Процентный 5 2 2 14 10" xfId="33992"/>
    <cellStyle name="Процентный 5 2 2 14 2" xfId="33993"/>
    <cellStyle name="Процентный 5 2 2 14 2 2" xfId="33994"/>
    <cellStyle name="Процентный 5 2 2 14 2 2 2" xfId="33995"/>
    <cellStyle name="Процентный 5 2 2 14 2 3" xfId="33996"/>
    <cellStyle name="Процентный 5 2 2 14 2 3 2" xfId="33997"/>
    <cellStyle name="Процентный 5 2 2 14 2 4" xfId="33998"/>
    <cellStyle name="Процентный 5 2 2 14 2 4 2" xfId="33999"/>
    <cellStyle name="Процентный 5 2 2 14 2 5" xfId="34000"/>
    <cellStyle name="Процентный 5 2 2 14 2 5 2" xfId="34001"/>
    <cellStyle name="Процентный 5 2 2 14 2 6" xfId="34002"/>
    <cellStyle name="Процентный 5 2 2 14 3" xfId="34003"/>
    <cellStyle name="Процентный 5 2 2 14 3 2" xfId="34004"/>
    <cellStyle name="Процентный 5 2 2 14 3 2 2" xfId="34005"/>
    <cellStyle name="Процентный 5 2 2 14 3 3" xfId="34006"/>
    <cellStyle name="Процентный 5 2 2 14 3 3 2" xfId="34007"/>
    <cellStyle name="Процентный 5 2 2 14 3 4" xfId="34008"/>
    <cellStyle name="Процентный 5 2 2 14 3 4 2" xfId="34009"/>
    <cellStyle name="Процентный 5 2 2 14 3 5" xfId="34010"/>
    <cellStyle name="Процентный 5 2 2 14 4" xfId="34011"/>
    <cellStyle name="Процентный 5 2 2 14 4 2" xfId="34012"/>
    <cellStyle name="Процентный 5 2 2 14 5" xfId="34013"/>
    <cellStyle name="Процентный 5 2 2 14 5 2" xfId="34014"/>
    <cellStyle name="Процентный 5 2 2 14 6" xfId="34015"/>
    <cellStyle name="Процентный 5 2 2 14 6 2" xfId="34016"/>
    <cellStyle name="Процентный 5 2 2 14 7" xfId="34017"/>
    <cellStyle name="Процентный 5 2 2 14 7 2" xfId="34018"/>
    <cellStyle name="Процентный 5 2 2 14 8" xfId="34019"/>
    <cellStyle name="Процентный 5 2 2 14 8 2" xfId="34020"/>
    <cellStyle name="Процентный 5 2 2 14 9" xfId="34021"/>
    <cellStyle name="Процентный 5 2 2 14 9 2" xfId="34022"/>
    <cellStyle name="Процентный 5 2 2 15" xfId="34023"/>
    <cellStyle name="Процентный 5 2 2 15 2" xfId="34024"/>
    <cellStyle name="Процентный 5 2 2 15 2 2" xfId="34025"/>
    <cellStyle name="Процентный 5 2 2 15 2 2 2" xfId="34026"/>
    <cellStyle name="Процентный 5 2 2 15 2 3" xfId="34027"/>
    <cellStyle name="Процентный 5 2 2 15 2 3 2" xfId="34028"/>
    <cellStyle name="Процентный 5 2 2 15 2 4" xfId="34029"/>
    <cellStyle name="Процентный 5 2 2 15 2 4 2" xfId="34030"/>
    <cellStyle name="Процентный 5 2 2 15 2 5" xfId="34031"/>
    <cellStyle name="Процентный 5 2 2 15 2 5 2" xfId="34032"/>
    <cellStyle name="Процентный 5 2 2 15 2 6" xfId="34033"/>
    <cellStyle name="Процентный 5 2 2 15 3" xfId="34034"/>
    <cellStyle name="Процентный 5 2 2 15 3 2" xfId="34035"/>
    <cellStyle name="Процентный 5 2 2 15 4" xfId="34036"/>
    <cellStyle name="Процентный 5 2 2 15 4 2" xfId="34037"/>
    <cellStyle name="Процентный 5 2 2 15 5" xfId="34038"/>
    <cellStyle name="Процентный 5 2 2 15 5 2" xfId="34039"/>
    <cellStyle name="Процентный 5 2 2 15 6" xfId="34040"/>
    <cellStyle name="Процентный 5 2 2 15 6 2" xfId="34041"/>
    <cellStyle name="Процентный 5 2 2 15 7" xfId="34042"/>
    <cellStyle name="Процентный 5 2 2 16" xfId="34043"/>
    <cellStyle name="Процентный 5 2 2 16 2" xfId="34044"/>
    <cellStyle name="Процентный 5 2 2 16 2 2" xfId="34045"/>
    <cellStyle name="Процентный 5 2 2 16 3" xfId="34046"/>
    <cellStyle name="Процентный 5 2 2 16 3 2" xfId="34047"/>
    <cellStyle name="Процентный 5 2 2 16 4" xfId="34048"/>
    <cellStyle name="Процентный 5 2 2 16 4 2" xfId="34049"/>
    <cellStyle name="Процентный 5 2 2 16 5" xfId="34050"/>
    <cellStyle name="Процентный 5 2 2 16 5 2" xfId="34051"/>
    <cellStyle name="Процентный 5 2 2 16 6" xfId="34052"/>
    <cellStyle name="Процентный 5 2 2 17" xfId="34053"/>
    <cellStyle name="Процентный 5 2 2 17 2" xfId="34054"/>
    <cellStyle name="Процентный 5 2 2 17 2 2" xfId="34055"/>
    <cellStyle name="Процентный 5 2 2 17 3" xfId="34056"/>
    <cellStyle name="Процентный 5 2 2 17 3 2" xfId="34057"/>
    <cellStyle name="Процентный 5 2 2 17 4" xfId="34058"/>
    <cellStyle name="Процентный 5 2 2 17 4 2" xfId="34059"/>
    <cellStyle name="Процентный 5 2 2 17 5" xfId="34060"/>
    <cellStyle name="Процентный 5 2 2 18" xfId="34061"/>
    <cellStyle name="Процентный 5 2 2 18 2" xfId="34062"/>
    <cellStyle name="Процентный 5 2 2 19" xfId="34063"/>
    <cellStyle name="Процентный 5 2 2 19 2" xfId="34064"/>
    <cellStyle name="Процентный 5 2 2 2" xfId="34065"/>
    <cellStyle name="Процентный 5 2 2 2 10" xfId="34066"/>
    <cellStyle name="Процентный 5 2 2 2 10 2" xfId="34067"/>
    <cellStyle name="Процентный 5 2 2 2 11" xfId="34068"/>
    <cellStyle name="Процентный 5 2 2 2 11 2" xfId="34069"/>
    <cellStyle name="Процентный 5 2 2 2 12" xfId="34070"/>
    <cellStyle name="Процентный 5 2 2 2 12 2" xfId="34071"/>
    <cellStyle name="Процентный 5 2 2 2 13" xfId="34072"/>
    <cellStyle name="Процентный 5 2 2 2 13 2" xfId="34073"/>
    <cellStyle name="Процентный 5 2 2 2 14" xfId="34074"/>
    <cellStyle name="Процентный 5 2 2 2 2" xfId="34075"/>
    <cellStyle name="Процентный 5 2 2 2 2 10" xfId="34076"/>
    <cellStyle name="Процентный 5 2 2 2 2 10 2" xfId="34077"/>
    <cellStyle name="Процентный 5 2 2 2 2 11" xfId="34078"/>
    <cellStyle name="Процентный 5 2 2 2 2 11 2" xfId="34079"/>
    <cellStyle name="Процентный 5 2 2 2 2 12" xfId="34080"/>
    <cellStyle name="Процентный 5 2 2 2 2 12 2" xfId="34081"/>
    <cellStyle name="Процентный 5 2 2 2 2 13" xfId="34082"/>
    <cellStyle name="Процентный 5 2 2 2 2 2" xfId="34083"/>
    <cellStyle name="Процентный 5 2 2 2 2 2 10" xfId="34084"/>
    <cellStyle name="Процентный 5 2 2 2 2 2 10 2" xfId="34085"/>
    <cellStyle name="Процентный 5 2 2 2 2 2 11" xfId="34086"/>
    <cellStyle name="Процентный 5 2 2 2 2 2 2" xfId="34087"/>
    <cellStyle name="Процентный 5 2 2 2 2 2 2 10" xfId="34088"/>
    <cellStyle name="Процентный 5 2 2 2 2 2 2 2" xfId="34089"/>
    <cellStyle name="Процентный 5 2 2 2 2 2 2 2 2" xfId="34090"/>
    <cellStyle name="Процентный 5 2 2 2 2 2 2 2 2 2" xfId="34091"/>
    <cellStyle name="Процентный 5 2 2 2 2 2 2 2 3" xfId="34092"/>
    <cellStyle name="Процентный 5 2 2 2 2 2 2 2 3 2" xfId="34093"/>
    <cellStyle name="Процентный 5 2 2 2 2 2 2 2 4" xfId="34094"/>
    <cellStyle name="Процентный 5 2 2 2 2 2 2 2 4 2" xfId="34095"/>
    <cellStyle name="Процентный 5 2 2 2 2 2 2 2 5" xfId="34096"/>
    <cellStyle name="Процентный 5 2 2 2 2 2 2 2 5 2" xfId="34097"/>
    <cellStyle name="Процентный 5 2 2 2 2 2 2 2 6" xfId="34098"/>
    <cellStyle name="Процентный 5 2 2 2 2 2 2 3" xfId="34099"/>
    <cellStyle name="Процентный 5 2 2 2 2 2 2 3 2" xfId="34100"/>
    <cellStyle name="Процентный 5 2 2 2 2 2 2 3 2 2" xfId="34101"/>
    <cellStyle name="Процентный 5 2 2 2 2 2 2 3 3" xfId="34102"/>
    <cellStyle name="Процентный 5 2 2 2 2 2 2 3 3 2" xfId="34103"/>
    <cellStyle name="Процентный 5 2 2 2 2 2 2 3 4" xfId="34104"/>
    <cellStyle name="Процентный 5 2 2 2 2 2 2 3 4 2" xfId="34105"/>
    <cellStyle name="Процентный 5 2 2 2 2 2 2 3 5" xfId="34106"/>
    <cellStyle name="Процентный 5 2 2 2 2 2 2 4" xfId="34107"/>
    <cellStyle name="Процентный 5 2 2 2 2 2 2 4 2" xfId="34108"/>
    <cellStyle name="Процентный 5 2 2 2 2 2 2 5" xfId="34109"/>
    <cellStyle name="Процентный 5 2 2 2 2 2 2 5 2" xfId="34110"/>
    <cellStyle name="Процентный 5 2 2 2 2 2 2 6" xfId="34111"/>
    <cellStyle name="Процентный 5 2 2 2 2 2 2 6 2" xfId="34112"/>
    <cellStyle name="Процентный 5 2 2 2 2 2 2 7" xfId="34113"/>
    <cellStyle name="Процентный 5 2 2 2 2 2 2 7 2" xfId="34114"/>
    <cellStyle name="Процентный 5 2 2 2 2 2 2 8" xfId="34115"/>
    <cellStyle name="Процентный 5 2 2 2 2 2 2 8 2" xfId="34116"/>
    <cellStyle name="Процентный 5 2 2 2 2 2 2 9" xfId="34117"/>
    <cellStyle name="Процентный 5 2 2 2 2 2 2 9 2" xfId="34118"/>
    <cellStyle name="Процентный 5 2 2 2 2 2 3" xfId="34119"/>
    <cellStyle name="Процентный 5 2 2 2 2 2 3 2" xfId="34120"/>
    <cellStyle name="Процентный 5 2 2 2 2 2 3 2 2" xfId="34121"/>
    <cellStyle name="Процентный 5 2 2 2 2 2 3 3" xfId="34122"/>
    <cellStyle name="Процентный 5 2 2 2 2 2 3 3 2" xfId="34123"/>
    <cellStyle name="Процентный 5 2 2 2 2 2 3 4" xfId="34124"/>
    <cellStyle name="Процентный 5 2 2 2 2 2 3 4 2" xfId="34125"/>
    <cellStyle name="Процентный 5 2 2 2 2 2 3 5" xfId="34126"/>
    <cellStyle name="Процентный 5 2 2 2 2 2 3 5 2" xfId="34127"/>
    <cellStyle name="Процентный 5 2 2 2 2 2 3 6" xfId="34128"/>
    <cellStyle name="Процентный 5 2 2 2 2 2 4" xfId="34129"/>
    <cellStyle name="Процентный 5 2 2 2 2 2 4 2" xfId="34130"/>
    <cellStyle name="Процентный 5 2 2 2 2 2 4 2 2" xfId="34131"/>
    <cellStyle name="Процентный 5 2 2 2 2 2 4 3" xfId="34132"/>
    <cellStyle name="Процентный 5 2 2 2 2 2 4 3 2" xfId="34133"/>
    <cellStyle name="Процентный 5 2 2 2 2 2 4 4" xfId="34134"/>
    <cellStyle name="Процентный 5 2 2 2 2 2 4 4 2" xfId="34135"/>
    <cellStyle name="Процентный 5 2 2 2 2 2 4 5" xfId="34136"/>
    <cellStyle name="Процентный 5 2 2 2 2 2 5" xfId="34137"/>
    <cellStyle name="Процентный 5 2 2 2 2 2 5 2" xfId="34138"/>
    <cellStyle name="Процентный 5 2 2 2 2 2 6" xfId="34139"/>
    <cellStyle name="Процентный 5 2 2 2 2 2 6 2" xfId="34140"/>
    <cellStyle name="Процентный 5 2 2 2 2 2 7" xfId="34141"/>
    <cellStyle name="Процентный 5 2 2 2 2 2 7 2" xfId="34142"/>
    <cellStyle name="Процентный 5 2 2 2 2 2 8" xfId="34143"/>
    <cellStyle name="Процентный 5 2 2 2 2 2 8 2" xfId="34144"/>
    <cellStyle name="Процентный 5 2 2 2 2 2 9" xfId="34145"/>
    <cellStyle name="Процентный 5 2 2 2 2 2 9 2" xfId="34146"/>
    <cellStyle name="Процентный 5 2 2 2 2 3" xfId="34147"/>
    <cellStyle name="Процентный 5 2 2 2 2 3 10" xfId="34148"/>
    <cellStyle name="Процентный 5 2 2 2 2 3 2" xfId="34149"/>
    <cellStyle name="Процентный 5 2 2 2 2 3 2 2" xfId="34150"/>
    <cellStyle name="Процентный 5 2 2 2 2 3 2 2 2" xfId="34151"/>
    <cellStyle name="Процентный 5 2 2 2 2 3 2 3" xfId="34152"/>
    <cellStyle name="Процентный 5 2 2 2 2 3 2 3 2" xfId="34153"/>
    <cellStyle name="Процентный 5 2 2 2 2 3 2 4" xfId="34154"/>
    <cellStyle name="Процентный 5 2 2 2 2 3 2 4 2" xfId="34155"/>
    <cellStyle name="Процентный 5 2 2 2 2 3 2 5" xfId="34156"/>
    <cellStyle name="Процентный 5 2 2 2 2 3 2 5 2" xfId="34157"/>
    <cellStyle name="Процентный 5 2 2 2 2 3 2 6" xfId="34158"/>
    <cellStyle name="Процентный 5 2 2 2 2 3 3" xfId="34159"/>
    <cellStyle name="Процентный 5 2 2 2 2 3 3 2" xfId="34160"/>
    <cellStyle name="Процентный 5 2 2 2 2 3 3 2 2" xfId="34161"/>
    <cellStyle name="Процентный 5 2 2 2 2 3 3 3" xfId="34162"/>
    <cellStyle name="Процентный 5 2 2 2 2 3 3 3 2" xfId="34163"/>
    <cellStyle name="Процентный 5 2 2 2 2 3 3 4" xfId="34164"/>
    <cellStyle name="Процентный 5 2 2 2 2 3 3 4 2" xfId="34165"/>
    <cellStyle name="Процентный 5 2 2 2 2 3 3 5" xfId="34166"/>
    <cellStyle name="Процентный 5 2 2 2 2 3 4" xfId="34167"/>
    <cellStyle name="Процентный 5 2 2 2 2 3 4 2" xfId="34168"/>
    <cellStyle name="Процентный 5 2 2 2 2 3 5" xfId="34169"/>
    <cellStyle name="Процентный 5 2 2 2 2 3 5 2" xfId="34170"/>
    <cellStyle name="Процентный 5 2 2 2 2 3 6" xfId="34171"/>
    <cellStyle name="Процентный 5 2 2 2 2 3 6 2" xfId="34172"/>
    <cellStyle name="Процентный 5 2 2 2 2 3 7" xfId="34173"/>
    <cellStyle name="Процентный 5 2 2 2 2 3 7 2" xfId="34174"/>
    <cellStyle name="Процентный 5 2 2 2 2 3 8" xfId="34175"/>
    <cellStyle name="Процентный 5 2 2 2 2 3 8 2" xfId="34176"/>
    <cellStyle name="Процентный 5 2 2 2 2 3 9" xfId="34177"/>
    <cellStyle name="Процентный 5 2 2 2 2 3 9 2" xfId="34178"/>
    <cellStyle name="Процентный 5 2 2 2 2 4" xfId="34179"/>
    <cellStyle name="Процентный 5 2 2 2 2 4 2" xfId="34180"/>
    <cellStyle name="Процентный 5 2 2 2 2 4 2 2" xfId="34181"/>
    <cellStyle name="Процентный 5 2 2 2 2 4 2 2 2" xfId="34182"/>
    <cellStyle name="Процентный 5 2 2 2 2 4 2 3" xfId="34183"/>
    <cellStyle name="Процентный 5 2 2 2 2 4 2 3 2" xfId="34184"/>
    <cellStyle name="Процентный 5 2 2 2 2 4 2 4" xfId="34185"/>
    <cellStyle name="Процентный 5 2 2 2 2 4 2 4 2" xfId="34186"/>
    <cellStyle name="Процентный 5 2 2 2 2 4 2 5" xfId="34187"/>
    <cellStyle name="Процентный 5 2 2 2 2 4 2 5 2" xfId="34188"/>
    <cellStyle name="Процентный 5 2 2 2 2 4 2 6" xfId="34189"/>
    <cellStyle name="Процентный 5 2 2 2 2 4 3" xfId="34190"/>
    <cellStyle name="Процентный 5 2 2 2 2 4 3 2" xfId="34191"/>
    <cellStyle name="Процентный 5 2 2 2 2 4 4" xfId="34192"/>
    <cellStyle name="Процентный 5 2 2 2 2 4 4 2" xfId="34193"/>
    <cellStyle name="Процентный 5 2 2 2 2 4 5" xfId="34194"/>
    <cellStyle name="Процентный 5 2 2 2 2 4 5 2" xfId="34195"/>
    <cellStyle name="Процентный 5 2 2 2 2 4 6" xfId="34196"/>
    <cellStyle name="Процентный 5 2 2 2 2 4 6 2" xfId="34197"/>
    <cellStyle name="Процентный 5 2 2 2 2 4 7" xfId="34198"/>
    <cellStyle name="Процентный 5 2 2 2 2 5" xfId="34199"/>
    <cellStyle name="Процентный 5 2 2 2 2 5 2" xfId="34200"/>
    <cellStyle name="Процентный 5 2 2 2 2 5 2 2" xfId="34201"/>
    <cellStyle name="Процентный 5 2 2 2 2 5 3" xfId="34202"/>
    <cellStyle name="Процентный 5 2 2 2 2 5 3 2" xfId="34203"/>
    <cellStyle name="Процентный 5 2 2 2 2 5 4" xfId="34204"/>
    <cellStyle name="Процентный 5 2 2 2 2 5 4 2" xfId="34205"/>
    <cellStyle name="Процентный 5 2 2 2 2 5 5" xfId="34206"/>
    <cellStyle name="Процентный 5 2 2 2 2 5 5 2" xfId="34207"/>
    <cellStyle name="Процентный 5 2 2 2 2 5 6" xfId="34208"/>
    <cellStyle name="Процентный 5 2 2 2 2 6" xfId="34209"/>
    <cellStyle name="Процентный 5 2 2 2 2 6 2" xfId="34210"/>
    <cellStyle name="Процентный 5 2 2 2 2 6 2 2" xfId="34211"/>
    <cellStyle name="Процентный 5 2 2 2 2 6 3" xfId="34212"/>
    <cellStyle name="Процентный 5 2 2 2 2 6 3 2" xfId="34213"/>
    <cellStyle name="Процентный 5 2 2 2 2 6 4" xfId="34214"/>
    <cellStyle name="Процентный 5 2 2 2 2 6 4 2" xfId="34215"/>
    <cellStyle name="Процентный 5 2 2 2 2 6 5" xfId="34216"/>
    <cellStyle name="Процентный 5 2 2 2 2 7" xfId="34217"/>
    <cellStyle name="Процентный 5 2 2 2 2 7 2" xfId="34218"/>
    <cellStyle name="Процентный 5 2 2 2 2 8" xfId="34219"/>
    <cellStyle name="Процентный 5 2 2 2 2 8 2" xfId="34220"/>
    <cellStyle name="Процентный 5 2 2 2 2 9" xfId="34221"/>
    <cellStyle name="Процентный 5 2 2 2 2 9 2" xfId="34222"/>
    <cellStyle name="Процентный 5 2 2 2 3" xfId="34223"/>
    <cellStyle name="Процентный 5 2 2 2 3 10" xfId="34224"/>
    <cellStyle name="Процентный 5 2 2 2 3 10 2" xfId="34225"/>
    <cellStyle name="Процентный 5 2 2 2 3 11" xfId="34226"/>
    <cellStyle name="Процентный 5 2 2 2 3 2" xfId="34227"/>
    <cellStyle name="Процентный 5 2 2 2 3 2 10" xfId="34228"/>
    <cellStyle name="Процентный 5 2 2 2 3 2 2" xfId="34229"/>
    <cellStyle name="Процентный 5 2 2 2 3 2 2 2" xfId="34230"/>
    <cellStyle name="Процентный 5 2 2 2 3 2 2 2 2" xfId="34231"/>
    <cellStyle name="Процентный 5 2 2 2 3 2 2 3" xfId="34232"/>
    <cellStyle name="Процентный 5 2 2 2 3 2 2 3 2" xfId="34233"/>
    <cellStyle name="Процентный 5 2 2 2 3 2 2 4" xfId="34234"/>
    <cellStyle name="Процентный 5 2 2 2 3 2 2 4 2" xfId="34235"/>
    <cellStyle name="Процентный 5 2 2 2 3 2 2 5" xfId="34236"/>
    <cellStyle name="Процентный 5 2 2 2 3 2 2 5 2" xfId="34237"/>
    <cellStyle name="Процентный 5 2 2 2 3 2 2 6" xfId="34238"/>
    <cellStyle name="Процентный 5 2 2 2 3 2 3" xfId="34239"/>
    <cellStyle name="Процентный 5 2 2 2 3 2 3 2" xfId="34240"/>
    <cellStyle name="Процентный 5 2 2 2 3 2 3 2 2" xfId="34241"/>
    <cellStyle name="Процентный 5 2 2 2 3 2 3 3" xfId="34242"/>
    <cellStyle name="Процентный 5 2 2 2 3 2 3 3 2" xfId="34243"/>
    <cellStyle name="Процентный 5 2 2 2 3 2 3 4" xfId="34244"/>
    <cellStyle name="Процентный 5 2 2 2 3 2 3 4 2" xfId="34245"/>
    <cellStyle name="Процентный 5 2 2 2 3 2 3 5" xfId="34246"/>
    <cellStyle name="Процентный 5 2 2 2 3 2 4" xfId="34247"/>
    <cellStyle name="Процентный 5 2 2 2 3 2 4 2" xfId="34248"/>
    <cellStyle name="Процентный 5 2 2 2 3 2 5" xfId="34249"/>
    <cellStyle name="Процентный 5 2 2 2 3 2 5 2" xfId="34250"/>
    <cellStyle name="Процентный 5 2 2 2 3 2 6" xfId="34251"/>
    <cellStyle name="Процентный 5 2 2 2 3 2 6 2" xfId="34252"/>
    <cellStyle name="Процентный 5 2 2 2 3 2 7" xfId="34253"/>
    <cellStyle name="Процентный 5 2 2 2 3 2 7 2" xfId="34254"/>
    <cellStyle name="Процентный 5 2 2 2 3 2 8" xfId="34255"/>
    <cellStyle name="Процентный 5 2 2 2 3 2 8 2" xfId="34256"/>
    <cellStyle name="Процентный 5 2 2 2 3 2 9" xfId="34257"/>
    <cellStyle name="Процентный 5 2 2 2 3 2 9 2" xfId="34258"/>
    <cellStyle name="Процентный 5 2 2 2 3 3" xfId="34259"/>
    <cellStyle name="Процентный 5 2 2 2 3 3 2" xfId="34260"/>
    <cellStyle name="Процентный 5 2 2 2 3 3 2 2" xfId="34261"/>
    <cellStyle name="Процентный 5 2 2 2 3 3 3" xfId="34262"/>
    <cellStyle name="Процентный 5 2 2 2 3 3 3 2" xfId="34263"/>
    <cellStyle name="Процентный 5 2 2 2 3 3 4" xfId="34264"/>
    <cellStyle name="Процентный 5 2 2 2 3 3 4 2" xfId="34265"/>
    <cellStyle name="Процентный 5 2 2 2 3 3 5" xfId="34266"/>
    <cellStyle name="Процентный 5 2 2 2 3 3 5 2" xfId="34267"/>
    <cellStyle name="Процентный 5 2 2 2 3 3 6" xfId="34268"/>
    <cellStyle name="Процентный 5 2 2 2 3 4" xfId="34269"/>
    <cellStyle name="Процентный 5 2 2 2 3 4 2" xfId="34270"/>
    <cellStyle name="Процентный 5 2 2 2 3 4 2 2" xfId="34271"/>
    <cellStyle name="Процентный 5 2 2 2 3 4 3" xfId="34272"/>
    <cellStyle name="Процентный 5 2 2 2 3 4 3 2" xfId="34273"/>
    <cellStyle name="Процентный 5 2 2 2 3 4 4" xfId="34274"/>
    <cellStyle name="Процентный 5 2 2 2 3 4 4 2" xfId="34275"/>
    <cellStyle name="Процентный 5 2 2 2 3 4 5" xfId="34276"/>
    <cellStyle name="Процентный 5 2 2 2 3 5" xfId="34277"/>
    <cellStyle name="Процентный 5 2 2 2 3 5 2" xfId="34278"/>
    <cellStyle name="Процентный 5 2 2 2 3 6" xfId="34279"/>
    <cellStyle name="Процентный 5 2 2 2 3 6 2" xfId="34280"/>
    <cellStyle name="Процентный 5 2 2 2 3 7" xfId="34281"/>
    <cellStyle name="Процентный 5 2 2 2 3 7 2" xfId="34282"/>
    <cellStyle name="Процентный 5 2 2 2 3 8" xfId="34283"/>
    <cellStyle name="Процентный 5 2 2 2 3 8 2" xfId="34284"/>
    <cellStyle name="Процентный 5 2 2 2 3 9" xfId="34285"/>
    <cellStyle name="Процентный 5 2 2 2 3 9 2" xfId="34286"/>
    <cellStyle name="Процентный 5 2 2 2 4" xfId="34287"/>
    <cellStyle name="Процентный 5 2 2 2 4 10" xfId="34288"/>
    <cellStyle name="Процентный 5 2 2 2 4 2" xfId="34289"/>
    <cellStyle name="Процентный 5 2 2 2 4 2 2" xfId="34290"/>
    <cellStyle name="Процентный 5 2 2 2 4 2 2 2" xfId="34291"/>
    <cellStyle name="Процентный 5 2 2 2 4 2 3" xfId="34292"/>
    <cellStyle name="Процентный 5 2 2 2 4 2 3 2" xfId="34293"/>
    <cellStyle name="Процентный 5 2 2 2 4 2 4" xfId="34294"/>
    <cellStyle name="Процентный 5 2 2 2 4 2 4 2" xfId="34295"/>
    <cellStyle name="Процентный 5 2 2 2 4 2 5" xfId="34296"/>
    <cellStyle name="Процентный 5 2 2 2 4 2 5 2" xfId="34297"/>
    <cellStyle name="Процентный 5 2 2 2 4 2 6" xfId="34298"/>
    <cellStyle name="Процентный 5 2 2 2 4 3" xfId="34299"/>
    <cellStyle name="Процентный 5 2 2 2 4 3 2" xfId="34300"/>
    <cellStyle name="Процентный 5 2 2 2 4 3 2 2" xfId="34301"/>
    <cellStyle name="Процентный 5 2 2 2 4 3 3" xfId="34302"/>
    <cellStyle name="Процентный 5 2 2 2 4 3 3 2" xfId="34303"/>
    <cellStyle name="Процентный 5 2 2 2 4 3 4" xfId="34304"/>
    <cellStyle name="Процентный 5 2 2 2 4 3 4 2" xfId="34305"/>
    <cellStyle name="Процентный 5 2 2 2 4 3 5" xfId="34306"/>
    <cellStyle name="Процентный 5 2 2 2 4 4" xfId="34307"/>
    <cellStyle name="Процентный 5 2 2 2 4 4 2" xfId="34308"/>
    <cellStyle name="Процентный 5 2 2 2 4 5" xfId="34309"/>
    <cellStyle name="Процентный 5 2 2 2 4 5 2" xfId="34310"/>
    <cellStyle name="Процентный 5 2 2 2 4 6" xfId="34311"/>
    <cellStyle name="Процентный 5 2 2 2 4 6 2" xfId="34312"/>
    <cellStyle name="Процентный 5 2 2 2 4 7" xfId="34313"/>
    <cellStyle name="Процентный 5 2 2 2 4 7 2" xfId="34314"/>
    <cellStyle name="Процентный 5 2 2 2 4 8" xfId="34315"/>
    <cellStyle name="Процентный 5 2 2 2 4 8 2" xfId="34316"/>
    <cellStyle name="Процентный 5 2 2 2 4 9" xfId="34317"/>
    <cellStyle name="Процентный 5 2 2 2 4 9 2" xfId="34318"/>
    <cellStyle name="Процентный 5 2 2 2 5" xfId="34319"/>
    <cellStyle name="Процентный 5 2 2 2 5 2" xfId="34320"/>
    <cellStyle name="Процентный 5 2 2 2 5 2 2" xfId="34321"/>
    <cellStyle name="Процентный 5 2 2 2 5 2 2 2" xfId="34322"/>
    <cellStyle name="Процентный 5 2 2 2 5 2 3" xfId="34323"/>
    <cellStyle name="Процентный 5 2 2 2 5 2 3 2" xfId="34324"/>
    <cellStyle name="Процентный 5 2 2 2 5 2 4" xfId="34325"/>
    <cellStyle name="Процентный 5 2 2 2 5 2 4 2" xfId="34326"/>
    <cellStyle name="Процентный 5 2 2 2 5 2 5" xfId="34327"/>
    <cellStyle name="Процентный 5 2 2 2 5 2 5 2" xfId="34328"/>
    <cellStyle name="Процентный 5 2 2 2 5 2 6" xfId="34329"/>
    <cellStyle name="Процентный 5 2 2 2 5 3" xfId="34330"/>
    <cellStyle name="Процентный 5 2 2 2 5 3 2" xfId="34331"/>
    <cellStyle name="Процентный 5 2 2 2 5 4" xfId="34332"/>
    <cellStyle name="Процентный 5 2 2 2 5 4 2" xfId="34333"/>
    <cellStyle name="Процентный 5 2 2 2 5 5" xfId="34334"/>
    <cellStyle name="Процентный 5 2 2 2 5 5 2" xfId="34335"/>
    <cellStyle name="Процентный 5 2 2 2 5 6" xfId="34336"/>
    <cellStyle name="Процентный 5 2 2 2 5 6 2" xfId="34337"/>
    <cellStyle name="Процентный 5 2 2 2 5 7" xfId="34338"/>
    <cellStyle name="Процентный 5 2 2 2 6" xfId="34339"/>
    <cellStyle name="Процентный 5 2 2 2 6 2" xfId="34340"/>
    <cellStyle name="Процентный 5 2 2 2 6 2 2" xfId="34341"/>
    <cellStyle name="Процентный 5 2 2 2 6 3" xfId="34342"/>
    <cellStyle name="Процентный 5 2 2 2 6 3 2" xfId="34343"/>
    <cellStyle name="Процентный 5 2 2 2 6 4" xfId="34344"/>
    <cellStyle name="Процентный 5 2 2 2 6 4 2" xfId="34345"/>
    <cellStyle name="Процентный 5 2 2 2 6 5" xfId="34346"/>
    <cellStyle name="Процентный 5 2 2 2 6 5 2" xfId="34347"/>
    <cellStyle name="Процентный 5 2 2 2 6 6" xfId="34348"/>
    <cellStyle name="Процентный 5 2 2 2 7" xfId="34349"/>
    <cellStyle name="Процентный 5 2 2 2 7 2" xfId="34350"/>
    <cellStyle name="Процентный 5 2 2 2 7 2 2" xfId="34351"/>
    <cellStyle name="Процентный 5 2 2 2 7 3" xfId="34352"/>
    <cellStyle name="Процентный 5 2 2 2 7 3 2" xfId="34353"/>
    <cellStyle name="Процентный 5 2 2 2 7 4" xfId="34354"/>
    <cellStyle name="Процентный 5 2 2 2 7 4 2" xfId="34355"/>
    <cellStyle name="Процентный 5 2 2 2 7 5" xfId="34356"/>
    <cellStyle name="Процентный 5 2 2 2 8" xfId="34357"/>
    <cellStyle name="Процентный 5 2 2 2 8 2" xfId="34358"/>
    <cellStyle name="Процентный 5 2 2 2 9" xfId="34359"/>
    <cellStyle name="Процентный 5 2 2 2 9 2" xfId="34360"/>
    <cellStyle name="Процентный 5 2 2 20" xfId="34361"/>
    <cellStyle name="Процентный 5 2 2 20 2" xfId="34362"/>
    <cellStyle name="Процентный 5 2 2 21" xfId="34363"/>
    <cellStyle name="Процентный 5 2 2 21 2" xfId="34364"/>
    <cellStyle name="Процентный 5 2 2 22" xfId="34365"/>
    <cellStyle name="Процентный 5 2 2 22 2" xfId="34366"/>
    <cellStyle name="Процентный 5 2 2 23" xfId="34367"/>
    <cellStyle name="Процентный 5 2 2 23 2" xfId="34368"/>
    <cellStyle name="Процентный 5 2 2 24" xfId="34369"/>
    <cellStyle name="Процентный 5 2 2 3" xfId="34370"/>
    <cellStyle name="Процентный 5 2 2 3 10" xfId="34371"/>
    <cellStyle name="Процентный 5 2 2 3 10 2" xfId="34372"/>
    <cellStyle name="Процентный 5 2 2 3 11" xfId="34373"/>
    <cellStyle name="Процентный 5 2 2 3 11 2" xfId="34374"/>
    <cellStyle name="Процентный 5 2 2 3 12" xfId="34375"/>
    <cellStyle name="Процентный 5 2 2 3 12 2" xfId="34376"/>
    <cellStyle name="Процентный 5 2 2 3 13" xfId="34377"/>
    <cellStyle name="Процентный 5 2 2 3 2" xfId="34378"/>
    <cellStyle name="Процентный 5 2 2 3 2 10" xfId="34379"/>
    <cellStyle name="Процентный 5 2 2 3 2 10 2" xfId="34380"/>
    <cellStyle name="Процентный 5 2 2 3 2 11" xfId="34381"/>
    <cellStyle name="Процентный 5 2 2 3 2 2" xfId="34382"/>
    <cellStyle name="Процентный 5 2 2 3 2 2 10" xfId="34383"/>
    <cellStyle name="Процентный 5 2 2 3 2 2 2" xfId="34384"/>
    <cellStyle name="Процентный 5 2 2 3 2 2 2 2" xfId="34385"/>
    <cellStyle name="Процентный 5 2 2 3 2 2 2 2 2" xfId="34386"/>
    <cellStyle name="Процентный 5 2 2 3 2 2 2 3" xfId="34387"/>
    <cellStyle name="Процентный 5 2 2 3 2 2 2 3 2" xfId="34388"/>
    <cellStyle name="Процентный 5 2 2 3 2 2 2 4" xfId="34389"/>
    <cellStyle name="Процентный 5 2 2 3 2 2 2 4 2" xfId="34390"/>
    <cellStyle name="Процентный 5 2 2 3 2 2 2 5" xfId="34391"/>
    <cellStyle name="Процентный 5 2 2 3 2 2 2 5 2" xfId="34392"/>
    <cellStyle name="Процентный 5 2 2 3 2 2 2 6" xfId="34393"/>
    <cellStyle name="Процентный 5 2 2 3 2 2 3" xfId="34394"/>
    <cellStyle name="Процентный 5 2 2 3 2 2 3 2" xfId="34395"/>
    <cellStyle name="Процентный 5 2 2 3 2 2 3 2 2" xfId="34396"/>
    <cellStyle name="Процентный 5 2 2 3 2 2 3 3" xfId="34397"/>
    <cellStyle name="Процентный 5 2 2 3 2 2 3 3 2" xfId="34398"/>
    <cellStyle name="Процентный 5 2 2 3 2 2 3 4" xfId="34399"/>
    <cellStyle name="Процентный 5 2 2 3 2 2 3 4 2" xfId="34400"/>
    <cellStyle name="Процентный 5 2 2 3 2 2 3 5" xfId="34401"/>
    <cellStyle name="Процентный 5 2 2 3 2 2 4" xfId="34402"/>
    <cellStyle name="Процентный 5 2 2 3 2 2 4 2" xfId="34403"/>
    <cellStyle name="Процентный 5 2 2 3 2 2 5" xfId="34404"/>
    <cellStyle name="Процентный 5 2 2 3 2 2 5 2" xfId="34405"/>
    <cellStyle name="Процентный 5 2 2 3 2 2 6" xfId="34406"/>
    <cellStyle name="Процентный 5 2 2 3 2 2 6 2" xfId="34407"/>
    <cellStyle name="Процентный 5 2 2 3 2 2 7" xfId="34408"/>
    <cellStyle name="Процентный 5 2 2 3 2 2 7 2" xfId="34409"/>
    <cellStyle name="Процентный 5 2 2 3 2 2 8" xfId="34410"/>
    <cellStyle name="Процентный 5 2 2 3 2 2 8 2" xfId="34411"/>
    <cellStyle name="Процентный 5 2 2 3 2 2 9" xfId="34412"/>
    <cellStyle name="Процентный 5 2 2 3 2 2 9 2" xfId="34413"/>
    <cellStyle name="Процентный 5 2 2 3 2 3" xfId="34414"/>
    <cellStyle name="Процентный 5 2 2 3 2 3 2" xfId="34415"/>
    <cellStyle name="Процентный 5 2 2 3 2 3 2 2" xfId="34416"/>
    <cellStyle name="Процентный 5 2 2 3 2 3 3" xfId="34417"/>
    <cellStyle name="Процентный 5 2 2 3 2 3 3 2" xfId="34418"/>
    <cellStyle name="Процентный 5 2 2 3 2 3 4" xfId="34419"/>
    <cellStyle name="Процентный 5 2 2 3 2 3 4 2" xfId="34420"/>
    <cellStyle name="Процентный 5 2 2 3 2 3 5" xfId="34421"/>
    <cellStyle name="Процентный 5 2 2 3 2 3 5 2" xfId="34422"/>
    <cellStyle name="Процентный 5 2 2 3 2 3 6" xfId="34423"/>
    <cellStyle name="Процентный 5 2 2 3 2 4" xfId="34424"/>
    <cellStyle name="Процентный 5 2 2 3 2 4 2" xfId="34425"/>
    <cellStyle name="Процентный 5 2 2 3 2 4 2 2" xfId="34426"/>
    <cellStyle name="Процентный 5 2 2 3 2 4 3" xfId="34427"/>
    <cellStyle name="Процентный 5 2 2 3 2 4 3 2" xfId="34428"/>
    <cellStyle name="Процентный 5 2 2 3 2 4 4" xfId="34429"/>
    <cellStyle name="Процентный 5 2 2 3 2 4 4 2" xfId="34430"/>
    <cellStyle name="Процентный 5 2 2 3 2 4 5" xfId="34431"/>
    <cellStyle name="Процентный 5 2 2 3 2 5" xfId="34432"/>
    <cellStyle name="Процентный 5 2 2 3 2 5 2" xfId="34433"/>
    <cellStyle name="Процентный 5 2 2 3 2 6" xfId="34434"/>
    <cellStyle name="Процентный 5 2 2 3 2 6 2" xfId="34435"/>
    <cellStyle name="Процентный 5 2 2 3 2 7" xfId="34436"/>
    <cellStyle name="Процентный 5 2 2 3 2 7 2" xfId="34437"/>
    <cellStyle name="Процентный 5 2 2 3 2 8" xfId="34438"/>
    <cellStyle name="Процентный 5 2 2 3 2 8 2" xfId="34439"/>
    <cellStyle name="Процентный 5 2 2 3 2 9" xfId="34440"/>
    <cellStyle name="Процентный 5 2 2 3 2 9 2" xfId="34441"/>
    <cellStyle name="Процентный 5 2 2 3 3" xfId="34442"/>
    <cellStyle name="Процентный 5 2 2 3 3 10" xfId="34443"/>
    <cellStyle name="Процентный 5 2 2 3 3 2" xfId="34444"/>
    <cellStyle name="Процентный 5 2 2 3 3 2 2" xfId="34445"/>
    <cellStyle name="Процентный 5 2 2 3 3 2 2 2" xfId="34446"/>
    <cellStyle name="Процентный 5 2 2 3 3 2 3" xfId="34447"/>
    <cellStyle name="Процентный 5 2 2 3 3 2 3 2" xfId="34448"/>
    <cellStyle name="Процентный 5 2 2 3 3 2 4" xfId="34449"/>
    <cellStyle name="Процентный 5 2 2 3 3 2 4 2" xfId="34450"/>
    <cellStyle name="Процентный 5 2 2 3 3 2 5" xfId="34451"/>
    <cellStyle name="Процентный 5 2 2 3 3 2 5 2" xfId="34452"/>
    <cellStyle name="Процентный 5 2 2 3 3 2 6" xfId="34453"/>
    <cellStyle name="Процентный 5 2 2 3 3 3" xfId="34454"/>
    <cellStyle name="Процентный 5 2 2 3 3 3 2" xfId="34455"/>
    <cellStyle name="Процентный 5 2 2 3 3 3 2 2" xfId="34456"/>
    <cellStyle name="Процентный 5 2 2 3 3 3 3" xfId="34457"/>
    <cellStyle name="Процентный 5 2 2 3 3 3 3 2" xfId="34458"/>
    <cellStyle name="Процентный 5 2 2 3 3 3 4" xfId="34459"/>
    <cellStyle name="Процентный 5 2 2 3 3 3 4 2" xfId="34460"/>
    <cellStyle name="Процентный 5 2 2 3 3 3 5" xfId="34461"/>
    <cellStyle name="Процентный 5 2 2 3 3 4" xfId="34462"/>
    <cellStyle name="Процентный 5 2 2 3 3 4 2" xfId="34463"/>
    <cellStyle name="Процентный 5 2 2 3 3 5" xfId="34464"/>
    <cellStyle name="Процентный 5 2 2 3 3 5 2" xfId="34465"/>
    <cellStyle name="Процентный 5 2 2 3 3 6" xfId="34466"/>
    <cellStyle name="Процентный 5 2 2 3 3 6 2" xfId="34467"/>
    <cellStyle name="Процентный 5 2 2 3 3 7" xfId="34468"/>
    <cellStyle name="Процентный 5 2 2 3 3 7 2" xfId="34469"/>
    <cellStyle name="Процентный 5 2 2 3 3 8" xfId="34470"/>
    <cellStyle name="Процентный 5 2 2 3 3 8 2" xfId="34471"/>
    <cellStyle name="Процентный 5 2 2 3 3 9" xfId="34472"/>
    <cellStyle name="Процентный 5 2 2 3 3 9 2" xfId="34473"/>
    <cellStyle name="Процентный 5 2 2 3 4" xfId="34474"/>
    <cellStyle name="Процентный 5 2 2 3 4 2" xfId="34475"/>
    <cellStyle name="Процентный 5 2 2 3 4 2 2" xfId="34476"/>
    <cellStyle name="Процентный 5 2 2 3 4 2 2 2" xfId="34477"/>
    <cellStyle name="Процентный 5 2 2 3 4 2 3" xfId="34478"/>
    <cellStyle name="Процентный 5 2 2 3 4 2 3 2" xfId="34479"/>
    <cellStyle name="Процентный 5 2 2 3 4 2 4" xfId="34480"/>
    <cellStyle name="Процентный 5 2 2 3 4 2 4 2" xfId="34481"/>
    <cellStyle name="Процентный 5 2 2 3 4 2 5" xfId="34482"/>
    <cellStyle name="Процентный 5 2 2 3 4 2 5 2" xfId="34483"/>
    <cellStyle name="Процентный 5 2 2 3 4 2 6" xfId="34484"/>
    <cellStyle name="Процентный 5 2 2 3 4 3" xfId="34485"/>
    <cellStyle name="Процентный 5 2 2 3 4 3 2" xfId="34486"/>
    <cellStyle name="Процентный 5 2 2 3 4 4" xfId="34487"/>
    <cellStyle name="Процентный 5 2 2 3 4 4 2" xfId="34488"/>
    <cellStyle name="Процентный 5 2 2 3 4 5" xfId="34489"/>
    <cellStyle name="Процентный 5 2 2 3 4 5 2" xfId="34490"/>
    <cellStyle name="Процентный 5 2 2 3 4 6" xfId="34491"/>
    <cellStyle name="Процентный 5 2 2 3 4 6 2" xfId="34492"/>
    <cellStyle name="Процентный 5 2 2 3 4 7" xfId="34493"/>
    <cellStyle name="Процентный 5 2 2 3 5" xfId="34494"/>
    <cellStyle name="Процентный 5 2 2 3 5 2" xfId="34495"/>
    <cellStyle name="Процентный 5 2 2 3 5 2 2" xfId="34496"/>
    <cellStyle name="Процентный 5 2 2 3 5 3" xfId="34497"/>
    <cellStyle name="Процентный 5 2 2 3 5 3 2" xfId="34498"/>
    <cellStyle name="Процентный 5 2 2 3 5 4" xfId="34499"/>
    <cellStyle name="Процентный 5 2 2 3 5 4 2" xfId="34500"/>
    <cellStyle name="Процентный 5 2 2 3 5 5" xfId="34501"/>
    <cellStyle name="Процентный 5 2 2 3 5 5 2" xfId="34502"/>
    <cellStyle name="Процентный 5 2 2 3 5 6" xfId="34503"/>
    <cellStyle name="Процентный 5 2 2 3 6" xfId="34504"/>
    <cellStyle name="Процентный 5 2 2 3 6 2" xfId="34505"/>
    <cellStyle name="Процентный 5 2 2 3 6 2 2" xfId="34506"/>
    <cellStyle name="Процентный 5 2 2 3 6 3" xfId="34507"/>
    <cellStyle name="Процентный 5 2 2 3 6 3 2" xfId="34508"/>
    <cellStyle name="Процентный 5 2 2 3 6 4" xfId="34509"/>
    <cellStyle name="Процентный 5 2 2 3 6 4 2" xfId="34510"/>
    <cellStyle name="Процентный 5 2 2 3 6 5" xfId="34511"/>
    <cellStyle name="Процентный 5 2 2 3 7" xfId="34512"/>
    <cellStyle name="Процентный 5 2 2 3 7 2" xfId="34513"/>
    <cellStyle name="Процентный 5 2 2 3 8" xfId="34514"/>
    <cellStyle name="Процентный 5 2 2 3 8 2" xfId="34515"/>
    <cellStyle name="Процентный 5 2 2 3 9" xfId="34516"/>
    <cellStyle name="Процентный 5 2 2 3 9 2" xfId="34517"/>
    <cellStyle name="Процентный 5 2 2 4" xfId="34518"/>
    <cellStyle name="Процентный 5 2 2 4 10" xfId="34519"/>
    <cellStyle name="Процентный 5 2 2 4 10 2" xfId="34520"/>
    <cellStyle name="Процентный 5 2 2 4 11" xfId="34521"/>
    <cellStyle name="Процентный 5 2 2 4 11 2" xfId="34522"/>
    <cellStyle name="Процентный 5 2 2 4 12" xfId="34523"/>
    <cellStyle name="Процентный 5 2 2 4 12 2" xfId="34524"/>
    <cellStyle name="Процентный 5 2 2 4 13" xfId="34525"/>
    <cellStyle name="Процентный 5 2 2 4 2" xfId="34526"/>
    <cellStyle name="Процентный 5 2 2 4 2 10" xfId="34527"/>
    <cellStyle name="Процентный 5 2 2 4 2 10 2" xfId="34528"/>
    <cellStyle name="Процентный 5 2 2 4 2 11" xfId="34529"/>
    <cellStyle name="Процентный 5 2 2 4 2 2" xfId="34530"/>
    <cellStyle name="Процентный 5 2 2 4 2 2 10" xfId="34531"/>
    <cellStyle name="Процентный 5 2 2 4 2 2 2" xfId="34532"/>
    <cellStyle name="Процентный 5 2 2 4 2 2 2 2" xfId="34533"/>
    <cellStyle name="Процентный 5 2 2 4 2 2 2 2 2" xfId="34534"/>
    <cellStyle name="Процентный 5 2 2 4 2 2 2 3" xfId="34535"/>
    <cellStyle name="Процентный 5 2 2 4 2 2 2 3 2" xfId="34536"/>
    <cellStyle name="Процентный 5 2 2 4 2 2 2 4" xfId="34537"/>
    <cellStyle name="Процентный 5 2 2 4 2 2 2 4 2" xfId="34538"/>
    <cellStyle name="Процентный 5 2 2 4 2 2 2 5" xfId="34539"/>
    <cellStyle name="Процентный 5 2 2 4 2 2 2 5 2" xfId="34540"/>
    <cellStyle name="Процентный 5 2 2 4 2 2 2 6" xfId="34541"/>
    <cellStyle name="Процентный 5 2 2 4 2 2 3" xfId="34542"/>
    <cellStyle name="Процентный 5 2 2 4 2 2 3 2" xfId="34543"/>
    <cellStyle name="Процентный 5 2 2 4 2 2 3 2 2" xfId="34544"/>
    <cellStyle name="Процентный 5 2 2 4 2 2 3 3" xfId="34545"/>
    <cellStyle name="Процентный 5 2 2 4 2 2 3 3 2" xfId="34546"/>
    <cellStyle name="Процентный 5 2 2 4 2 2 3 4" xfId="34547"/>
    <cellStyle name="Процентный 5 2 2 4 2 2 3 4 2" xfId="34548"/>
    <cellStyle name="Процентный 5 2 2 4 2 2 3 5" xfId="34549"/>
    <cellStyle name="Процентный 5 2 2 4 2 2 4" xfId="34550"/>
    <cellStyle name="Процентный 5 2 2 4 2 2 4 2" xfId="34551"/>
    <cellStyle name="Процентный 5 2 2 4 2 2 5" xfId="34552"/>
    <cellStyle name="Процентный 5 2 2 4 2 2 5 2" xfId="34553"/>
    <cellStyle name="Процентный 5 2 2 4 2 2 6" xfId="34554"/>
    <cellStyle name="Процентный 5 2 2 4 2 2 6 2" xfId="34555"/>
    <cellStyle name="Процентный 5 2 2 4 2 2 7" xfId="34556"/>
    <cellStyle name="Процентный 5 2 2 4 2 2 7 2" xfId="34557"/>
    <cellStyle name="Процентный 5 2 2 4 2 2 8" xfId="34558"/>
    <cellStyle name="Процентный 5 2 2 4 2 2 8 2" xfId="34559"/>
    <cellStyle name="Процентный 5 2 2 4 2 2 9" xfId="34560"/>
    <cellStyle name="Процентный 5 2 2 4 2 2 9 2" xfId="34561"/>
    <cellStyle name="Процентный 5 2 2 4 2 3" xfId="34562"/>
    <cellStyle name="Процентный 5 2 2 4 2 3 2" xfId="34563"/>
    <cellStyle name="Процентный 5 2 2 4 2 3 2 2" xfId="34564"/>
    <cellStyle name="Процентный 5 2 2 4 2 3 3" xfId="34565"/>
    <cellStyle name="Процентный 5 2 2 4 2 3 3 2" xfId="34566"/>
    <cellStyle name="Процентный 5 2 2 4 2 3 4" xfId="34567"/>
    <cellStyle name="Процентный 5 2 2 4 2 3 4 2" xfId="34568"/>
    <cellStyle name="Процентный 5 2 2 4 2 3 5" xfId="34569"/>
    <cellStyle name="Процентный 5 2 2 4 2 3 5 2" xfId="34570"/>
    <cellStyle name="Процентный 5 2 2 4 2 3 6" xfId="34571"/>
    <cellStyle name="Процентный 5 2 2 4 2 4" xfId="34572"/>
    <cellStyle name="Процентный 5 2 2 4 2 4 2" xfId="34573"/>
    <cellStyle name="Процентный 5 2 2 4 2 4 2 2" xfId="34574"/>
    <cellStyle name="Процентный 5 2 2 4 2 4 3" xfId="34575"/>
    <cellStyle name="Процентный 5 2 2 4 2 4 3 2" xfId="34576"/>
    <cellStyle name="Процентный 5 2 2 4 2 4 4" xfId="34577"/>
    <cellStyle name="Процентный 5 2 2 4 2 4 4 2" xfId="34578"/>
    <cellStyle name="Процентный 5 2 2 4 2 4 5" xfId="34579"/>
    <cellStyle name="Процентный 5 2 2 4 2 5" xfId="34580"/>
    <cellStyle name="Процентный 5 2 2 4 2 5 2" xfId="34581"/>
    <cellStyle name="Процентный 5 2 2 4 2 6" xfId="34582"/>
    <cellStyle name="Процентный 5 2 2 4 2 6 2" xfId="34583"/>
    <cellStyle name="Процентный 5 2 2 4 2 7" xfId="34584"/>
    <cellStyle name="Процентный 5 2 2 4 2 7 2" xfId="34585"/>
    <cellStyle name="Процентный 5 2 2 4 2 8" xfId="34586"/>
    <cellStyle name="Процентный 5 2 2 4 2 8 2" xfId="34587"/>
    <cellStyle name="Процентный 5 2 2 4 2 9" xfId="34588"/>
    <cellStyle name="Процентный 5 2 2 4 2 9 2" xfId="34589"/>
    <cellStyle name="Процентный 5 2 2 4 3" xfId="34590"/>
    <cellStyle name="Процентный 5 2 2 4 3 10" xfId="34591"/>
    <cellStyle name="Процентный 5 2 2 4 3 2" xfId="34592"/>
    <cellStyle name="Процентный 5 2 2 4 3 2 2" xfId="34593"/>
    <cellStyle name="Процентный 5 2 2 4 3 2 2 2" xfId="34594"/>
    <cellStyle name="Процентный 5 2 2 4 3 2 3" xfId="34595"/>
    <cellStyle name="Процентный 5 2 2 4 3 2 3 2" xfId="34596"/>
    <cellStyle name="Процентный 5 2 2 4 3 2 4" xfId="34597"/>
    <cellStyle name="Процентный 5 2 2 4 3 2 4 2" xfId="34598"/>
    <cellStyle name="Процентный 5 2 2 4 3 2 5" xfId="34599"/>
    <cellStyle name="Процентный 5 2 2 4 3 2 5 2" xfId="34600"/>
    <cellStyle name="Процентный 5 2 2 4 3 2 6" xfId="34601"/>
    <cellStyle name="Процентный 5 2 2 4 3 3" xfId="34602"/>
    <cellStyle name="Процентный 5 2 2 4 3 3 2" xfId="34603"/>
    <cellStyle name="Процентный 5 2 2 4 3 3 2 2" xfId="34604"/>
    <cellStyle name="Процентный 5 2 2 4 3 3 3" xfId="34605"/>
    <cellStyle name="Процентный 5 2 2 4 3 3 3 2" xfId="34606"/>
    <cellStyle name="Процентный 5 2 2 4 3 3 4" xfId="34607"/>
    <cellStyle name="Процентный 5 2 2 4 3 3 4 2" xfId="34608"/>
    <cellStyle name="Процентный 5 2 2 4 3 3 5" xfId="34609"/>
    <cellStyle name="Процентный 5 2 2 4 3 4" xfId="34610"/>
    <cellStyle name="Процентный 5 2 2 4 3 4 2" xfId="34611"/>
    <cellStyle name="Процентный 5 2 2 4 3 5" xfId="34612"/>
    <cellStyle name="Процентный 5 2 2 4 3 5 2" xfId="34613"/>
    <cellStyle name="Процентный 5 2 2 4 3 6" xfId="34614"/>
    <cellStyle name="Процентный 5 2 2 4 3 6 2" xfId="34615"/>
    <cellStyle name="Процентный 5 2 2 4 3 7" xfId="34616"/>
    <cellStyle name="Процентный 5 2 2 4 3 7 2" xfId="34617"/>
    <cellStyle name="Процентный 5 2 2 4 3 8" xfId="34618"/>
    <cellStyle name="Процентный 5 2 2 4 3 8 2" xfId="34619"/>
    <cellStyle name="Процентный 5 2 2 4 3 9" xfId="34620"/>
    <cellStyle name="Процентный 5 2 2 4 3 9 2" xfId="34621"/>
    <cellStyle name="Процентный 5 2 2 4 4" xfId="34622"/>
    <cellStyle name="Процентный 5 2 2 4 4 2" xfId="34623"/>
    <cellStyle name="Процентный 5 2 2 4 4 2 2" xfId="34624"/>
    <cellStyle name="Процентный 5 2 2 4 4 2 2 2" xfId="34625"/>
    <cellStyle name="Процентный 5 2 2 4 4 2 3" xfId="34626"/>
    <cellStyle name="Процентный 5 2 2 4 4 2 3 2" xfId="34627"/>
    <cellStyle name="Процентный 5 2 2 4 4 2 4" xfId="34628"/>
    <cellStyle name="Процентный 5 2 2 4 4 2 4 2" xfId="34629"/>
    <cellStyle name="Процентный 5 2 2 4 4 2 5" xfId="34630"/>
    <cellStyle name="Процентный 5 2 2 4 4 2 5 2" xfId="34631"/>
    <cellStyle name="Процентный 5 2 2 4 4 2 6" xfId="34632"/>
    <cellStyle name="Процентный 5 2 2 4 4 3" xfId="34633"/>
    <cellStyle name="Процентный 5 2 2 4 4 3 2" xfId="34634"/>
    <cellStyle name="Процентный 5 2 2 4 4 4" xfId="34635"/>
    <cellStyle name="Процентный 5 2 2 4 4 4 2" xfId="34636"/>
    <cellStyle name="Процентный 5 2 2 4 4 5" xfId="34637"/>
    <cellStyle name="Процентный 5 2 2 4 4 5 2" xfId="34638"/>
    <cellStyle name="Процентный 5 2 2 4 4 6" xfId="34639"/>
    <cellStyle name="Процентный 5 2 2 4 4 6 2" xfId="34640"/>
    <cellStyle name="Процентный 5 2 2 4 4 7" xfId="34641"/>
    <cellStyle name="Процентный 5 2 2 4 5" xfId="34642"/>
    <cellStyle name="Процентный 5 2 2 4 5 2" xfId="34643"/>
    <cellStyle name="Процентный 5 2 2 4 5 2 2" xfId="34644"/>
    <cellStyle name="Процентный 5 2 2 4 5 3" xfId="34645"/>
    <cellStyle name="Процентный 5 2 2 4 5 3 2" xfId="34646"/>
    <cellStyle name="Процентный 5 2 2 4 5 4" xfId="34647"/>
    <cellStyle name="Процентный 5 2 2 4 5 4 2" xfId="34648"/>
    <cellStyle name="Процентный 5 2 2 4 5 5" xfId="34649"/>
    <cellStyle name="Процентный 5 2 2 4 5 5 2" xfId="34650"/>
    <cellStyle name="Процентный 5 2 2 4 5 6" xfId="34651"/>
    <cellStyle name="Процентный 5 2 2 4 6" xfId="34652"/>
    <cellStyle name="Процентный 5 2 2 4 6 2" xfId="34653"/>
    <cellStyle name="Процентный 5 2 2 4 6 2 2" xfId="34654"/>
    <cellStyle name="Процентный 5 2 2 4 6 3" xfId="34655"/>
    <cellStyle name="Процентный 5 2 2 4 6 3 2" xfId="34656"/>
    <cellStyle name="Процентный 5 2 2 4 6 4" xfId="34657"/>
    <cellStyle name="Процентный 5 2 2 4 6 4 2" xfId="34658"/>
    <cellStyle name="Процентный 5 2 2 4 6 5" xfId="34659"/>
    <cellStyle name="Процентный 5 2 2 4 7" xfId="34660"/>
    <cellStyle name="Процентный 5 2 2 4 7 2" xfId="34661"/>
    <cellStyle name="Процентный 5 2 2 4 8" xfId="34662"/>
    <cellStyle name="Процентный 5 2 2 4 8 2" xfId="34663"/>
    <cellStyle name="Процентный 5 2 2 4 9" xfId="34664"/>
    <cellStyle name="Процентный 5 2 2 4 9 2" xfId="34665"/>
    <cellStyle name="Процентный 5 2 2 5" xfId="34666"/>
    <cellStyle name="Процентный 5 2 2 5 10" xfId="34667"/>
    <cellStyle name="Процентный 5 2 2 5 10 2" xfId="34668"/>
    <cellStyle name="Процентный 5 2 2 5 11" xfId="34669"/>
    <cellStyle name="Процентный 5 2 2 5 11 2" xfId="34670"/>
    <cellStyle name="Процентный 5 2 2 5 12" xfId="34671"/>
    <cellStyle name="Процентный 5 2 2 5 2" xfId="34672"/>
    <cellStyle name="Процентный 5 2 2 5 2 10" xfId="34673"/>
    <cellStyle name="Процентный 5 2 2 5 2 10 2" xfId="34674"/>
    <cellStyle name="Процентный 5 2 2 5 2 11" xfId="34675"/>
    <cellStyle name="Процентный 5 2 2 5 2 2" xfId="34676"/>
    <cellStyle name="Процентный 5 2 2 5 2 2 10" xfId="34677"/>
    <cellStyle name="Процентный 5 2 2 5 2 2 2" xfId="34678"/>
    <cellStyle name="Процентный 5 2 2 5 2 2 2 2" xfId="34679"/>
    <cellStyle name="Процентный 5 2 2 5 2 2 2 2 2" xfId="34680"/>
    <cellStyle name="Процентный 5 2 2 5 2 2 2 3" xfId="34681"/>
    <cellStyle name="Процентный 5 2 2 5 2 2 2 3 2" xfId="34682"/>
    <cellStyle name="Процентный 5 2 2 5 2 2 2 4" xfId="34683"/>
    <cellStyle name="Процентный 5 2 2 5 2 2 2 4 2" xfId="34684"/>
    <cellStyle name="Процентный 5 2 2 5 2 2 2 5" xfId="34685"/>
    <cellStyle name="Процентный 5 2 2 5 2 2 2 5 2" xfId="34686"/>
    <cellStyle name="Процентный 5 2 2 5 2 2 2 6" xfId="34687"/>
    <cellStyle name="Процентный 5 2 2 5 2 2 3" xfId="34688"/>
    <cellStyle name="Процентный 5 2 2 5 2 2 3 2" xfId="34689"/>
    <cellStyle name="Процентный 5 2 2 5 2 2 3 2 2" xfId="34690"/>
    <cellStyle name="Процентный 5 2 2 5 2 2 3 3" xfId="34691"/>
    <cellStyle name="Процентный 5 2 2 5 2 2 3 3 2" xfId="34692"/>
    <cellStyle name="Процентный 5 2 2 5 2 2 3 4" xfId="34693"/>
    <cellStyle name="Процентный 5 2 2 5 2 2 3 4 2" xfId="34694"/>
    <cellStyle name="Процентный 5 2 2 5 2 2 3 5" xfId="34695"/>
    <cellStyle name="Процентный 5 2 2 5 2 2 4" xfId="34696"/>
    <cellStyle name="Процентный 5 2 2 5 2 2 4 2" xfId="34697"/>
    <cellStyle name="Процентный 5 2 2 5 2 2 5" xfId="34698"/>
    <cellStyle name="Процентный 5 2 2 5 2 2 5 2" xfId="34699"/>
    <cellStyle name="Процентный 5 2 2 5 2 2 6" xfId="34700"/>
    <cellStyle name="Процентный 5 2 2 5 2 2 6 2" xfId="34701"/>
    <cellStyle name="Процентный 5 2 2 5 2 2 7" xfId="34702"/>
    <cellStyle name="Процентный 5 2 2 5 2 2 7 2" xfId="34703"/>
    <cellStyle name="Процентный 5 2 2 5 2 2 8" xfId="34704"/>
    <cellStyle name="Процентный 5 2 2 5 2 2 8 2" xfId="34705"/>
    <cellStyle name="Процентный 5 2 2 5 2 2 9" xfId="34706"/>
    <cellStyle name="Процентный 5 2 2 5 2 2 9 2" xfId="34707"/>
    <cellStyle name="Процентный 5 2 2 5 2 3" xfId="34708"/>
    <cellStyle name="Процентный 5 2 2 5 2 3 2" xfId="34709"/>
    <cellStyle name="Процентный 5 2 2 5 2 3 2 2" xfId="34710"/>
    <cellStyle name="Процентный 5 2 2 5 2 3 3" xfId="34711"/>
    <cellStyle name="Процентный 5 2 2 5 2 3 3 2" xfId="34712"/>
    <cellStyle name="Процентный 5 2 2 5 2 3 4" xfId="34713"/>
    <cellStyle name="Процентный 5 2 2 5 2 3 4 2" xfId="34714"/>
    <cellStyle name="Процентный 5 2 2 5 2 3 5" xfId="34715"/>
    <cellStyle name="Процентный 5 2 2 5 2 3 5 2" xfId="34716"/>
    <cellStyle name="Процентный 5 2 2 5 2 3 6" xfId="34717"/>
    <cellStyle name="Процентный 5 2 2 5 2 4" xfId="34718"/>
    <cellStyle name="Процентный 5 2 2 5 2 4 2" xfId="34719"/>
    <cellStyle name="Процентный 5 2 2 5 2 4 2 2" xfId="34720"/>
    <cellStyle name="Процентный 5 2 2 5 2 4 3" xfId="34721"/>
    <cellStyle name="Процентный 5 2 2 5 2 4 3 2" xfId="34722"/>
    <cellStyle name="Процентный 5 2 2 5 2 4 4" xfId="34723"/>
    <cellStyle name="Процентный 5 2 2 5 2 4 4 2" xfId="34724"/>
    <cellStyle name="Процентный 5 2 2 5 2 4 5" xfId="34725"/>
    <cellStyle name="Процентный 5 2 2 5 2 5" xfId="34726"/>
    <cellStyle name="Процентный 5 2 2 5 2 5 2" xfId="34727"/>
    <cellStyle name="Процентный 5 2 2 5 2 6" xfId="34728"/>
    <cellStyle name="Процентный 5 2 2 5 2 6 2" xfId="34729"/>
    <cellStyle name="Процентный 5 2 2 5 2 7" xfId="34730"/>
    <cellStyle name="Процентный 5 2 2 5 2 7 2" xfId="34731"/>
    <cellStyle name="Процентный 5 2 2 5 2 8" xfId="34732"/>
    <cellStyle name="Процентный 5 2 2 5 2 8 2" xfId="34733"/>
    <cellStyle name="Процентный 5 2 2 5 2 9" xfId="34734"/>
    <cellStyle name="Процентный 5 2 2 5 2 9 2" xfId="34735"/>
    <cellStyle name="Процентный 5 2 2 5 3" xfId="34736"/>
    <cellStyle name="Процентный 5 2 2 5 3 10" xfId="34737"/>
    <cellStyle name="Процентный 5 2 2 5 3 2" xfId="34738"/>
    <cellStyle name="Процентный 5 2 2 5 3 2 2" xfId="34739"/>
    <cellStyle name="Процентный 5 2 2 5 3 2 2 2" xfId="34740"/>
    <cellStyle name="Процентный 5 2 2 5 3 2 3" xfId="34741"/>
    <cellStyle name="Процентный 5 2 2 5 3 2 3 2" xfId="34742"/>
    <cellStyle name="Процентный 5 2 2 5 3 2 4" xfId="34743"/>
    <cellStyle name="Процентный 5 2 2 5 3 2 4 2" xfId="34744"/>
    <cellStyle name="Процентный 5 2 2 5 3 2 5" xfId="34745"/>
    <cellStyle name="Процентный 5 2 2 5 3 2 5 2" xfId="34746"/>
    <cellStyle name="Процентный 5 2 2 5 3 2 6" xfId="34747"/>
    <cellStyle name="Процентный 5 2 2 5 3 3" xfId="34748"/>
    <cellStyle name="Процентный 5 2 2 5 3 3 2" xfId="34749"/>
    <cellStyle name="Процентный 5 2 2 5 3 3 2 2" xfId="34750"/>
    <cellStyle name="Процентный 5 2 2 5 3 3 3" xfId="34751"/>
    <cellStyle name="Процентный 5 2 2 5 3 3 3 2" xfId="34752"/>
    <cellStyle name="Процентный 5 2 2 5 3 3 4" xfId="34753"/>
    <cellStyle name="Процентный 5 2 2 5 3 3 4 2" xfId="34754"/>
    <cellStyle name="Процентный 5 2 2 5 3 3 5" xfId="34755"/>
    <cellStyle name="Процентный 5 2 2 5 3 4" xfId="34756"/>
    <cellStyle name="Процентный 5 2 2 5 3 4 2" xfId="34757"/>
    <cellStyle name="Процентный 5 2 2 5 3 5" xfId="34758"/>
    <cellStyle name="Процентный 5 2 2 5 3 5 2" xfId="34759"/>
    <cellStyle name="Процентный 5 2 2 5 3 6" xfId="34760"/>
    <cellStyle name="Процентный 5 2 2 5 3 6 2" xfId="34761"/>
    <cellStyle name="Процентный 5 2 2 5 3 7" xfId="34762"/>
    <cellStyle name="Процентный 5 2 2 5 3 7 2" xfId="34763"/>
    <cellStyle name="Процентный 5 2 2 5 3 8" xfId="34764"/>
    <cellStyle name="Процентный 5 2 2 5 3 8 2" xfId="34765"/>
    <cellStyle name="Процентный 5 2 2 5 3 9" xfId="34766"/>
    <cellStyle name="Процентный 5 2 2 5 3 9 2" xfId="34767"/>
    <cellStyle name="Процентный 5 2 2 5 4" xfId="34768"/>
    <cellStyle name="Процентный 5 2 2 5 4 2" xfId="34769"/>
    <cellStyle name="Процентный 5 2 2 5 4 2 2" xfId="34770"/>
    <cellStyle name="Процентный 5 2 2 5 4 3" xfId="34771"/>
    <cellStyle name="Процентный 5 2 2 5 4 3 2" xfId="34772"/>
    <cellStyle name="Процентный 5 2 2 5 4 4" xfId="34773"/>
    <cellStyle name="Процентный 5 2 2 5 4 4 2" xfId="34774"/>
    <cellStyle name="Процентный 5 2 2 5 4 5" xfId="34775"/>
    <cellStyle name="Процентный 5 2 2 5 4 5 2" xfId="34776"/>
    <cellStyle name="Процентный 5 2 2 5 4 6" xfId="34777"/>
    <cellStyle name="Процентный 5 2 2 5 5" xfId="34778"/>
    <cellStyle name="Процентный 5 2 2 5 5 2" xfId="34779"/>
    <cellStyle name="Процентный 5 2 2 5 5 2 2" xfId="34780"/>
    <cellStyle name="Процентный 5 2 2 5 5 3" xfId="34781"/>
    <cellStyle name="Процентный 5 2 2 5 5 3 2" xfId="34782"/>
    <cellStyle name="Процентный 5 2 2 5 5 4" xfId="34783"/>
    <cellStyle name="Процентный 5 2 2 5 5 4 2" xfId="34784"/>
    <cellStyle name="Процентный 5 2 2 5 5 5" xfId="34785"/>
    <cellStyle name="Процентный 5 2 2 5 6" xfId="34786"/>
    <cellStyle name="Процентный 5 2 2 5 6 2" xfId="34787"/>
    <cellStyle name="Процентный 5 2 2 5 7" xfId="34788"/>
    <cellStyle name="Процентный 5 2 2 5 7 2" xfId="34789"/>
    <cellStyle name="Процентный 5 2 2 5 8" xfId="34790"/>
    <cellStyle name="Процентный 5 2 2 5 8 2" xfId="34791"/>
    <cellStyle name="Процентный 5 2 2 5 9" xfId="34792"/>
    <cellStyle name="Процентный 5 2 2 5 9 2" xfId="34793"/>
    <cellStyle name="Процентный 5 2 2 6" xfId="34794"/>
    <cellStyle name="Процентный 5 2 2 6 10" xfId="34795"/>
    <cellStyle name="Процентный 5 2 2 6 10 2" xfId="34796"/>
    <cellStyle name="Процентный 5 2 2 6 11" xfId="34797"/>
    <cellStyle name="Процентный 5 2 2 6 11 2" xfId="34798"/>
    <cellStyle name="Процентный 5 2 2 6 12" xfId="34799"/>
    <cellStyle name="Процентный 5 2 2 6 2" xfId="34800"/>
    <cellStyle name="Процентный 5 2 2 6 2 10" xfId="34801"/>
    <cellStyle name="Процентный 5 2 2 6 2 10 2" xfId="34802"/>
    <cellStyle name="Процентный 5 2 2 6 2 11" xfId="34803"/>
    <cellStyle name="Процентный 5 2 2 6 2 2" xfId="34804"/>
    <cellStyle name="Процентный 5 2 2 6 2 2 10" xfId="34805"/>
    <cellStyle name="Процентный 5 2 2 6 2 2 2" xfId="34806"/>
    <cellStyle name="Процентный 5 2 2 6 2 2 2 2" xfId="34807"/>
    <cellStyle name="Процентный 5 2 2 6 2 2 2 2 2" xfId="34808"/>
    <cellStyle name="Процентный 5 2 2 6 2 2 2 3" xfId="34809"/>
    <cellStyle name="Процентный 5 2 2 6 2 2 2 3 2" xfId="34810"/>
    <cellStyle name="Процентный 5 2 2 6 2 2 2 4" xfId="34811"/>
    <cellStyle name="Процентный 5 2 2 6 2 2 2 4 2" xfId="34812"/>
    <cellStyle name="Процентный 5 2 2 6 2 2 2 5" xfId="34813"/>
    <cellStyle name="Процентный 5 2 2 6 2 2 2 5 2" xfId="34814"/>
    <cellStyle name="Процентный 5 2 2 6 2 2 2 6" xfId="34815"/>
    <cellStyle name="Процентный 5 2 2 6 2 2 3" xfId="34816"/>
    <cellStyle name="Процентный 5 2 2 6 2 2 3 2" xfId="34817"/>
    <cellStyle name="Процентный 5 2 2 6 2 2 3 2 2" xfId="34818"/>
    <cellStyle name="Процентный 5 2 2 6 2 2 3 3" xfId="34819"/>
    <cellStyle name="Процентный 5 2 2 6 2 2 3 3 2" xfId="34820"/>
    <cellStyle name="Процентный 5 2 2 6 2 2 3 4" xfId="34821"/>
    <cellStyle name="Процентный 5 2 2 6 2 2 3 4 2" xfId="34822"/>
    <cellStyle name="Процентный 5 2 2 6 2 2 3 5" xfId="34823"/>
    <cellStyle name="Процентный 5 2 2 6 2 2 4" xfId="34824"/>
    <cellStyle name="Процентный 5 2 2 6 2 2 4 2" xfId="34825"/>
    <cellStyle name="Процентный 5 2 2 6 2 2 5" xfId="34826"/>
    <cellStyle name="Процентный 5 2 2 6 2 2 5 2" xfId="34827"/>
    <cellStyle name="Процентный 5 2 2 6 2 2 6" xfId="34828"/>
    <cellStyle name="Процентный 5 2 2 6 2 2 6 2" xfId="34829"/>
    <cellStyle name="Процентный 5 2 2 6 2 2 7" xfId="34830"/>
    <cellStyle name="Процентный 5 2 2 6 2 2 7 2" xfId="34831"/>
    <cellStyle name="Процентный 5 2 2 6 2 2 8" xfId="34832"/>
    <cellStyle name="Процентный 5 2 2 6 2 2 8 2" xfId="34833"/>
    <cellStyle name="Процентный 5 2 2 6 2 2 9" xfId="34834"/>
    <cellStyle name="Процентный 5 2 2 6 2 2 9 2" xfId="34835"/>
    <cellStyle name="Процентный 5 2 2 6 2 3" xfId="34836"/>
    <cellStyle name="Процентный 5 2 2 6 2 3 2" xfId="34837"/>
    <cellStyle name="Процентный 5 2 2 6 2 3 2 2" xfId="34838"/>
    <cellStyle name="Процентный 5 2 2 6 2 3 3" xfId="34839"/>
    <cellStyle name="Процентный 5 2 2 6 2 3 3 2" xfId="34840"/>
    <cellStyle name="Процентный 5 2 2 6 2 3 4" xfId="34841"/>
    <cellStyle name="Процентный 5 2 2 6 2 3 4 2" xfId="34842"/>
    <cellStyle name="Процентный 5 2 2 6 2 3 5" xfId="34843"/>
    <cellStyle name="Процентный 5 2 2 6 2 3 5 2" xfId="34844"/>
    <cellStyle name="Процентный 5 2 2 6 2 3 6" xfId="34845"/>
    <cellStyle name="Процентный 5 2 2 6 2 4" xfId="34846"/>
    <cellStyle name="Процентный 5 2 2 6 2 4 2" xfId="34847"/>
    <cellStyle name="Процентный 5 2 2 6 2 4 2 2" xfId="34848"/>
    <cellStyle name="Процентный 5 2 2 6 2 4 3" xfId="34849"/>
    <cellStyle name="Процентный 5 2 2 6 2 4 3 2" xfId="34850"/>
    <cellStyle name="Процентный 5 2 2 6 2 4 4" xfId="34851"/>
    <cellStyle name="Процентный 5 2 2 6 2 4 4 2" xfId="34852"/>
    <cellStyle name="Процентный 5 2 2 6 2 4 5" xfId="34853"/>
    <cellStyle name="Процентный 5 2 2 6 2 5" xfId="34854"/>
    <cellStyle name="Процентный 5 2 2 6 2 5 2" xfId="34855"/>
    <cellStyle name="Процентный 5 2 2 6 2 6" xfId="34856"/>
    <cellStyle name="Процентный 5 2 2 6 2 6 2" xfId="34857"/>
    <cellStyle name="Процентный 5 2 2 6 2 7" xfId="34858"/>
    <cellStyle name="Процентный 5 2 2 6 2 7 2" xfId="34859"/>
    <cellStyle name="Процентный 5 2 2 6 2 8" xfId="34860"/>
    <cellStyle name="Процентный 5 2 2 6 2 8 2" xfId="34861"/>
    <cellStyle name="Процентный 5 2 2 6 2 9" xfId="34862"/>
    <cellStyle name="Процентный 5 2 2 6 2 9 2" xfId="34863"/>
    <cellStyle name="Процентный 5 2 2 6 3" xfId="34864"/>
    <cellStyle name="Процентный 5 2 2 6 3 10" xfId="34865"/>
    <cellStyle name="Процентный 5 2 2 6 3 2" xfId="34866"/>
    <cellStyle name="Процентный 5 2 2 6 3 2 2" xfId="34867"/>
    <cellStyle name="Процентный 5 2 2 6 3 2 2 2" xfId="34868"/>
    <cellStyle name="Процентный 5 2 2 6 3 2 3" xfId="34869"/>
    <cellStyle name="Процентный 5 2 2 6 3 2 3 2" xfId="34870"/>
    <cellStyle name="Процентный 5 2 2 6 3 2 4" xfId="34871"/>
    <cellStyle name="Процентный 5 2 2 6 3 2 4 2" xfId="34872"/>
    <cellStyle name="Процентный 5 2 2 6 3 2 5" xfId="34873"/>
    <cellStyle name="Процентный 5 2 2 6 3 2 5 2" xfId="34874"/>
    <cellStyle name="Процентный 5 2 2 6 3 2 6" xfId="34875"/>
    <cellStyle name="Процентный 5 2 2 6 3 3" xfId="34876"/>
    <cellStyle name="Процентный 5 2 2 6 3 3 2" xfId="34877"/>
    <cellStyle name="Процентный 5 2 2 6 3 3 2 2" xfId="34878"/>
    <cellStyle name="Процентный 5 2 2 6 3 3 3" xfId="34879"/>
    <cellStyle name="Процентный 5 2 2 6 3 3 3 2" xfId="34880"/>
    <cellStyle name="Процентный 5 2 2 6 3 3 4" xfId="34881"/>
    <cellStyle name="Процентный 5 2 2 6 3 3 4 2" xfId="34882"/>
    <cellStyle name="Процентный 5 2 2 6 3 3 5" xfId="34883"/>
    <cellStyle name="Процентный 5 2 2 6 3 4" xfId="34884"/>
    <cellStyle name="Процентный 5 2 2 6 3 4 2" xfId="34885"/>
    <cellStyle name="Процентный 5 2 2 6 3 5" xfId="34886"/>
    <cellStyle name="Процентный 5 2 2 6 3 5 2" xfId="34887"/>
    <cellStyle name="Процентный 5 2 2 6 3 6" xfId="34888"/>
    <cellStyle name="Процентный 5 2 2 6 3 6 2" xfId="34889"/>
    <cellStyle name="Процентный 5 2 2 6 3 7" xfId="34890"/>
    <cellStyle name="Процентный 5 2 2 6 3 7 2" xfId="34891"/>
    <cellStyle name="Процентный 5 2 2 6 3 8" xfId="34892"/>
    <cellStyle name="Процентный 5 2 2 6 3 8 2" xfId="34893"/>
    <cellStyle name="Процентный 5 2 2 6 3 9" xfId="34894"/>
    <cellStyle name="Процентный 5 2 2 6 3 9 2" xfId="34895"/>
    <cellStyle name="Процентный 5 2 2 6 4" xfId="34896"/>
    <cellStyle name="Процентный 5 2 2 6 4 2" xfId="34897"/>
    <cellStyle name="Процентный 5 2 2 6 4 2 2" xfId="34898"/>
    <cellStyle name="Процентный 5 2 2 6 4 3" xfId="34899"/>
    <cellStyle name="Процентный 5 2 2 6 4 3 2" xfId="34900"/>
    <cellStyle name="Процентный 5 2 2 6 4 4" xfId="34901"/>
    <cellStyle name="Процентный 5 2 2 6 4 4 2" xfId="34902"/>
    <cellStyle name="Процентный 5 2 2 6 4 5" xfId="34903"/>
    <cellStyle name="Процентный 5 2 2 6 4 5 2" xfId="34904"/>
    <cellStyle name="Процентный 5 2 2 6 4 6" xfId="34905"/>
    <cellStyle name="Процентный 5 2 2 6 5" xfId="34906"/>
    <cellStyle name="Процентный 5 2 2 6 5 2" xfId="34907"/>
    <cellStyle name="Процентный 5 2 2 6 5 2 2" xfId="34908"/>
    <cellStyle name="Процентный 5 2 2 6 5 3" xfId="34909"/>
    <cellStyle name="Процентный 5 2 2 6 5 3 2" xfId="34910"/>
    <cellStyle name="Процентный 5 2 2 6 5 4" xfId="34911"/>
    <cellStyle name="Процентный 5 2 2 6 5 4 2" xfId="34912"/>
    <cellStyle name="Процентный 5 2 2 6 5 5" xfId="34913"/>
    <cellStyle name="Процентный 5 2 2 6 6" xfId="34914"/>
    <cellStyle name="Процентный 5 2 2 6 6 2" xfId="34915"/>
    <cellStyle name="Процентный 5 2 2 6 7" xfId="34916"/>
    <cellStyle name="Процентный 5 2 2 6 7 2" xfId="34917"/>
    <cellStyle name="Процентный 5 2 2 6 8" xfId="34918"/>
    <cellStyle name="Процентный 5 2 2 6 8 2" xfId="34919"/>
    <cellStyle name="Процентный 5 2 2 6 9" xfId="34920"/>
    <cellStyle name="Процентный 5 2 2 6 9 2" xfId="34921"/>
    <cellStyle name="Процентный 5 2 2 7" xfId="34922"/>
    <cellStyle name="Процентный 5 2 2 7 10" xfId="34923"/>
    <cellStyle name="Процентный 5 2 2 7 10 2" xfId="34924"/>
    <cellStyle name="Процентный 5 2 2 7 11" xfId="34925"/>
    <cellStyle name="Процентный 5 2 2 7 11 2" xfId="34926"/>
    <cellStyle name="Процентный 5 2 2 7 12" xfId="34927"/>
    <cellStyle name="Процентный 5 2 2 7 2" xfId="34928"/>
    <cellStyle name="Процентный 5 2 2 7 2 10" xfId="34929"/>
    <cellStyle name="Процентный 5 2 2 7 2 10 2" xfId="34930"/>
    <cellStyle name="Процентный 5 2 2 7 2 11" xfId="34931"/>
    <cellStyle name="Процентный 5 2 2 7 2 2" xfId="34932"/>
    <cellStyle name="Процентный 5 2 2 7 2 2 10" xfId="34933"/>
    <cellStyle name="Процентный 5 2 2 7 2 2 2" xfId="34934"/>
    <cellStyle name="Процентный 5 2 2 7 2 2 2 2" xfId="34935"/>
    <cellStyle name="Процентный 5 2 2 7 2 2 2 2 2" xfId="34936"/>
    <cellStyle name="Процентный 5 2 2 7 2 2 2 3" xfId="34937"/>
    <cellStyle name="Процентный 5 2 2 7 2 2 2 3 2" xfId="34938"/>
    <cellStyle name="Процентный 5 2 2 7 2 2 2 4" xfId="34939"/>
    <cellStyle name="Процентный 5 2 2 7 2 2 2 4 2" xfId="34940"/>
    <cellStyle name="Процентный 5 2 2 7 2 2 2 5" xfId="34941"/>
    <cellStyle name="Процентный 5 2 2 7 2 2 2 5 2" xfId="34942"/>
    <cellStyle name="Процентный 5 2 2 7 2 2 2 6" xfId="34943"/>
    <cellStyle name="Процентный 5 2 2 7 2 2 3" xfId="34944"/>
    <cellStyle name="Процентный 5 2 2 7 2 2 3 2" xfId="34945"/>
    <cellStyle name="Процентный 5 2 2 7 2 2 3 2 2" xfId="34946"/>
    <cellStyle name="Процентный 5 2 2 7 2 2 3 3" xfId="34947"/>
    <cellStyle name="Процентный 5 2 2 7 2 2 3 3 2" xfId="34948"/>
    <cellStyle name="Процентный 5 2 2 7 2 2 3 4" xfId="34949"/>
    <cellStyle name="Процентный 5 2 2 7 2 2 3 4 2" xfId="34950"/>
    <cellStyle name="Процентный 5 2 2 7 2 2 3 5" xfId="34951"/>
    <cellStyle name="Процентный 5 2 2 7 2 2 4" xfId="34952"/>
    <cellStyle name="Процентный 5 2 2 7 2 2 4 2" xfId="34953"/>
    <cellStyle name="Процентный 5 2 2 7 2 2 5" xfId="34954"/>
    <cellStyle name="Процентный 5 2 2 7 2 2 5 2" xfId="34955"/>
    <cellStyle name="Процентный 5 2 2 7 2 2 6" xfId="34956"/>
    <cellStyle name="Процентный 5 2 2 7 2 2 6 2" xfId="34957"/>
    <cellStyle name="Процентный 5 2 2 7 2 2 7" xfId="34958"/>
    <cellStyle name="Процентный 5 2 2 7 2 2 7 2" xfId="34959"/>
    <cellStyle name="Процентный 5 2 2 7 2 2 8" xfId="34960"/>
    <cellStyle name="Процентный 5 2 2 7 2 2 8 2" xfId="34961"/>
    <cellStyle name="Процентный 5 2 2 7 2 2 9" xfId="34962"/>
    <cellStyle name="Процентный 5 2 2 7 2 2 9 2" xfId="34963"/>
    <cellStyle name="Процентный 5 2 2 7 2 3" xfId="34964"/>
    <cellStyle name="Процентный 5 2 2 7 2 3 2" xfId="34965"/>
    <cellStyle name="Процентный 5 2 2 7 2 3 2 2" xfId="34966"/>
    <cellStyle name="Процентный 5 2 2 7 2 3 3" xfId="34967"/>
    <cellStyle name="Процентный 5 2 2 7 2 3 3 2" xfId="34968"/>
    <cellStyle name="Процентный 5 2 2 7 2 3 4" xfId="34969"/>
    <cellStyle name="Процентный 5 2 2 7 2 3 4 2" xfId="34970"/>
    <cellStyle name="Процентный 5 2 2 7 2 3 5" xfId="34971"/>
    <cellStyle name="Процентный 5 2 2 7 2 3 5 2" xfId="34972"/>
    <cellStyle name="Процентный 5 2 2 7 2 3 6" xfId="34973"/>
    <cellStyle name="Процентный 5 2 2 7 2 4" xfId="34974"/>
    <cellStyle name="Процентный 5 2 2 7 2 4 2" xfId="34975"/>
    <cellStyle name="Процентный 5 2 2 7 2 4 2 2" xfId="34976"/>
    <cellStyle name="Процентный 5 2 2 7 2 4 3" xfId="34977"/>
    <cellStyle name="Процентный 5 2 2 7 2 4 3 2" xfId="34978"/>
    <cellStyle name="Процентный 5 2 2 7 2 4 4" xfId="34979"/>
    <cellStyle name="Процентный 5 2 2 7 2 4 4 2" xfId="34980"/>
    <cellStyle name="Процентный 5 2 2 7 2 4 5" xfId="34981"/>
    <cellStyle name="Процентный 5 2 2 7 2 5" xfId="34982"/>
    <cellStyle name="Процентный 5 2 2 7 2 5 2" xfId="34983"/>
    <cellStyle name="Процентный 5 2 2 7 2 6" xfId="34984"/>
    <cellStyle name="Процентный 5 2 2 7 2 6 2" xfId="34985"/>
    <cellStyle name="Процентный 5 2 2 7 2 7" xfId="34986"/>
    <cellStyle name="Процентный 5 2 2 7 2 7 2" xfId="34987"/>
    <cellStyle name="Процентный 5 2 2 7 2 8" xfId="34988"/>
    <cellStyle name="Процентный 5 2 2 7 2 8 2" xfId="34989"/>
    <cellStyle name="Процентный 5 2 2 7 2 9" xfId="34990"/>
    <cellStyle name="Процентный 5 2 2 7 2 9 2" xfId="34991"/>
    <cellStyle name="Процентный 5 2 2 7 3" xfId="34992"/>
    <cellStyle name="Процентный 5 2 2 7 3 10" xfId="34993"/>
    <cellStyle name="Процентный 5 2 2 7 3 2" xfId="34994"/>
    <cellStyle name="Процентный 5 2 2 7 3 2 2" xfId="34995"/>
    <cellStyle name="Процентный 5 2 2 7 3 2 2 2" xfId="34996"/>
    <cellStyle name="Процентный 5 2 2 7 3 2 3" xfId="34997"/>
    <cellStyle name="Процентный 5 2 2 7 3 2 3 2" xfId="34998"/>
    <cellStyle name="Процентный 5 2 2 7 3 2 4" xfId="34999"/>
    <cellStyle name="Процентный 5 2 2 7 3 2 4 2" xfId="35000"/>
    <cellStyle name="Процентный 5 2 2 7 3 2 5" xfId="35001"/>
    <cellStyle name="Процентный 5 2 2 7 3 2 5 2" xfId="35002"/>
    <cellStyle name="Процентный 5 2 2 7 3 2 6" xfId="35003"/>
    <cellStyle name="Процентный 5 2 2 7 3 3" xfId="35004"/>
    <cellStyle name="Процентный 5 2 2 7 3 3 2" xfId="35005"/>
    <cellStyle name="Процентный 5 2 2 7 3 3 2 2" xfId="35006"/>
    <cellStyle name="Процентный 5 2 2 7 3 3 3" xfId="35007"/>
    <cellStyle name="Процентный 5 2 2 7 3 3 3 2" xfId="35008"/>
    <cellStyle name="Процентный 5 2 2 7 3 3 4" xfId="35009"/>
    <cellStyle name="Процентный 5 2 2 7 3 3 4 2" xfId="35010"/>
    <cellStyle name="Процентный 5 2 2 7 3 3 5" xfId="35011"/>
    <cellStyle name="Процентный 5 2 2 7 3 4" xfId="35012"/>
    <cellStyle name="Процентный 5 2 2 7 3 4 2" xfId="35013"/>
    <cellStyle name="Процентный 5 2 2 7 3 5" xfId="35014"/>
    <cellStyle name="Процентный 5 2 2 7 3 5 2" xfId="35015"/>
    <cellStyle name="Процентный 5 2 2 7 3 6" xfId="35016"/>
    <cellStyle name="Процентный 5 2 2 7 3 6 2" xfId="35017"/>
    <cellStyle name="Процентный 5 2 2 7 3 7" xfId="35018"/>
    <cellStyle name="Процентный 5 2 2 7 3 7 2" xfId="35019"/>
    <cellStyle name="Процентный 5 2 2 7 3 8" xfId="35020"/>
    <cellStyle name="Процентный 5 2 2 7 3 8 2" xfId="35021"/>
    <cellStyle name="Процентный 5 2 2 7 3 9" xfId="35022"/>
    <cellStyle name="Процентный 5 2 2 7 3 9 2" xfId="35023"/>
    <cellStyle name="Процентный 5 2 2 7 4" xfId="35024"/>
    <cellStyle name="Процентный 5 2 2 7 4 2" xfId="35025"/>
    <cellStyle name="Процентный 5 2 2 7 4 2 2" xfId="35026"/>
    <cellStyle name="Процентный 5 2 2 7 4 3" xfId="35027"/>
    <cellStyle name="Процентный 5 2 2 7 4 3 2" xfId="35028"/>
    <cellStyle name="Процентный 5 2 2 7 4 4" xfId="35029"/>
    <cellStyle name="Процентный 5 2 2 7 4 4 2" xfId="35030"/>
    <cellStyle name="Процентный 5 2 2 7 4 5" xfId="35031"/>
    <cellStyle name="Процентный 5 2 2 7 4 5 2" xfId="35032"/>
    <cellStyle name="Процентный 5 2 2 7 4 6" xfId="35033"/>
    <cellStyle name="Процентный 5 2 2 7 5" xfId="35034"/>
    <cellStyle name="Процентный 5 2 2 7 5 2" xfId="35035"/>
    <cellStyle name="Процентный 5 2 2 7 5 2 2" xfId="35036"/>
    <cellStyle name="Процентный 5 2 2 7 5 3" xfId="35037"/>
    <cellStyle name="Процентный 5 2 2 7 5 3 2" xfId="35038"/>
    <cellStyle name="Процентный 5 2 2 7 5 4" xfId="35039"/>
    <cellStyle name="Процентный 5 2 2 7 5 4 2" xfId="35040"/>
    <cellStyle name="Процентный 5 2 2 7 5 5" xfId="35041"/>
    <cellStyle name="Процентный 5 2 2 7 6" xfId="35042"/>
    <cellStyle name="Процентный 5 2 2 7 6 2" xfId="35043"/>
    <cellStyle name="Процентный 5 2 2 7 7" xfId="35044"/>
    <cellStyle name="Процентный 5 2 2 7 7 2" xfId="35045"/>
    <cellStyle name="Процентный 5 2 2 7 8" xfId="35046"/>
    <cellStyle name="Процентный 5 2 2 7 8 2" xfId="35047"/>
    <cellStyle name="Процентный 5 2 2 7 9" xfId="35048"/>
    <cellStyle name="Процентный 5 2 2 7 9 2" xfId="35049"/>
    <cellStyle name="Процентный 5 2 2 8" xfId="35050"/>
    <cellStyle name="Процентный 5 2 2 8 10" xfId="35051"/>
    <cellStyle name="Процентный 5 2 2 8 10 2" xfId="35052"/>
    <cellStyle name="Процентный 5 2 2 8 11" xfId="35053"/>
    <cellStyle name="Процентный 5 2 2 8 11 2" xfId="35054"/>
    <cellStyle name="Процентный 5 2 2 8 12" xfId="35055"/>
    <cellStyle name="Процентный 5 2 2 8 2" xfId="35056"/>
    <cellStyle name="Процентный 5 2 2 8 2 10" xfId="35057"/>
    <cellStyle name="Процентный 5 2 2 8 2 10 2" xfId="35058"/>
    <cellStyle name="Процентный 5 2 2 8 2 11" xfId="35059"/>
    <cellStyle name="Процентный 5 2 2 8 2 2" xfId="35060"/>
    <cellStyle name="Процентный 5 2 2 8 2 2 10" xfId="35061"/>
    <cellStyle name="Процентный 5 2 2 8 2 2 2" xfId="35062"/>
    <cellStyle name="Процентный 5 2 2 8 2 2 2 2" xfId="35063"/>
    <cellStyle name="Процентный 5 2 2 8 2 2 2 2 2" xfId="35064"/>
    <cellStyle name="Процентный 5 2 2 8 2 2 2 3" xfId="35065"/>
    <cellStyle name="Процентный 5 2 2 8 2 2 2 3 2" xfId="35066"/>
    <cellStyle name="Процентный 5 2 2 8 2 2 2 4" xfId="35067"/>
    <cellStyle name="Процентный 5 2 2 8 2 2 2 4 2" xfId="35068"/>
    <cellStyle name="Процентный 5 2 2 8 2 2 2 5" xfId="35069"/>
    <cellStyle name="Процентный 5 2 2 8 2 2 2 5 2" xfId="35070"/>
    <cellStyle name="Процентный 5 2 2 8 2 2 2 6" xfId="35071"/>
    <cellStyle name="Процентный 5 2 2 8 2 2 3" xfId="35072"/>
    <cellStyle name="Процентный 5 2 2 8 2 2 3 2" xfId="35073"/>
    <cellStyle name="Процентный 5 2 2 8 2 2 3 2 2" xfId="35074"/>
    <cellStyle name="Процентный 5 2 2 8 2 2 3 3" xfId="35075"/>
    <cellStyle name="Процентный 5 2 2 8 2 2 3 3 2" xfId="35076"/>
    <cellStyle name="Процентный 5 2 2 8 2 2 3 4" xfId="35077"/>
    <cellStyle name="Процентный 5 2 2 8 2 2 3 4 2" xfId="35078"/>
    <cellStyle name="Процентный 5 2 2 8 2 2 3 5" xfId="35079"/>
    <cellStyle name="Процентный 5 2 2 8 2 2 4" xfId="35080"/>
    <cellStyle name="Процентный 5 2 2 8 2 2 4 2" xfId="35081"/>
    <cellStyle name="Процентный 5 2 2 8 2 2 5" xfId="35082"/>
    <cellStyle name="Процентный 5 2 2 8 2 2 5 2" xfId="35083"/>
    <cellStyle name="Процентный 5 2 2 8 2 2 6" xfId="35084"/>
    <cellStyle name="Процентный 5 2 2 8 2 2 6 2" xfId="35085"/>
    <cellStyle name="Процентный 5 2 2 8 2 2 7" xfId="35086"/>
    <cellStyle name="Процентный 5 2 2 8 2 2 7 2" xfId="35087"/>
    <cellStyle name="Процентный 5 2 2 8 2 2 8" xfId="35088"/>
    <cellStyle name="Процентный 5 2 2 8 2 2 8 2" xfId="35089"/>
    <cellStyle name="Процентный 5 2 2 8 2 2 9" xfId="35090"/>
    <cellStyle name="Процентный 5 2 2 8 2 2 9 2" xfId="35091"/>
    <cellStyle name="Процентный 5 2 2 8 2 3" xfId="35092"/>
    <cellStyle name="Процентный 5 2 2 8 2 3 2" xfId="35093"/>
    <cellStyle name="Процентный 5 2 2 8 2 3 2 2" xfId="35094"/>
    <cellStyle name="Процентный 5 2 2 8 2 3 3" xfId="35095"/>
    <cellStyle name="Процентный 5 2 2 8 2 3 3 2" xfId="35096"/>
    <cellStyle name="Процентный 5 2 2 8 2 3 4" xfId="35097"/>
    <cellStyle name="Процентный 5 2 2 8 2 3 4 2" xfId="35098"/>
    <cellStyle name="Процентный 5 2 2 8 2 3 5" xfId="35099"/>
    <cellStyle name="Процентный 5 2 2 8 2 3 5 2" xfId="35100"/>
    <cellStyle name="Процентный 5 2 2 8 2 3 6" xfId="35101"/>
    <cellStyle name="Процентный 5 2 2 8 2 4" xfId="35102"/>
    <cellStyle name="Процентный 5 2 2 8 2 4 2" xfId="35103"/>
    <cellStyle name="Процентный 5 2 2 8 2 4 2 2" xfId="35104"/>
    <cellStyle name="Процентный 5 2 2 8 2 4 3" xfId="35105"/>
    <cellStyle name="Процентный 5 2 2 8 2 4 3 2" xfId="35106"/>
    <cellStyle name="Процентный 5 2 2 8 2 4 4" xfId="35107"/>
    <cellStyle name="Процентный 5 2 2 8 2 4 4 2" xfId="35108"/>
    <cellStyle name="Процентный 5 2 2 8 2 4 5" xfId="35109"/>
    <cellStyle name="Процентный 5 2 2 8 2 5" xfId="35110"/>
    <cellStyle name="Процентный 5 2 2 8 2 5 2" xfId="35111"/>
    <cellStyle name="Процентный 5 2 2 8 2 6" xfId="35112"/>
    <cellStyle name="Процентный 5 2 2 8 2 6 2" xfId="35113"/>
    <cellStyle name="Процентный 5 2 2 8 2 7" xfId="35114"/>
    <cellStyle name="Процентный 5 2 2 8 2 7 2" xfId="35115"/>
    <cellStyle name="Процентный 5 2 2 8 2 8" xfId="35116"/>
    <cellStyle name="Процентный 5 2 2 8 2 8 2" xfId="35117"/>
    <cellStyle name="Процентный 5 2 2 8 2 9" xfId="35118"/>
    <cellStyle name="Процентный 5 2 2 8 2 9 2" xfId="35119"/>
    <cellStyle name="Процентный 5 2 2 8 3" xfId="35120"/>
    <cellStyle name="Процентный 5 2 2 8 3 10" xfId="35121"/>
    <cellStyle name="Процентный 5 2 2 8 3 2" xfId="35122"/>
    <cellStyle name="Процентный 5 2 2 8 3 2 2" xfId="35123"/>
    <cellStyle name="Процентный 5 2 2 8 3 2 2 2" xfId="35124"/>
    <cellStyle name="Процентный 5 2 2 8 3 2 3" xfId="35125"/>
    <cellStyle name="Процентный 5 2 2 8 3 2 3 2" xfId="35126"/>
    <cellStyle name="Процентный 5 2 2 8 3 2 4" xfId="35127"/>
    <cellStyle name="Процентный 5 2 2 8 3 2 4 2" xfId="35128"/>
    <cellStyle name="Процентный 5 2 2 8 3 2 5" xfId="35129"/>
    <cellStyle name="Процентный 5 2 2 8 3 2 5 2" xfId="35130"/>
    <cellStyle name="Процентный 5 2 2 8 3 2 6" xfId="35131"/>
    <cellStyle name="Процентный 5 2 2 8 3 3" xfId="35132"/>
    <cellStyle name="Процентный 5 2 2 8 3 3 2" xfId="35133"/>
    <cellStyle name="Процентный 5 2 2 8 3 3 2 2" xfId="35134"/>
    <cellStyle name="Процентный 5 2 2 8 3 3 3" xfId="35135"/>
    <cellStyle name="Процентный 5 2 2 8 3 3 3 2" xfId="35136"/>
    <cellStyle name="Процентный 5 2 2 8 3 3 4" xfId="35137"/>
    <cellStyle name="Процентный 5 2 2 8 3 3 4 2" xfId="35138"/>
    <cellStyle name="Процентный 5 2 2 8 3 3 5" xfId="35139"/>
    <cellStyle name="Процентный 5 2 2 8 3 4" xfId="35140"/>
    <cellStyle name="Процентный 5 2 2 8 3 4 2" xfId="35141"/>
    <cellStyle name="Процентный 5 2 2 8 3 5" xfId="35142"/>
    <cellStyle name="Процентный 5 2 2 8 3 5 2" xfId="35143"/>
    <cellStyle name="Процентный 5 2 2 8 3 6" xfId="35144"/>
    <cellStyle name="Процентный 5 2 2 8 3 6 2" xfId="35145"/>
    <cellStyle name="Процентный 5 2 2 8 3 7" xfId="35146"/>
    <cellStyle name="Процентный 5 2 2 8 3 7 2" xfId="35147"/>
    <cellStyle name="Процентный 5 2 2 8 3 8" xfId="35148"/>
    <cellStyle name="Процентный 5 2 2 8 3 8 2" xfId="35149"/>
    <cellStyle name="Процентный 5 2 2 8 3 9" xfId="35150"/>
    <cellStyle name="Процентный 5 2 2 8 3 9 2" xfId="35151"/>
    <cellStyle name="Процентный 5 2 2 8 4" xfId="35152"/>
    <cellStyle name="Процентный 5 2 2 8 4 2" xfId="35153"/>
    <cellStyle name="Процентный 5 2 2 8 4 2 2" xfId="35154"/>
    <cellStyle name="Процентный 5 2 2 8 4 3" xfId="35155"/>
    <cellStyle name="Процентный 5 2 2 8 4 3 2" xfId="35156"/>
    <cellStyle name="Процентный 5 2 2 8 4 4" xfId="35157"/>
    <cellStyle name="Процентный 5 2 2 8 4 4 2" xfId="35158"/>
    <cellStyle name="Процентный 5 2 2 8 4 5" xfId="35159"/>
    <cellStyle name="Процентный 5 2 2 8 4 5 2" xfId="35160"/>
    <cellStyle name="Процентный 5 2 2 8 4 6" xfId="35161"/>
    <cellStyle name="Процентный 5 2 2 8 5" xfId="35162"/>
    <cellStyle name="Процентный 5 2 2 8 5 2" xfId="35163"/>
    <cellStyle name="Процентный 5 2 2 8 5 2 2" xfId="35164"/>
    <cellStyle name="Процентный 5 2 2 8 5 3" xfId="35165"/>
    <cellStyle name="Процентный 5 2 2 8 5 3 2" xfId="35166"/>
    <cellStyle name="Процентный 5 2 2 8 5 4" xfId="35167"/>
    <cellStyle name="Процентный 5 2 2 8 5 4 2" xfId="35168"/>
    <cellStyle name="Процентный 5 2 2 8 5 5" xfId="35169"/>
    <cellStyle name="Процентный 5 2 2 8 6" xfId="35170"/>
    <cellStyle name="Процентный 5 2 2 8 6 2" xfId="35171"/>
    <cellStyle name="Процентный 5 2 2 8 7" xfId="35172"/>
    <cellStyle name="Процентный 5 2 2 8 7 2" xfId="35173"/>
    <cellStyle name="Процентный 5 2 2 8 8" xfId="35174"/>
    <cellStyle name="Процентный 5 2 2 8 8 2" xfId="35175"/>
    <cellStyle name="Процентный 5 2 2 8 9" xfId="35176"/>
    <cellStyle name="Процентный 5 2 2 8 9 2" xfId="35177"/>
    <cellStyle name="Процентный 5 2 2 9" xfId="35178"/>
    <cellStyle name="Процентный 5 2 2 9 10" xfId="35179"/>
    <cellStyle name="Процентный 5 2 2 9 10 2" xfId="35180"/>
    <cellStyle name="Процентный 5 2 2 9 11" xfId="35181"/>
    <cellStyle name="Процентный 5 2 2 9 11 2" xfId="35182"/>
    <cellStyle name="Процентный 5 2 2 9 12" xfId="35183"/>
    <cellStyle name="Процентный 5 2 2 9 2" xfId="35184"/>
    <cellStyle name="Процентный 5 2 2 9 2 10" xfId="35185"/>
    <cellStyle name="Процентный 5 2 2 9 2 10 2" xfId="35186"/>
    <cellStyle name="Процентный 5 2 2 9 2 11" xfId="35187"/>
    <cellStyle name="Процентный 5 2 2 9 2 2" xfId="35188"/>
    <cellStyle name="Процентный 5 2 2 9 2 2 10" xfId="35189"/>
    <cellStyle name="Процентный 5 2 2 9 2 2 2" xfId="35190"/>
    <cellStyle name="Процентный 5 2 2 9 2 2 2 2" xfId="35191"/>
    <cellStyle name="Процентный 5 2 2 9 2 2 2 2 2" xfId="35192"/>
    <cellStyle name="Процентный 5 2 2 9 2 2 2 3" xfId="35193"/>
    <cellStyle name="Процентный 5 2 2 9 2 2 2 3 2" xfId="35194"/>
    <cellStyle name="Процентный 5 2 2 9 2 2 2 4" xfId="35195"/>
    <cellStyle name="Процентный 5 2 2 9 2 2 2 4 2" xfId="35196"/>
    <cellStyle name="Процентный 5 2 2 9 2 2 2 5" xfId="35197"/>
    <cellStyle name="Процентный 5 2 2 9 2 2 2 5 2" xfId="35198"/>
    <cellStyle name="Процентный 5 2 2 9 2 2 2 6" xfId="35199"/>
    <cellStyle name="Процентный 5 2 2 9 2 2 3" xfId="35200"/>
    <cellStyle name="Процентный 5 2 2 9 2 2 3 2" xfId="35201"/>
    <cellStyle name="Процентный 5 2 2 9 2 2 3 2 2" xfId="35202"/>
    <cellStyle name="Процентный 5 2 2 9 2 2 3 3" xfId="35203"/>
    <cellStyle name="Процентный 5 2 2 9 2 2 3 3 2" xfId="35204"/>
    <cellStyle name="Процентный 5 2 2 9 2 2 3 4" xfId="35205"/>
    <cellStyle name="Процентный 5 2 2 9 2 2 3 4 2" xfId="35206"/>
    <cellStyle name="Процентный 5 2 2 9 2 2 3 5" xfId="35207"/>
    <cellStyle name="Процентный 5 2 2 9 2 2 4" xfId="35208"/>
    <cellStyle name="Процентный 5 2 2 9 2 2 4 2" xfId="35209"/>
    <cellStyle name="Процентный 5 2 2 9 2 2 5" xfId="35210"/>
    <cellStyle name="Процентный 5 2 2 9 2 2 5 2" xfId="35211"/>
    <cellStyle name="Процентный 5 2 2 9 2 2 6" xfId="35212"/>
    <cellStyle name="Процентный 5 2 2 9 2 2 6 2" xfId="35213"/>
    <cellStyle name="Процентный 5 2 2 9 2 2 7" xfId="35214"/>
    <cellStyle name="Процентный 5 2 2 9 2 2 7 2" xfId="35215"/>
    <cellStyle name="Процентный 5 2 2 9 2 2 8" xfId="35216"/>
    <cellStyle name="Процентный 5 2 2 9 2 2 8 2" xfId="35217"/>
    <cellStyle name="Процентный 5 2 2 9 2 2 9" xfId="35218"/>
    <cellStyle name="Процентный 5 2 2 9 2 2 9 2" xfId="35219"/>
    <cellStyle name="Процентный 5 2 2 9 2 3" xfId="35220"/>
    <cellStyle name="Процентный 5 2 2 9 2 3 2" xfId="35221"/>
    <cellStyle name="Процентный 5 2 2 9 2 3 2 2" xfId="35222"/>
    <cellStyle name="Процентный 5 2 2 9 2 3 3" xfId="35223"/>
    <cellStyle name="Процентный 5 2 2 9 2 3 3 2" xfId="35224"/>
    <cellStyle name="Процентный 5 2 2 9 2 3 4" xfId="35225"/>
    <cellStyle name="Процентный 5 2 2 9 2 3 4 2" xfId="35226"/>
    <cellStyle name="Процентный 5 2 2 9 2 3 5" xfId="35227"/>
    <cellStyle name="Процентный 5 2 2 9 2 3 5 2" xfId="35228"/>
    <cellStyle name="Процентный 5 2 2 9 2 3 6" xfId="35229"/>
    <cellStyle name="Процентный 5 2 2 9 2 4" xfId="35230"/>
    <cellStyle name="Процентный 5 2 2 9 2 4 2" xfId="35231"/>
    <cellStyle name="Процентный 5 2 2 9 2 4 2 2" xfId="35232"/>
    <cellStyle name="Процентный 5 2 2 9 2 4 3" xfId="35233"/>
    <cellStyle name="Процентный 5 2 2 9 2 4 3 2" xfId="35234"/>
    <cellStyle name="Процентный 5 2 2 9 2 4 4" xfId="35235"/>
    <cellStyle name="Процентный 5 2 2 9 2 4 4 2" xfId="35236"/>
    <cellStyle name="Процентный 5 2 2 9 2 4 5" xfId="35237"/>
    <cellStyle name="Процентный 5 2 2 9 2 5" xfId="35238"/>
    <cellStyle name="Процентный 5 2 2 9 2 5 2" xfId="35239"/>
    <cellStyle name="Процентный 5 2 2 9 2 6" xfId="35240"/>
    <cellStyle name="Процентный 5 2 2 9 2 6 2" xfId="35241"/>
    <cellStyle name="Процентный 5 2 2 9 2 7" xfId="35242"/>
    <cellStyle name="Процентный 5 2 2 9 2 7 2" xfId="35243"/>
    <cellStyle name="Процентный 5 2 2 9 2 8" xfId="35244"/>
    <cellStyle name="Процентный 5 2 2 9 2 8 2" xfId="35245"/>
    <cellStyle name="Процентный 5 2 2 9 2 9" xfId="35246"/>
    <cellStyle name="Процентный 5 2 2 9 2 9 2" xfId="35247"/>
    <cellStyle name="Процентный 5 2 2 9 3" xfId="35248"/>
    <cellStyle name="Процентный 5 2 2 9 3 10" xfId="35249"/>
    <cellStyle name="Процентный 5 2 2 9 3 2" xfId="35250"/>
    <cellStyle name="Процентный 5 2 2 9 3 2 2" xfId="35251"/>
    <cellStyle name="Процентный 5 2 2 9 3 2 2 2" xfId="35252"/>
    <cellStyle name="Процентный 5 2 2 9 3 2 3" xfId="35253"/>
    <cellStyle name="Процентный 5 2 2 9 3 2 3 2" xfId="35254"/>
    <cellStyle name="Процентный 5 2 2 9 3 2 4" xfId="35255"/>
    <cellStyle name="Процентный 5 2 2 9 3 2 4 2" xfId="35256"/>
    <cellStyle name="Процентный 5 2 2 9 3 2 5" xfId="35257"/>
    <cellStyle name="Процентный 5 2 2 9 3 2 5 2" xfId="35258"/>
    <cellStyle name="Процентный 5 2 2 9 3 2 6" xfId="35259"/>
    <cellStyle name="Процентный 5 2 2 9 3 3" xfId="35260"/>
    <cellStyle name="Процентный 5 2 2 9 3 3 2" xfId="35261"/>
    <cellStyle name="Процентный 5 2 2 9 3 3 2 2" xfId="35262"/>
    <cellStyle name="Процентный 5 2 2 9 3 3 3" xfId="35263"/>
    <cellStyle name="Процентный 5 2 2 9 3 3 3 2" xfId="35264"/>
    <cellStyle name="Процентный 5 2 2 9 3 3 4" xfId="35265"/>
    <cellStyle name="Процентный 5 2 2 9 3 3 4 2" xfId="35266"/>
    <cellStyle name="Процентный 5 2 2 9 3 3 5" xfId="35267"/>
    <cellStyle name="Процентный 5 2 2 9 3 4" xfId="35268"/>
    <cellStyle name="Процентный 5 2 2 9 3 4 2" xfId="35269"/>
    <cellStyle name="Процентный 5 2 2 9 3 5" xfId="35270"/>
    <cellStyle name="Процентный 5 2 2 9 3 5 2" xfId="35271"/>
    <cellStyle name="Процентный 5 2 2 9 3 6" xfId="35272"/>
    <cellStyle name="Процентный 5 2 2 9 3 6 2" xfId="35273"/>
    <cellStyle name="Процентный 5 2 2 9 3 7" xfId="35274"/>
    <cellStyle name="Процентный 5 2 2 9 3 7 2" xfId="35275"/>
    <cellStyle name="Процентный 5 2 2 9 3 8" xfId="35276"/>
    <cellStyle name="Процентный 5 2 2 9 3 8 2" xfId="35277"/>
    <cellStyle name="Процентный 5 2 2 9 3 9" xfId="35278"/>
    <cellStyle name="Процентный 5 2 2 9 3 9 2" xfId="35279"/>
    <cellStyle name="Процентный 5 2 2 9 4" xfId="35280"/>
    <cellStyle name="Процентный 5 2 2 9 4 2" xfId="35281"/>
    <cellStyle name="Процентный 5 2 2 9 4 2 2" xfId="35282"/>
    <cellStyle name="Процентный 5 2 2 9 4 3" xfId="35283"/>
    <cellStyle name="Процентный 5 2 2 9 4 3 2" xfId="35284"/>
    <cellStyle name="Процентный 5 2 2 9 4 4" xfId="35285"/>
    <cellStyle name="Процентный 5 2 2 9 4 4 2" xfId="35286"/>
    <cellStyle name="Процентный 5 2 2 9 4 5" xfId="35287"/>
    <cellStyle name="Процентный 5 2 2 9 4 5 2" xfId="35288"/>
    <cellStyle name="Процентный 5 2 2 9 4 6" xfId="35289"/>
    <cellStyle name="Процентный 5 2 2 9 5" xfId="35290"/>
    <cellStyle name="Процентный 5 2 2 9 5 2" xfId="35291"/>
    <cellStyle name="Процентный 5 2 2 9 5 2 2" xfId="35292"/>
    <cellStyle name="Процентный 5 2 2 9 5 3" xfId="35293"/>
    <cellStyle name="Процентный 5 2 2 9 5 3 2" xfId="35294"/>
    <cellStyle name="Процентный 5 2 2 9 5 4" xfId="35295"/>
    <cellStyle name="Процентный 5 2 2 9 5 4 2" xfId="35296"/>
    <cellStyle name="Процентный 5 2 2 9 5 5" xfId="35297"/>
    <cellStyle name="Процентный 5 2 2 9 6" xfId="35298"/>
    <cellStyle name="Процентный 5 2 2 9 6 2" xfId="35299"/>
    <cellStyle name="Процентный 5 2 2 9 7" xfId="35300"/>
    <cellStyle name="Процентный 5 2 2 9 7 2" xfId="35301"/>
    <cellStyle name="Процентный 5 2 2 9 8" xfId="35302"/>
    <cellStyle name="Процентный 5 2 2 9 8 2" xfId="35303"/>
    <cellStyle name="Процентный 5 2 2 9 9" xfId="35304"/>
    <cellStyle name="Процентный 5 2 2 9 9 2" xfId="35305"/>
    <cellStyle name="Процентный 5 2 20" xfId="35306"/>
    <cellStyle name="Процентный 5 2 20 2" xfId="35307"/>
    <cellStyle name="Процентный 5 2 21" xfId="35308"/>
    <cellStyle name="Процентный 5 2 21 2" xfId="35309"/>
    <cellStyle name="Процентный 5 2 22" xfId="35310"/>
    <cellStyle name="Процентный 5 2 22 2" xfId="35311"/>
    <cellStyle name="Процентный 5 2 23" xfId="35312"/>
    <cellStyle name="Процентный 5 2 23 2" xfId="35313"/>
    <cellStyle name="Процентный 5 2 24" xfId="35314"/>
    <cellStyle name="Процентный 5 2 24 2" xfId="35315"/>
    <cellStyle name="Процентный 5 2 25" xfId="35316"/>
    <cellStyle name="Процентный 5 2 3" xfId="35317"/>
    <cellStyle name="Процентный 5 2 3 10" xfId="35318"/>
    <cellStyle name="Процентный 5 2 3 10 2" xfId="35319"/>
    <cellStyle name="Процентный 5 2 3 11" xfId="35320"/>
    <cellStyle name="Процентный 5 2 3 11 2" xfId="35321"/>
    <cellStyle name="Процентный 5 2 3 12" xfId="35322"/>
    <cellStyle name="Процентный 5 2 3 12 2" xfId="35323"/>
    <cellStyle name="Процентный 5 2 3 13" xfId="35324"/>
    <cellStyle name="Процентный 5 2 3 13 2" xfId="35325"/>
    <cellStyle name="Процентный 5 2 3 14" xfId="35326"/>
    <cellStyle name="Процентный 5 2 3 2" xfId="35327"/>
    <cellStyle name="Процентный 5 2 3 2 10" xfId="35328"/>
    <cellStyle name="Процентный 5 2 3 2 10 2" xfId="35329"/>
    <cellStyle name="Процентный 5 2 3 2 11" xfId="35330"/>
    <cellStyle name="Процентный 5 2 3 2 11 2" xfId="35331"/>
    <cellStyle name="Процентный 5 2 3 2 12" xfId="35332"/>
    <cellStyle name="Процентный 5 2 3 2 12 2" xfId="35333"/>
    <cellStyle name="Процентный 5 2 3 2 13" xfId="35334"/>
    <cellStyle name="Процентный 5 2 3 2 2" xfId="35335"/>
    <cellStyle name="Процентный 5 2 3 2 2 10" xfId="35336"/>
    <cellStyle name="Процентный 5 2 3 2 2 10 2" xfId="35337"/>
    <cellStyle name="Процентный 5 2 3 2 2 11" xfId="35338"/>
    <cellStyle name="Процентный 5 2 3 2 2 2" xfId="35339"/>
    <cellStyle name="Процентный 5 2 3 2 2 2 10" xfId="35340"/>
    <cellStyle name="Процентный 5 2 3 2 2 2 2" xfId="35341"/>
    <cellStyle name="Процентный 5 2 3 2 2 2 2 2" xfId="35342"/>
    <cellStyle name="Процентный 5 2 3 2 2 2 2 2 2" xfId="35343"/>
    <cellStyle name="Процентный 5 2 3 2 2 2 2 3" xfId="35344"/>
    <cellStyle name="Процентный 5 2 3 2 2 2 2 3 2" xfId="35345"/>
    <cellStyle name="Процентный 5 2 3 2 2 2 2 4" xfId="35346"/>
    <cellStyle name="Процентный 5 2 3 2 2 2 2 4 2" xfId="35347"/>
    <cellStyle name="Процентный 5 2 3 2 2 2 2 5" xfId="35348"/>
    <cellStyle name="Процентный 5 2 3 2 2 2 2 5 2" xfId="35349"/>
    <cellStyle name="Процентный 5 2 3 2 2 2 2 6" xfId="35350"/>
    <cellStyle name="Процентный 5 2 3 2 2 2 3" xfId="35351"/>
    <cellStyle name="Процентный 5 2 3 2 2 2 3 2" xfId="35352"/>
    <cellStyle name="Процентный 5 2 3 2 2 2 3 2 2" xfId="35353"/>
    <cellStyle name="Процентный 5 2 3 2 2 2 3 3" xfId="35354"/>
    <cellStyle name="Процентный 5 2 3 2 2 2 3 3 2" xfId="35355"/>
    <cellStyle name="Процентный 5 2 3 2 2 2 3 4" xfId="35356"/>
    <cellStyle name="Процентный 5 2 3 2 2 2 3 4 2" xfId="35357"/>
    <cellStyle name="Процентный 5 2 3 2 2 2 3 5" xfId="35358"/>
    <cellStyle name="Процентный 5 2 3 2 2 2 4" xfId="35359"/>
    <cellStyle name="Процентный 5 2 3 2 2 2 4 2" xfId="35360"/>
    <cellStyle name="Процентный 5 2 3 2 2 2 5" xfId="35361"/>
    <cellStyle name="Процентный 5 2 3 2 2 2 5 2" xfId="35362"/>
    <cellStyle name="Процентный 5 2 3 2 2 2 6" xfId="35363"/>
    <cellStyle name="Процентный 5 2 3 2 2 2 6 2" xfId="35364"/>
    <cellStyle name="Процентный 5 2 3 2 2 2 7" xfId="35365"/>
    <cellStyle name="Процентный 5 2 3 2 2 2 7 2" xfId="35366"/>
    <cellStyle name="Процентный 5 2 3 2 2 2 8" xfId="35367"/>
    <cellStyle name="Процентный 5 2 3 2 2 2 8 2" xfId="35368"/>
    <cellStyle name="Процентный 5 2 3 2 2 2 9" xfId="35369"/>
    <cellStyle name="Процентный 5 2 3 2 2 2 9 2" xfId="35370"/>
    <cellStyle name="Процентный 5 2 3 2 2 3" xfId="35371"/>
    <cellStyle name="Процентный 5 2 3 2 2 3 2" xfId="35372"/>
    <cellStyle name="Процентный 5 2 3 2 2 3 2 2" xfId="35373"/>
    <cellStyle name="Процентный 5 2 3 2 2 3 3" xfId="35374"/>
    <cellStyle name="Процентный 5 2 3 2 2 3 3 2" xfId="35375"/>
    <cellStyle name="Процентный 5 2 3 2 2 3 4" xfId="35376"/>
    <cellStyle name="Процентный 5 2 3 2 2 3 4 2" xfId="35377"/>
    <cellStyle name="Процентный 5 2 3 2 2 3 5" xfId="35378"/>
    <cellStyle name="Процентный 5 2 3 2 2 3 5 2" xfId="35379"/>
    <cellStyle name="Процентный 5 2 3 2 2 3 6" xfId="35380"/>
    <cellStyle name="Процентный 5 2 3 2 2 4" xfId="35381"/>
    <cellStyle name="Процентный 5 2 3 2 2 4 2" xfId="35382"/>
    <cellStyle name="Процентный 5 2 3 2 2 4 2 2" xfId="35383"/>
    <cellStyle name="Процентный 5 2 3 2 2 4 3" xfId="35384"/>
    <cellStyle name="Процентный 5 2 3 2 2 4 3 2" xfId="35385"/>
    <cellStyle name="Процентный 5 2 3 2 2 4 4" xfId="35386"/>
    <cellStyle name="Процентный 5 2 3 2 2 4 4 2" xfId="35387"/>
    <cellStyle name="Процентный 5 2 3 2 2 4 5" xfId="35388"/>
    <cellStyle name="Процентный 5 2 3 2 2 5" xfId="35389"/>
    <cellStyle name="Процентный 5 2 3 2 2 5 2" xfId="35390"/>
    <cellStyle name="Процентный 5 2 3 2 2 6" xfId="35391"/>
    <cellStyle name="Процентный 5 2 3 2 2 6 2" xfId="35392"/>
    <cellStyle name="Процентный 5 2 3 2 2 7" xfId="35393"/>
    <cellStyle name="Процентный 5 2 3 2 2 7 2" xfId="35394"/>
    <cellStyle name="Процентный 5 2 3 2 2 8" xfId="35395"/>
    <cellStyle name="Процентный 5 2 3 2 2 8 2" xfId="35396"/>
    <cellStyle name="Процентный 5 2 3 2 2 9" xfId="35397"/>
    <cellStyle name="Процентный 5 2 3 2 2 9 2" xfId="35398"/>
    <cellStyle name="Процентный 5 2 3 2 3" xfId="35399"/>
    <cellStyle name="Процентный 5 2 3 2 3 10" xfId="35400"/>
    <cellStyle name="Процентный 5 2 3 2 3 2" xfId="35401"/>
    <cellStyle name="Процентный 5 2 3 2 3 2 2" xfId="35402"/>
    <cellStyle name="Процентный 5 2 3 2 3 2 2 2" xfId="35403"/>
    <cellStyle name="Процентный 5 2 3 2 3 2 3" xfId="35404"/>
    <cellStyle name="Процентный 5 2 3 2 3 2 3 2" xfId="35405"/>
    <cellStyle name="Процентный 5 2 3 2 3 2 4" xfId="35406"/>
    <cellStyle name="Процентный 5 2 3 2 3 2 4 2" xfId="35407"/>
    <cellStyle name="Процентный 5 2 3 2 3 2 5" xfId="35408"/>
    <cellStyle name="Процентный 5 2 3 2 3 2 5 2" xfId="35409"/>
    <cellStyle name="Процентный 5 2 3 2 3 2 6" xfId="35410"/>
    <cellStyle name="Процентный 5 2 3 2 3 3" xfId="35411"/>
    <cellStyle name="Процентный 5 2 3 2 3 3 2" xfId="35412"/>
    <cellStyle name="Процентный 5 2 3 2 3 3 2 2" xfId="35413"/>
    <cellStyle name="Процентный 5 2 3 2 3 3 3" xfId="35414"/>
    <cellStyle name="Процентный 5 2 3 2 3 3 3 2" xfId="35415"/>
    <cellStyle name="Процентный 5 2 3 2 3 3 4" xfId="35416"/>
    <cellStyle name="Процентный 5 2 3 2 3 3 4 2" xfId="35417"/>
    <cellStyle name="Процентный 5 2 3 2 3 3 5" xfId="35418"/>
    <cellStyle name="Процентный 5 2 3 2 3 4" xfId="35419"/>
    <cellStyle name="Процентный 5 2 3 2 3 4 2" xfId="35420"/>
    <cellStyle name="Процентный 5 2 3 2 3 5" xfId="35421"/>
    <cellStyle name="Процентный 5 2 3 2 3 5 2" xfId="35422"/>
    <cellStyle name="Процентный 5 2 3 2 3 6" xfId="35423"/>
    <cellStyle name="Процентный 5 2 3 2 3 6 2" xfId="35424"/>
    <cellStyle name="Процентный 5 2 3 2 3 7" xfId="35425"/>
    <cellStyle name="Процентный 5 2 3 2 3 7 2" xfId="35426"/>
    <cellStyle name="Процентный 5 2 3 2 3 8" xfId="35427"/>
    <cellStyle name="Процентный 5 2 3 2 3 8 2" xfId="35428"/>
    <cellStyle name="Процентный 5 2 3 2 3 9" xfId="35429"/>
    <cellStyle name="Процентный 5 2 3 2 3 9 2" xfId="35430"/>
    <cellStyle name="Процентный 5 2 3 2 4" xfId="35431"/>
    <cellStyle name="Процентный 5 2 3 2 4 2" xfId="35432"/>
    <cellStyle name="Процентный 5 2 3 2 4 2 2" xfId="35433"/>
    <cellStyle name="Процентный 5 2 3 2 4 2 2 2" xfId="35434"/>
    <cellStyle name="Процентный 5 2 3 2 4 2 3" xfId="35435"/>
    <cellStyle name="Процентный 5 2 3 2 4 2 3 2" xfId="35436"/>
    <cellStyle name="Процентный 5 2 3 2 4 2 4" xfId="35437"/>
    <cellStyle name="Процентный 5 2 3 2 4 2 4 2" xfId="35438"/>
    <cellStyle name="Процентный 5 2 3 2 4 2 5" xfId="35439"/>
    <cellStyle name="Процентный 5 2 3 2 4 2 5 2" xfId="35440"/>
    <cellStyle name="Процентный 5 2 3 2 4 2 6" xfId="35441"/>
    <cellStyle name="Процентный 5 2 3 2 4 3" xfId="35442"/>
    <cellStyle name="Процентный 5 2 3 2 4 3 2" xfId="35443"/>
    <cellStyle name="Процентный 5 2 3 2 4 4" xfId="35444"/>
    <cellStyle name="Процентный 5 2 3 2 4 4 2" xfId="35445"/>
    <cellStyle name="Процентный 5 2 3 2 4 5" xfId="35446"/>
    <cellStyle name="Процентный 5 2 3 2 4 5 2" xfId="35447"/>
    <cellStyle name="Процентный 5 2 3 2 4 6" xfId="35448"/>
    <cellStyle name="Процентный 5 2 3 2 4 6 2" xfId="35449"/>
    <cellStyle name="Процентный 5 2 3 2 4 7" xfId="35450"/>
    <cellStyle name="Процентный 5 2 3 2 5" xfId="35451"/>
    <cellStyle name="Процентный 5 2 3 2 5 2" xfId="35452"/>
    <cellStyle name="Процентный 5 2 3 2 5 2 2" xfId="35453"/>
    <cellStyle name="Процентный 5 2 3 2 5 3" xfId="35454"/>
    <cellStyle name="Процентный 5 2 3 2 5 3 2" xfId="35455"/>
    <cellStyle name="Процентный 5 2 3 2 5 4" xfId="35456"/>
    <cellStyle name="Процентный 5 2 3 2 5 4 2" xfId="35457"/>
    <cellStyle name="Процентный 5 2 3 2 5 5" xfId="35458"/>
    <cellStyle name="Процентный 5 2 3 2 5 5 2" xfId="35459"/>
    <cellStyle name="Процентный 5 2 3 2 5 6" xfId="35460"/>
    <cellStyle name="Процентный 5 2 3 2 6" xfId="35461"/>
    <cellStyle name="Процентный 5 2 3 2 6 2" xfId="35462"/>
    <cellStyle name="Процентный 5 2 3 2 6 2 2" xfId="35463"/>
    <cellStyle name="Процентный 5 2 3 2 6 3" xfId="35464"/>
    <cellStyle name="Процентный 5 2 3 2 6 3 2" xfId="35465"/>
    <cellStyle name="Процентный 5 2 3 2 6 4" xfId="35466"/>
    <cellStyle name="Процентный 5 2 3 2 6 4 2" xfId="35467"/>
    <cellStyle name="Процентный 5 2 3 2 6 5" xfId="35468"/>
    <cellStyle name="Процентный 5 2 3 2 7" xfId="35469"/>
    <cellStyle name="Процентный 5 2 3 2 7 2" xfId="35470"/>
    <cellStyle name="Процентный 5 2 3 2 8" xfId="35471"/>
    <cellStyle name="Процентный 5 2 3 2 8 2" xfId="35472"/>
    <cellStyle name="Процентный 5 2 3 2 9" xfId="35473"/>
    <cellStyle name="Процентный 5 2 3 2 9 2" xfId="35474"/>
    <cellStyle name="Процентный 5 2 3 3" xfId="35475"/>
    <cellStyle name="Процентный 5 2 3 3 10" xfId="35476"/>
    <cellStyle name="Процентный 5 2 3 3 10 2" xfId="35477"/>
    <cellStyle name="Процентный 5 2 3 3 11" xfId="35478"/>
    <cellStyle name="Процентный 5 2 3 3 11 2" xfId="35479"/>
    <cellStyle name="Процентный 5 2 3 3 12" xfId="35480"/>
    <cellStyle name="Процентный 5 2 3 3 2" xfId="35481"/>
    <cellStyle name="Процентный 5 2 3 3 2 10" xfId="35482"/>
    <cellStyle name="Процентный 5 2 3 3 2 2" xfId="35483"/>
    <cellStyle name="Процентный 5 2 3 3 2 2 2" xfId="35484"/>
    <cellStyle name="Процентный 5 2 3 3 2 2 2 2" xfId="35485"/>
    <cellStyle name="Процентный 5 2 3 3 2 2 3" xfId="35486"/>
    <cellStyle name="Процентный 5 2 3 3 2 2 3 2" xfId="35487"/>
    <cellStyle name="Процентный 5 2 3 3 2 2 4" xfId="35488"/>
    <cellStyle name="Процентный 5 2 3 3 2 2 4 2" xfId="35489"/>
    <cellStyle name="Процентный 5 2 3 3 2 2 5" xfId="35490"/>
    <cellStyle name="Процентный 5 2 3 3 2 2 5 2" xfId="35491"/>
    <cellStyle name="Процентный 5 2 3 3 2 2 6" xfId="35492"/>
    <cellStyle name="Процентный 5 2 3 3 2 3" xfId="35493"/>
    <cellStyle name="Процентный 5 2 3 3 2 3 2" xfId="35494"/>
    <cellStyle name="Процентный 5 2 3 3 2 3 2 2" xfId="35495"/>
    <cellStyle name="Процентный 5 2 3 3 2 3 3" xfId="35496"/>
    <cellStyle name="Процентный 5 2 3 3 2 3 3 2" xfId="35497"/>
    <cellStyle name="Процентный 5 2 3 3 2 3 4" xfId="35498"/>
    <cellStyle name="Процентный 5 2 3 3 2 3 4 2" xfId="35499"/>
    <cellStyle name="Процентный 5 2 3 3 2 3 5" xfId="35500"/>
    <cellStyle name="Процентный 5 2 3 3 2 4" xfId="35501"/>
    <cellStyle name="Процентный 5 2 3 3 2 4 2" xfId="35502"/>
    <cellStyle name="Процентный 5 2 3 3 2 5" xfId="35503"/>
    <cellStyle name="Процентный 5 2 3 3 2 5 2" xfId="35504"/>
    <cellStyle name="Процентный 5 2 3 3 2 6" xfId="35505"/>
    <cellStyle name="Процентный 5 2 3 3 2 6 2" xfId="35506"/>
    <cellStyle name="Процентный 5 2 3 3 2 7" xfId="35507"/>
    <cellStyle name="Процентный 5 2 3 3 2 7 2" xfId="35508"/>
    <cellStyle name="Процентный 5 2 3 3 2 8" xfId="35509"/>
    <cellStyle name="Процентный 5 2 3 3 2 8 2" xfId="35510"/>
    <cellStyle name="Процентный 5 2 3 3 2 9" xfId="35511"/>
    <cellStyle name="Процентный 5 2 3 3 2 9 2" xfId="35512"/>
    <cellStyle name="Процентный 5 2 3 3 3" xfId="35513"/>
    <cellStyle name="Процентный 5 2 3 3 3 2" xfId="35514"/>
    <cellStyle name="Процентный 5 2 3 3 3 2 2" xfId="35515"/>
    <cellStyle name="Процентный 5 2 3 3 3 2 2 2" xfId="35516"/>
    <cellStyle name="Процентный 5 2 3 3 3 2 3" xfId="35517"/>
    <cellStyle name="Процентный 5 2 3 3 3 2 3 2" xfId="35518"/>
    <cellStyle name="Процентный 5 2 3 3 3 2 4" xfId="35519"/>
    <cellStyle name="Процентный 5 2 3 3 3 2 4 2" xfId="35520"/>
    <cellStyle name="Процентный 5 2 3 3 3 2 5" xfId="35521"/>
    <cellStyle name="Процентный 5 2 3 3 3 2 5 2" xfId="35522"/>
    <cellStyle name="Процентный 5 2 3 3 3 2 6" xfId="35523"/>
    <cellStyle name="Процентный 5 2 3 3 3 3" xfId="35524"/>
    <cellStyle name="Процентный 5 2 3 3 3 3 2" xfId="35525"/>
    <cellStyle name="Процентный 5 2 3 3 3 4" xfId="35526"/>
    <cellStyle name="Процентный 5 2 3 3 3 4 2" xfId="35527"/>
    <cellStyle name="Процентный 5 2 3 3 3 5" xfId="35528"/>
    <cellStyle name="Процентный 5 2 3 3 3 5 2" xfId="35529"/>
    <cellStyle name="Процентный 5 2 3 3 3 6" xfId="35530"/>
    <cellStyle name="Процентный 5 2 3 3 3 6 2" xfId="35531"/>
    <cellStyle name="Процентный 5 2 3 3 3 7" xfId="35532"/>
    <cellStyle name="Процентный 5 2 3 3 4" xfId="35533"/>
    <cellStyle name="Процентный 5 2 3 3 4 2" xfId="35534"/>
    <cellStyle name="Процентный 5 2 3 3 4 2 2" xfId="35535"/>
    <cellStyle name="Процентный 5 2 3 3 4 3" xfId="35536"/>
    <cellStyle name="Процентный 5 2 3 3 4 3 2" xfId="35537"/>
    <cellStyle name="Процентный 5 2 3 3 4 4" xfId="35538"/>
    <cellStyle name="Процентный 5 2 3 3 4 4 2" xfId="35539"/>
    <cellStyle name="Процентный 5 2 3 3 4 5" xfId="35540"/>
    <cellStyle name="Процентный 5 2 3 3 4 5 2" xfId="35541"/>
    <cellStyle name="Процентный 5 2 3 3 4 6" xfId="35542"/>
    <cellStyle name="Процентный 5 2 3 3 5" xfId="35543"/>
    <cellStyle name="Процентный 5 2 3 3 5 2" xfId="35544"/>
    <cellStyle name="Процентный 5 2 3 3 5 2 2" xfId="35545"/>
    <cellStyle name="Процентный 5 2 3 3 5 3" xfId="35546"/>
    <cellStyle name="Процентный 5 2 3 3 5 3 2" xfId="35547"/>
    <cellStyle name="Процентный 5 2 3 3 5 4" xfId="35548"/>
    <cellStyle name="Процентный 5 2 3 3 5 4 2" xfId="35549"/>
    <cellStyle name="Процентный 5 2 3 3 5 5" xfId="35550"/>
    <cellStyle name="Процентный 5 2 3 3 6" xfId="35551"/>
    <cellStyle name="Процентный 5 2 3 3 6 2" xfId="35552"/>
    <cellStyle name="Процентный 5 2 3 3 7" xfId="35553"/>
    <cellStyle name="Процентный 5 2 3 3 7 2" xfId="35554"/>
    <cellStyle name="Процентный 5 2 3 3 8" xfId="35555"/>
    <cellStyle name="Процентный 5 2 3 3 8 2" xfId="35556"/>
    <cellStyle name="Процентный 5 2 3 3 9" xfId="35557"/>
    <cellStyle name="Процентный 5 2 3 3 9 2" xfId="35558"/>
    <cellStyle name="Процентный 5 2 3 4" xfId="35559"/>
    <cellStyle name="Процентный 5 2 3 4 10" xfId="35560"/>
    <cellStyle name="Процентный 5 2 3 4 2" xfId="35561"/>
    <cellStyle name="Процентный 5 2 3 4 2 2" xfId="35562"/>
    <cellStyle name="Процентный 5 2 3 4 2 2 2" xfId="35563"/>
    <cellStyle name="Процентный 5 2 3 4 2 3" xfId="35564"/>
    <cellStyle name="Процентный 5 2 3 4 2 3 2" xfId="35565"/>
    <cellStyle name="Процентный 5 2 3 4 2 4" xfId="35566"/>
    <cellStyle name="Процентный 5 2 3 4 2 4 2" xfId="35567"/>
    <cellStyle name="Процентный 5 2 3 4 2 5" xfId="35568"/>
    <cellStyle name="Процентный 5 2 3 4 2 5 2" xfId="35569"/>
    <cellStyle name="Процентный 5 2 3 4 2 6" xfId="35570"/>
    <cellStyle name="Процентный 5 2 3 4 3" xfId="35571"/>
    <cellStyle name="Процентный 5 2 3 4 3 2" xfId="35572"/>
    <cellStyle name="Процентный 5 2 3 4 3 2 2" xfId="35573"/>
    <cellStyle name="Процентный 5 2 3 4 3 3" xfId="35574"/>
    <cellStyle name="Процентный 5 2 3 4 3 3 2" xfId="35575"/>
    <cellStyle name="Процентный 5 2 3 4 3 4" xfId="35576"/>
    <cellStyle name="Процентный 5 2 3 4 3 4 2" xfId="35577"/>
    <cellStyle name="Процентный 5 2 3 4 3 5" xfId="35578"/>
    <cellStyle name="Процентный 5 2 3 4 4" xfId="35579"/>
    <cellStyle name="Процентный 5 2 3 4 4 2" xfId="35580"/>
    <cellStyle name="Процентный 5 2 3 4 5" xfId="35581"/>
    <cellStyle name="Процентный 5 2 3 4 5 2" xfId="35582"/>
    <cellStyle name="Процентный 5 2 3 4 6" xfId="35583"/>
    <cellStyle name="Процентный 5 2 3 4 6 2" xfId="35584"/>
    <cellStyle name="Процентный 5 2 3 4 7" xfId="35585"/>
    <cellStyle name="Процентный 5 2 3 4 7 2" xfId="35586"/>
    <cellStyle name="Процентный 5 2 3 4 8" xfId="35587"/>
    <cellStyle name="Процентный 5 2 3 4 8 2" xfId="35588"/>
    <cellStyle name="Процентный 5 2 3 4 9" xfId="35589"/>
    <cellStyle name="Процентный 5 2 3 4 9 2" xfId="35590"/>
    <cellStyle name="Процентный 5 2 3 5" xfId="35591"/>
    <cellStyle name="Процентный 5 2 3 5 2" xfId="35592"/>
    <cellStyle name="Процентный 5 2 3 5 2 2" xfId="35593"/>
    <cellStyle name="Процентный 5 2 3 5 2 2 2" xfId="35594"/>
    <cellStyle name="Процентный 5 2 3 5 2 3" xfId="35595"/>
    <cellStyle name="Процентный 5 2 3 5 2 3 2" xfId="35596"/>
    <cellStyle name="Процентный 5 2 3 5 2 4" xfId="35597"/>
    <cellStyle name="Процентный 5 2 3 5 2 4 2" xfId="35598"/>
    <cellStyle name="Процентный 5 2 3 5 2 5" xfId="35599"/>
    <cellStyle name="Процентный 5 2 3 5 2 5 2" xfId="35600"/>
    <cellStyle name="Процентный 5 2 3 5 2 6" xfId="35601"/>
    <cellStyle name="Процентный 5 2 3 5 3" xfId="35602"/>
    <cellStyle name="Процентный 5 2 3 5 3 2" xfId="35603"/>
    <cellStyle name="Процентный 5 2 3 5 4" xfId="35604"/>
    <cellStyle name="Процентный 5 2 3 5 4 2" xfId="35605"/>
    <cellStyle name="Процентный 5 2 3 5 5" xfId="35606"/>
    <cellStyle name="Процентный 5 2 3 5 5 2" xfId="35607"/>
    <cellStyle name="Процентный 5 2 3 5 6" xfId="35608"/>
    <cellStyle name="Процентный 5 2 3 5 6 2" xfId="35609"/>
    <cellStyle name="Процентный 5 2 3 5 7" xfId="35610"/>
    <cellStyle name="Процентный 5 2 3 6" xfId="35611"/>
    <cellStyle name="Процентный 5 2 3 6 2" xfId="35612"/>
    <cellStyle name="Процентный 5 2 3 6 2 2" xfId="35613"/>
    <cellStyle name="Процентный 5 2 3 6 3" xfId="35614"/>
    <cellStyle name="Процентный 5 2 3 6 3 2" xfId="35615"/>
    <cellStyle name="Процентный 5 2 3 6 4" xfId="35616"/>
    <cellStyle name="Процентный 5 2 3 6 4 2" xfId="35617"/>
    <cellStyle name="Процентный 5 2 3 6 5" xfId="35618"/>
    <cellStyle name="Процентный 5 2 3 6 5 2" xfId="35619"/>
    <cellStyle name="Процентный 5 2 3 6 6" xfId="35620"/>
    <cellStyle name="Процентный 5 2 3 7" xfId="35621"/>
    <cellStyle name="Процентный 5 2 3 7 2" xfId="35622"/>
    <cellStyle name="Процентный 5 2 3 7 2 2" xfId="35623"/>
    <cellStyle name="Процентный 5 2 3 7 3" xfId="35624"/>
    <cellStyle name="Процентный 5 2 3 7 3 2" xfId="35625"/>
    <cellStyle name="Процентный 5 2 3 7 4" xfId="35626"/>
    <cellStyle name="Процентный 5 2 3 7 4 2" xfId="35627"/>
    <cellStyle name="Процентный 5 2 3 7 5" xfId="35628"/>
    <cellStyle name="Процентный 5 2 3 8" xfId="35629"/>
    <cellStyle name="Процентный 5 2 3 8 2" xfId="35630"/>
    <cellStyle name="Процентный 5 2 3 9" xfId="35631"/>
    <cellStyle name="Процентный 5 2 3 9 2" xfId="35632"/>
    <cellStyle name="Процентный 5 2 4" xfId="35633"/>
    <cellStyle name="Процентный 5 2 4 10" xfId="35634"/>
    <cellStyle name="Процентный 5 2 4 10 2" xfId="35635"/>
    <cellStyle name="Процентный 5 2 4 11" xfId="35636"/>
    <cellStyle name="Процентный 5 2 4 11 2" xfId="35637"/>
    <cellStyle name="Процентный 5 2 4 12" xfId="35638"/>
    <cellStyle name="Процентный 5 2 4 12 2" xfId="35639"/>
    <cellStyle name="Процентный 5 2 4 13" xfId="35640"/>
    <cellStyle name="Процентный 5 2 4 2" xfId="35641"/>
    <cellStyle name="Процентный 5 2 4 2 10" xfId="35642"/>
    <cellStyle name="Процентный 5 2 4 2 10 2" xfId="35643"/>
    <cellStyle name="Процентный 5 2 4 2 11" xfId="35644"/>
    <cellStyle name="Процентный 5 2 4 2 2" xfId="35645"/>
    <cellStyle name="Процентный 5 2 4 2 2 10" xfId="35646"/>
    <cellStyle name="Процентный 5 2 4 2 2 2" xfId="35647"/>
    <cellStyle name="Процентный 5 2 4 2 2 2 2" xfId="35648"/>
    <cellStyle name="Процентный 5 2 4 2 2 2 2 2" xfId="35649"/>
    <cellStyle name="Процентный 5 2 4 2 2 2 3" xfId="35650"/>
    <cellStyle name="Процентный 5 2 4 2 2 2 3 2" xfId="35651"/>
    <cellStyle name="Процентный 5 2 4 2 2 2 4" xfId="35652"/>
    <cellStyle name="Процентный 5 2 4 2 2 2 4 2" xfId="35653"/>
    <cellStyle name="Процентный 5 2 4 2 2 2 5" xfId="35654"/>
    <cellStyle name="Процентный 5 2 4 2 2 2 5 2" xfId="35655"/>
    <cellStyle name="Процентный 5 2 4 2 2 2 6" xfId="35656"/>
    <cellStyle name="Процентный 5 2 4 2 2 3" xfId="35657"/>
    <cellStyle name="Процентный 5 2 4 2 2 3 2" xfId="35658"/>
    <cellStyle name="Процентный 5 2 4 2 2 3 2 2" xfId="35659"/>
    <cellStyle name="Процентный 5 2 4 2 2 3 3" xfId="35660"/>
    <cellStyle name="Процентный 5 2 4 2 2 3 3 2" xfId="35661"/>
    <cellStyle name="Процентный 5 2 4 2 2 3 4" xfId="35662"/>
    <cellStyle name="Процентный 5 2 4 2 2 3 4 2" xfId="35663"/>
    <cellStyle name="Процентный 5 2 4 2 2 3 5" xfId="35664"/>
    <cellStyle name="Процентный 5 2 4 2 2 4" xfId="35665"/>
    <cellStyle name="Процентный 5 2 4 2 2 4 2" xfId="35666"/>
    <cellStyle name="Процентный 5 2 4 2 2 5" xfId="35667"/>
    <cellStyle name="Процентный 5 2 4 2 2 5 2" xfId="35668"/>
    <cellStyle name="Процентный 5 2 4 2 2 6" xfId="35669"/>
    <cellStyle name="Процентный 5 2 4 2 2 6 2" xfId="35670"/>
    <cellStyle name="Процентный 5 2 4 2 2 7" xfId="35671"/>
    <cellStyle name="Процентный 5 2 4 2 2 7 2" xfId="35672"/>
    <cellStyle name="Процентный 5 2 4 2 2 8" xfId="35673"/>
    <cellStyle name="Процентный 5 2 4 2 2 8 2" xfId="35674"/>
    <cellStyle name="Процентный 5 2 4 2 2 9" xfId="35675"/>
    <cellStyle name="Процентный 5 2 4 2 2 9 2" xfId="35676"/>
    <cellStyle name="Процентный 5 2 4 2 3" xfId="35677"/>
    <cellStyle name="Процентный 5 2 4 2 3 2" xfId="35678"/>
    <cellStyle name="Процентный 5 2 4 2 3 2 2" xfId="35679"/>
    <cellStyle name="Процентный 5 2 4 2 3 3" xfId="35680"/>
    <cellStyle name="Процентный 5 2 4 2 3 3 2" xfId="35681"/>
    <cellStyle name="Процентный 5 2 4 2 3 4" xfId="35682"/>
    <cellStyle name="Процентный 5 2 4 2 3 4 2" xfId="35683"/>
    <cellStyle name="Процентный 5 2 4 2 3 5" xfId="35684"/>
    <cellStyle name="Процентный 5 2 4 2 3 5 2" xfId="35685"/>
    <cellStyle name="Процентный 5 2 4 2 3 6" xfId="35686"/>
    <cellStyle name="Процентный 5 2 4 2 4" xfId="35687"/>
    <cellStyle name="Процентный 5 2 4 2 4 2" xfId="35688"/>
    <cellStyle name="Процентный 5 2 4 2 4 2 2" xfId="35689"/>
    <cellStyle name="Процентный 5 2 4 2 4 3" xfId="35690"/>
    <cellStyle name="Процентный 5 2 4 2 4 3 2" xfId="35691"/>
    <cellStyle name="Процентный 5 2 4 2 4 4" xfId="35692"/>
    <cellStyle name="Процентный 5 2 4 2 4 4 2" xfId="35693"/>
    <cellStyle name="Процентный 5 2 4 2 4 5" xfId="35694"/>
    <cellStyle name="Процентный 5 2 4 2 5" xfId="35695"/>
    <cellStyle name="Процентный 5 2 4 2 5 2" xfId="35696"/>
    <cellStyle name="Процентный 5 2 4 2 6" xfId="35697"/>
    <cellStyle name="Процентный 5 2 4 2 6 2" xfId="35698"/>
    <cellStyle name="Процентный 5 2 4 2 7" xfId="35699"/>
    <cellStyle name="Процентный 5 2 4 2 7 2" xfId="35700"/>
    <cellStyle name="Процентный 5 2 4 2 8" xfId="35701"/>
    <cellStyle name="Процентный 5 2 4 2 8 2" xfId="35702"/>
    <cellStyle name="Процентный 5 2 4 2 9" xfId="35703"/>
    <cellStyle name="Процентный 5 2 4 2 9 2" xfId="35704"/>
    <cellStyle name="Процентный 5 2 4 3" xfId="35705"/>
    <cellStyle name="Процентный 5 2 4 3 10" xfId="35706"/>
    <cellStyle name="Процентный 5 2 4 3 2" xfId="35707"/>
    <cellStyle name="Процентный 5 2 4 3 2 2" xfId="35708"/>
    <cellStyle name="Процентный 5 2 4 3 2 2 2" xfId="35709"/>
    <cellStyle name="Процентный 5 2 4 3 2 3" xfId="35710"/>
    <cellStyle name="Процентный 5 2 4 3 2 3 2" xfId="35711"/>
    <cellStyle name="Процентный 5 2 4 3 2 4" xfId="35712"/>
    <cellStyle name="Процентный 5 2 4 3 2 4 2" xfId="35713"/>
    <cellStyle name="Процентный 5 2 4 3 2 5" xfId="35714"/>
    <cellStyle name="Процентный 5 2 4 3 2 5 2" xfId="35715"/>
    <cellStyle name="Процентный 5 2 4 3 2 6" xfId="35716"/>
    <cellStyle name="Процентный 5 2 4 3 3" xfId="35717"/>
    <cellStyle name="Процентный 5 2 4 3 3 2" xfId="35718"/>
    <cellStyle name="Процентный 5 2 4 3 3 2 2" xfId="35719"/>
    <cellStyle name="Процентный 5 2 4 3 3 3" xfId="35720"/>
    <cellStyle name="Процентный 5 2 4 3 3 3 2" xfId="35721"/>
    <cellStyle name="Процентный 5 2 4 3 3 4" xfId="35722"/>
    <cellStyle name="Процентный 5 2 4 3 3 4 2" xfId="35723"/>
    <cellStyle name="Процентный 5 2 4 3 3 5" xfId="35724"/>
    <cellStyle name="Процентный 5 2 4 3 4" xfId="35725"/>
    <cellStyle name="Процентный 5 2 4 3 4 2" xfId="35726"/>
    <cellStyle name="Процентный 5 2 4 3 5" xfId="35727"/>
    <cellStyle name="Процентный 5 2 4 3 5 2" xfId="35728"/>
    <cellStyle name="Процентный 5 2 4 3 6" xfId="35729"/>
    <cellStyle name="Процентный 5 2 4 3 6 2" xfId="35730"/>
    <cellStyle name="Процентный 5 2 4 3 7" xfId="35731"/>
    <cellStyle name="Процентный 5 2 4 3 7 2" xfId="35732"/>
    <cellStyle name="Процентный 5 2 4 3 8" xfId="35733"/>
    <cellStyle name="Процентный 5 2 4 3 8 2" xfId="35734"/>
    <cellStyle name="Процентный 5 2 4 3 9" xfId="35735"/>
    <cellStyle name="Процентный 5 2 4 3 9 2" xfId="35736"/>
    <cellStyle name="Процентный 5 2 4 4" xfId="35737"/>
    <cellStyle name="Процентный 5 2 4 4 2" xfId="35738"/>
    <cellStyle name="Процентный 5 2 4 4 2 2" xfId="35739"/>
    <cellStyle name="Процентный 5 2 4 4 2 2 2" xfId="35740"/>
    <cellStyle name="Процентный 5 2 4 4 2 3" xfId="35741"/>
    <cellStyle name="Процентный 5 2 4 4 2 3 2" xfId="35742"/>
    <cellStyle name="Процентный 5 2 4 4 2 4" xfId="35743"/>
    <cellStyle name="Процентный 5 2 4 4 2 4 2" xfId="35744"/>
    <cellStyle name="Процентный 5 2 4 4 2 5" xfId="35745"/>
    <cellStyle name="Процентный 5 2 4 4 2 5 2" xfId="35746"/>
    <cellStyle name="Процентный 5 2 4 4 2 6" xfId="35747"/>
    <cellStyle name="Процентный 5 2 4 4 3" xfId="35748"/>
    <cellStyle name="Процентный 5 2 4 4 3 2" xfId="35749"/>
    <cellStyle name="Процентный 5 2 4 4 4" xfId="35750"/>
    <cellStyle name="Процентный 5 2 4 4 4 2" xfId="35751"/>
    <cellStyle name="Процентный 5 2 4 4 5" xfId="35752"/>
    <cellStyle name="Процентный 5 2 4 4 5 2" xfId="35753"/>
    <cellStyle name="Процентный 5 2 4 4 6" xfId="35754"/>
    <cellStyle name="Процентный 5 2 4 4 6 2" xfId="35755"/>
    <cellStyle name="Процентный 5 2 4 4 7" xfId="35756"/>
    <cellStyle name="Процентный 5 2 4 5" xfId="35757"/>
    <cellStyle name="Процентный 5 2 4 5 2" xfId="35758"/>
    <cellStyle name="Процентный 5 2 4 5 2 2" xfId="35759"/>
    <cellStyle name="Процентный 5 2 4 5 3" xfId="35760"/>
    <cellStyle name="Процентный 5 2 4 5 3 2" xfId="35761"/>
    <cellStyle name="Процентный 5 2 4 5 4" xfId="35762"/>
    <cellStyle name="Процентный 5 2 4 5 4 2" xfId="35763"/>
    <cellStyle name="Процентный 5 2 4 5 5" xfId="35764"/>
    <cellStyle name="Процентный 5 2 4 5 5 2" xfId="35765"/>
    <cellStyle name="Процентный 5 2 4 5 6" xfId="35766"/>
    <cellStyle name="Процентный 5 2 4 6" xfId="35767"/>
    <cellStyle name="Процентный 5 2 4 6 2" xfId="35768"/>
    <cellStyle name="Процентный 5 2 4 6 2 2" xfId="35769"/>
    <cellStyle name="Процентный 5 2 4 6 3" xfId="35770"/>
    <cellStyle name="Процентный 5 2 4 6 3 2" xfId="35771"/>
    <cellStyle name="Процентный 5 2 4 6 4" xfId="35772"/>
    <cellStyle name="Процентный 5 2 4 6 4 2" xfId="35773"/>
    <cellStyle name="Процентный 5 2 4 6 5" xfId="35774"/>
    <cellStyle name="Процентный 5 2 4 7" xfId="35775"/>
    <cellStyle name="Процентный 5 2 4 7 2" xfId="35776"/>
    <cellStyle name="Процентный 5 2 4 8" xfId="35777"/>
    <cellStyle name="Процентный 5 2 4 8 2" xfId="35778"/>
    <cellStyle name="Процентный 5 2 4 9" xfId="35779"/>
    <cellStyle name="Процентный 5 2 4 9 2" xfId="35780"/>
    <cellStyle name="Процентный 5 2 5" xfId="35781"/>
    <cellStyle name="Процентный 5 2 5 10" xfId="35782"/>
    <cellStyle name="Процентный 5 2 5 10 2" xfId="35783"/>
    <cellStyle name="Процентный 5 2 5 11" xfId="35784"/>
    <cellStyle name="Процентный 5 2 5 11 2" xfId="35785"/>
    <cellStyle name="Процентный 5 2 5 12" xfId="35786"/>
    <cellStyle name="Процентный 5 2 5 12 2" xfId="35787"/>
    <cellStyle name="Процентный 5 2 5 13" xfId="35788"/>
    <cellStyle name="Процентный 5 2 5 2" xfId="35789"/>
    <cellStyle name="Процентный 5 2 5 2 10" xfId="35790"/>
    <cellStyle name="Процентный 5 2 5 2 10 2" xfId="35791"/>
    <cellStyle name="Процентный 5 2 5 2 11" xfId="35792"/>
    <cellStyle name="Процентный 5 2 5 2 2" xfId="35793"/>
    <cellStyle name="Процентный 5 2 5 2 2 10" xfId="35794"/>
    <cellStyle name="Процентный 5 2 5 2 2 2" xfId="35795"/>
    <cellStyle name="Процентный 5 2 5 2 2 2 2" xfId="35796"/>
    <cellStyle name="Процентный 5 2 5 2 2 2 2 2" xfId="35797"/>
    <cellStyle name="Процентный 5 2 5 2 2 2 3" xfId="35798"/>
    <cellStyle name="Процентный 5 2 5 2 2 2 3 2" xfId="35799"/>
    <cellStyle name="Процентный 5 2 5 2 2 2 4" xfId="35800"/>
    <cellStyle name="Процентный 5 2 5 2 2 2 4 2" xfId="35801"/>
    <cellStyle name="Процентный 5 2 5 2 2 2 5" xfId="35802"/>
    <cellStyle name="Процентный 5 2 5 2 2 2 5 2" xfId="35803"/>
    <cellStyle name="Процентный 5 2 5 2 2 2 6" xfId="35804"/>
    <cellStyle name="Процентный 5 2 5 2 2 3" xfId="35805"/>
    <cellStyle name="Процентный 5 2 5 2 2 3 2" xfId="35806"/>
    <cellStyle name="Процентный 5 2 5 2 2 3 2 2" xfId="35807"/>
    <cellStyle name="Процентный 5 2 5 2 2 3 3" xfId="35808"/>
    <cellStyle name="Процентный 5 2 5 2 2 3 3 2" xfId="35809"/>
    <cellStyle name="Процентный 5 2 5 2 2 3 4" xfId="35810"/>
    <cellStyle name="Процентный 5 2 5 2 2 3 4 2" xfId="35811"/>
    <cellStyle name="Процентный 5 2 5 2 2 3 5" xfId="35812"/>
    <cellStyle name="Процентный 5 2 5 2 2 4" xfId="35813"/>
    <cellStyle name="Процентный 5 2 5 2 2 4 2" xfId="35814"/>
    <cellStyle name="Процентный 5 2 5 2 2 5" xfId="35815"/>
    <cellStyle name="Процентный 5 2 5 2 2 5 2" xfId="35816"/>
    <cellStyle name="Процентный 5 2 5 2 2 6" xfId="35817"/>
    <cellStyle name="Процентный 5 2 5 2 2 6 2" xfId="35818"/>
    <cellStyle name="Процентный 5 2 5 2 2 7" xfId="35819"/>
    <cellStyle name="Процентный 5 2 5 2 2 7 2" xfId="35820"/>
    <cellStyle name="Процентный 5 2 5 2 2 8" xfId="35821"/>
    <cellStyle name="Процентный 5 2 5 2 2 8 2" xfId="35822"/>
    <cellStyle name="Процентный 5 2 5 2 2 9" xfId="35823"/>
    <cellStyle name="Процентный 5 2 5 2 2 9 2" xfId="35824"/>
    <cellStyle name="Процентный 5 2 5 2 3" xfId="35825"/>
    <cellStyle name="Процентный 5 2 5 2 3 2" xfId="35826"/>
    <cellStyle name="Процентный 5 2 5 2 3 2 2" xfId="35827"/>
    <cellStyle name="Процентный 5 2 5 2 3 3" xfId="35828"/>
    <cellStyle name="Процентный 5 2 5 2 3 3 2" xfId="35829"/>
    <cellStyle name="Процентный 5 2 5 2 3 4" xfId="35830"/>
    <cellStyle name="Процентный 5 2 5 2 3 4 2" xfId="35831"/>
    <cellStyle name="Процентный 5 2 5 2 3 5" xfId="35832"/>
    <cellStyle name="Процентный 5 2 5 2 3 5 2" xfId="35833"/>
    <cellStyle name="Процентный 5 2 5 2 3 6" xfId="35834"/>
    <cellStyle name="Процентный 5 2 5 2 4" xfId="35835"/>
    <cellStyle name="Процентный 5 2 5 2 4 2" xfId="35836"/>
    <cellStyle name="Процентный 5 2 5 2 4 2 2" xfId="35837"/>
    <cellStyle name="Процентный 5 2 5 2 4 3" xfId="35838"/>
    <cellStyle name="Процентный 5 2 5 2 4 3 2" xfId="35839"/>
    <cellStyle name="Процентный 5 2 5 2 4 4" xfId="35840"/>
    <cellStyle name="Процентный 5 2 5 2 4 4 2" xfId="35841"/>
    <cellStyle name="Процентный 5 2 5 2 4 5" xfId="35842"/>
    <cellStyle name="Процентный 5 2 5 2 5" xfId="35843"/>
    <cellStyle name="Процентный 5 2 5 2 5 2" xfId="35844"/>
    <cellStyle name="Процентный 5 2 5 2 6" xfId="35845"/>
    <cellStyle name="Процентный 5 2 5 2 6 2" xfId="35846"/>
    <cellStyle name="Процентный 5 2 5 2 7" xfId="35847"/>
    <cellStyle name="Процентный 5 2 5 2 7 2" xfId="35848"/>
    <cellStyle name="Процентный 5 2 5 2 8" xfId="35849"/>
    <cellStyle name="Процентный 5 2 5 2 8 2" xfId="35850"/>
    <cellStyle name="Процентный 5 2 5 2 9" xfId="35851"/>
    <cellStyle name="Процентный 5 2 5 2 9 2" xfId="35852"/>
    <cellStyle name="Процентный 5 2 5 3" xfId="35853"/>
    <cellStyle name="Процентный 5 2 5 3 10" xfId="35854"/>
    <cellStyle name="Процентный 5 2 5 3 2" xfId="35855"/>
    <cellStyle name="Процентный 5 2 5 3 2 2" xfId="35856"/>
    <cellStyle name="Процентный 5 2 5 3 2 2 2" xfId="35857"/>
    <cellStyle name="Процентный 5 2 5 3 2 3" xfId="35858"/>
    <cellStyle name="Процентный 5 2 5 3 2 3 2" xfId="35859"/>
    <cellStyle name="Процентный 5 2 5 3 2 4" xfId="35860"/>
    <cellStyle name="Процентный 5 2 5 3 2 4 2" xfId="35861"/>
    <cellStyle name="Процентный 5 2 5 3 2 5" xfId="35862"/>
    <cellStyle name="Процентный 5 2 5 3 2 5 2" xfId="35863"/>
    <cellStyle name="Процентный 5 2 5 3 2 6" xfId="35864"/>
    <cellStyle name="Процентный 5 2 5 3 3" xfId="35865"/>
    <cellStyle name="Процентный 5 2 5 3 3 2" xfId="35866"/>
    <cellStyle name="Процентный 5 2 5 3 3 2 2" xfId="35867"/>
    <cellStyle name="Процентный 5 2 5 3 3 3" xfId="35868"/>
    <cellStyle name="Процентный 5 2 5 3 3 3 2" xfId="35869"/>
    <cellStyle name="Процентный 5 2 5 3 3 4" xfId="35870"/>
    <cellStyle name="Процентный 5 2 5 3 3 4 2" xfId="35871"/>
    <cellStyle name="Процентный 5 2 5 3 3 5" xfId="35872"/>
    <cellStyle name="Процентный 5 2 5 3 4" xfId="35873"/>
    <cellStyle name="Процентный 5 2 5 3 4 2" xfId="35874"/>
    <cellStyle name="Процентный 5 2 5 3 5" xfId="35875"/>
    <cellStyle name="Процентный 5 2 5 3 5 2" xfId="35876"/>
    <cellStyle name="Процентный 5 2 5 3 6" xfId="35877"/>
    <cellStyle name="Процентный 5 2 5 3 6 2" xfId="35878"/>
    <cellStyle name="Процентный 5 2 5 3 7" xfId="35879"/>
    <cellStyle name="Процентный 5 2 5 3 7 2" xfId="35880"/>
    <cellStyle name="Процентный 5 2 5 3 8" xfId="35881"/>
    <cellStyle name="Процентный 5 2 5 3 8 2" xfId="35882"/>
    <cellStyle name="Процентный 5 2 5 3 9" xfId="35883"/>
    <cellStyle name="Процентный 5 2 5 3 9 2" xfId="35884"/>
    <cellStyle name="Процентный 5 2 5 4" xfId="35885"/>
    <cellStyle name="Процентный 5 2 5 4 2" xfId="35886"/>
    <cellStyle name="Процентный 5 2 5 4 2 2" xfId="35887"/>
    <cellStyle name="Процентный 5 2 5 4 2 2 2" xfId="35888"/>
    <cellStyle name="Процентный 5 2 5 4 2 3" xfId="35889"/>
    <cellStyle name="Процентный 5 2 5 4 2 3 2" xfId="35890"/>
    <cellStyle name="Процентный 5 2 5 4 2 4" xfId="35891"/>
    <cellStyle name="Процентный 5 2 5 4 2 4 2" xfId="35892"/>
    <cellStyle name="Процентный 5 2 5 4 2 5" xfId="35893"/>
    <cellStyle name="Процентный 5 2 5 4 2 5 2" xfId="35894"/>
    <cellStyle name="Процентный 5 2 5 4 2 6" xfId="35895"/>
    <cellStyle name="Процентный 5 2 5 4 3" xfId="35896"/>
    <cellStyle name="Процентный 5 2 5 4 3 2" xfId="35897"/>
    <cellStyle name="Процентный 5 2 5 4 4" xfId="35898"/>
    <cellStyle name="Процентный 5 2 5 4 4 2" xfId="35899"/>
    <cellStyle name="Процентный 5 2 5 4 5" xfId="35900"/>
    <cellStyle name="Процентный 5 2 5 4 5 2" xfId="35901"/>
    <cellStyle name="Процентный 5 2 5 4 6" xfId="35902"/>
    <cellStyle name="Процентный 5 2 5 4 6 2" xfId="35903"/>
    <cellStyle name="Процентный 5 2 5 4 7" xfId="35904"/>
    <cellStyle name="Процентный 5 2 5 5" xfId="35905"/>
    <cellStyle name="Процентный 5 2 5 5 2" xfId="35906"/>
    <cellStyle name="Процентный 5 2 5 5 2 2" xfId="35907"/>
    <cellStyle name="Процентный 5 2 5 5 3" xfId="35908"/>
    <cellStyle name="Процентный 5 2 5 5 3 2" xfId="35909"/>
    <cellStyle name="Процентный 5 2 5 5 4" xfId="35910"/>
    <cellStyle name="Процентный 5 2 5 5 4 2" xfId="35911"/>
    <cellStyle name="Процентный 5 2 5 5 5" xfId="35912"/>
    <cellStyle name="Процентный 5 2 5 5 5 2" xfId="35913"/>
    <cellStyle name="Процентный 5 2 5 5 6" xfId="35914"/>
    <cellStyle name="Процентный 5 2 5 6" xfId="35915"/>
    <cellStyle name="Процентный 5 2 5 6 2" xfId="35916"/>
    <cellStyle name="Процентный 5 2 5 6 2 2" xfId="35917"/>
    <cellStyle name="Процентный 5 2 5 6 3" xfId="35918"/>
    <cellStyle name="Процентный 5 2 5 6 3 2" xfId="35919"/>
    <cellStyle name="Процентный 5 2 5 6 4" xfId="35920"/>
    <cellStyle name="Процентный 5 2 5 6 4 2" xfId="35921"/>
    <cellStyle name="Процентный 5 2 5 6 5" xfId="35922"/>
    <cellStyle name="Процентный 5 2 5 7" xfId="35923"/>
    <cellStyle name="Процентный 5 2 5 7 2" xfId="35924"/>
    <cellStyle name="Процентный 5 2 5 8" xfId="35925"/>
    <cellStyle name="Процентный 5 2 5 8 2" xfId="35926"/>
    <cellStyle name="Процентный 5 2 5 9" xfId="35927"/>
    <cellStyle name="Процентный 5 2 5 9 2" xfId="35928"/>
    <cellStyle name="Процентный 5 2 6" xfId="35929"/>
    <cellStyle name="Процентный 5 2 6 10" xfId="35930"/>
    <cellStyle name="Процентный 5 2 6 10 2" xfId="35931"/>
    <cellStyle name="Процентный 5 2 6 11" xfId="35932"/>
    <cellStyle name="Процентный 5 2 6 11 2" xfId="35933"/>
    <cellStyle name="Процентный 5 2 6 12" xfId="35934"/>
    <cellStyle name="Процентный 5 2 6 12 2" xfId="35935"/>
    <cellStyle name="Процентный 5 2 6 13" xfId="35936"/>
    <cellStyle name="Процентный 5 2 6 2" xfId="35937"/>
    <cellStyle name="Процентный 5 2 6 2 10" xfId="35938"/>
    <cellStyle name="Процентный 5 2 6 2 10 2" xfId="35939"/>
    <cellStyle name="Процентный 5 2 6 2 11" xfId="35940"/>
    <cellStyle name="Процентный 5 2 6 2 2" xfId="35941"/>
    <cellStyle name="Процентный 5 2 6 2 2 10" xfId="35942"/>
    <cellStyle name="Процентный 5 2 6 2 2 2" xfId="35943"/>
    <cellStyle name="Процентный 5 2 6 2 2 2 2" xfId="35944"/>
    <cellStyle name="Процентный 5 2 6 2 2 2 2 2" xfId="35945"/>
    <cellStyle name="Процентный 5 2 6 2 2 2 3" xfId="35946"/>
    <cellStyle name="Процентный 5 2 6 2 2 2 3 2" xfId="35947"/>
    <cellStyle name="Процентный 5 2 6 2 2 2 4" xfId="35948"/>
    <cellStyle name="Процентный 5 2 6 2 2 2 4 2" xfId="35949"/>
    <cellStyle name="Процентный 5 2 6 2 2 2 5" xfId="35950"/>
    <cellStyle name="Процентный 5 2 6 2 2 2 5 2" xfId="35951"/>
    <cellStyle name="Процентный 5 2 6 2 2 2 6" xfId="35952"/>
    <cellStyle name="Процентный 5 2 6 2 2 3" xfId="35953"/>
    <cellStyle name="Процентный 5 2 6 2 2 3 2" xfId="35954"/>
    <cellStyle name="Процентный 5 2 6 2 2 3 2 2" xfId="35955"/>
    <cellStyle name="Процентный 5 2 6 2 2 3 3" xfId="35956"/>
    <cellStyle name="Процентный 5 2 6 2 2 3 3 2" xfId="35957"/>
    <cellStyle name="Процентный 5 2 6 2 2 3 4" xfId="35958"/>
    <cellStyle name="Процентный 5 2 6 2 2 3 4 2" xfId="35959"/>
    <cellStyle name="Процентный 5 2 6 2 2 3 5" xfId="35960"/>
    <cellStyle name="Процентный 5 2 6 2 2 4" xfId="35961"/>
    <cellStyle name="Процентный 5 2 6 2 2 4 2" xfId="35962"/>
    <cellStyle name="Процентный 5 2 6 2 2 5" xfId="35963"/>
    <cellStyle name="Процентный 5 2 6 2 2 5 2" xfId="35964"/>
    <cellStyle name="Процентный 5 2 6 2 2 6" xfId="35965"/>
    <cellStyle name="Процентный 5 2 6 2 2 6 2" xfId="35966"/>
    <cellStyle name="Процентный 5 2 6 2 2 7" xfId="35967"/>
    <cellStyle name="Процентный 5 2 6 2 2 7 2" xfId="35968"/>
    <cellStyle name="Процентный 5 2 6 2 2 8" xfId="35969"/>
    <cellStyle name="Процентный 5 2 6 2 2 8 2" xfId="35970"/>
    <cellStyle name="Процентный 5 2 6 2 2 9" xfId="35971"/>
    <cellStyle name="Процентный 5 2 6 2 2 9 2" xfId="35972"/>
    <cellStyle name="Процентный 5 2 6 2 3" xfId="35973"/>
    <cellStyle name="Процентный 5 2 6 2 3 2" xfId="35974"/>
    <cellStyle name="Процентный 5 2 6 2 3 2 2" xfId="35975"/>
    <cellStyle name="Процентный 5 2 6 2 3 3" xfId="35976"/>
    <cellStyle name="Процентный 5 2 6 2 3 3 2" xfId="35977"/>
    <cellStyle name="Процентный 5 2 6 2 3 4" xfId="35978"/>
    <cellStyle name="Процентный 5 2 6 2 3 4 2" xfId="35979"/>
    <cellStyle name="Процентный 5 2 6 2 3 5" xfId="35980"/>
    <cellStyle name="Процентный 5 2 6 2 3 5 2" xfId="35981"/>
    <cellStyle name="Процентный 5 2 6 2 3 6" xfId="35982"/>
    <cellStyle name="Процентный 5 2 6 2 4" xfId="35983"/>
    <cellStyle name="Процентный 5 2 6 2 4 2" xfId="35984"/>
    <cellStyle name="Процентный 5 2 6 2 4 2 2" xfId="35985"/>
    <cellStyle name="Процентный 5 2 6 2 4 3" xfId="35986"/>
    <cellStyle name="Процентный 5 2 6 2 4 3 2" xfId="35987"/>
    <cellStyle name="Процентный 5 2 6 2 4 4" xfId="35988"/>
    <cellStyle name="Процентный 5 2 6 2 4 4 2" xfId="35989"/>
    <cellStyle name="Процентный 5 2 6 2 4 5" xfId="35990"/>
    <cellStyle name="Процентный 5 2 6 2 5" xfId="35991"/>
    <cellStyle name="Процентный 5 2 6 2 5 2" xfId="35992"/>
    <cellStyle name="Процентный 5 2 6 2 6" xfId="35993"/>
    <cellStyle name="Процентный 5 2 6 2 6 2" xfId="35994"/>
    <cellStyle name="Процентный 5 2 6 2 7" xfId="35995"/>
    <cellStyle name="Процентный 5 2 6 2 7 2" xfId="35996"/>
    <cellStyle name="Процентный 5 2 6 2 8" xfId="35997"/>
    <cellStyle name="Процентный 5 2 6 2 8 2" xfId="35998"/>
    <cellStyle name="Процентный 5 2 6 2 9" xfId="35999"/>
    <cellStyle name="Процентный 5 2 6 2 9 2" xfId="36000"/>
    <cellStyle name="Процентный 5 2 6 3" xfId="36001"/>
    <cellStyle name="Процентный 5 2 6 3 10" xfId="36002"/>
    <cellStyle name="Процентный 5 2 6 3 2" xfId="36003"/>
    <cellStyle name="Процентный 5 2 6 3 2 2" xfId="36004"/>
    <cellStyle name="Процентный 5 2 6 3 2 2 2" xfId="36005"/>
    <cellStyle name="Процентный 5 2 6 3 2 3" xfId="36006"/>
    <cellStyle name="Процентный 5 2 6 3 2 3 2" xfId="36007"/>
    <cellStyle name="Процентный 5 2 6 3 2 4" xfId="36008"/>
    <cellStyle name="Процентный 5 2 6 3 2 4 2" xfId="36009"/>
    <cellStyle name="Процентный 5 2 6 3 2 5" xfId="36010"/>
    <cellStyle name="Процентный 5 2 6 3 2 5 2" xfId="36011"/>
    <cellStyle name="Процентный 5 2 6 3 2 6" xfId="36012"/>
    <cellStyle name="Процентный 5 2 6 3 3" xfId="36013"/>
    <cellStyle name="Процентный 5 2 6 3 3 2" xfId="36014"/>
    <cellStyle name="Процентный 5 2 6 3 3 2 2" xfId="36015"/>
    <cellStyle name="Процентный 5 2 6 3 3 3" xfId="36016"/>
    <cellStyle name="Процентный 5 2 6 3 3 3 2" xfId="36017"/>
    <cellStyle name="Процентный 5 2 6 3 3 4" xfId="36018"/>
    <cellStyle name="Процентный 5 2 6 3 3 4 2" xfId="36019"/>
    <cellStyle name="Процентный 5 2 6 3 3 5" xfId="36020"/>
    <cellStyle name="Процентный 5 2 6 3 4" xfId="36021"/>
    <cellStyle name="Процентный 5 2 6 3 4 2" xfId="36022"/>
    <cellStyle name="Процентный 5 2 6 3 5" xfId="36023"/>
    <cellStyle name="Процентный 5 2 6 3 5 2" xfId="36024"/>
    <cellStyle name="Процентный 5 2 6 3 6" xfId="36025"/>
    <cellStyle name="Процентный 5 2 6 3 6 2" xfId="36026"/>
    <cellStyle name="Процентный 5 2 6 3 7" xfId="36027"/>
    <cellStyle name="Процентный 5 2 6 3 7 2" xfId="36028"/>
    <cellStyle name="Процентный 5 2 6 3 8" xfId="36029"/>
    <cellStyle name="Процентный 5 2 6 3 8 2" xfId="36030"/>
    <cellStyle name="Процентный 5 2 6 3 9" xfId="36031"/>
    <cellStyle name="Процентный 5 2 6 3 9 2" xfId="36032"/>
    <cellStyle name="Процентный 5 2 6 4" xfId="36033"/>
    <cellStyle name="Процентный 5 2 6 4 2" xfId="36034"/>
    <cellStyle name="Процентный 5 2 6 4 2 2" xfId="36035"/>
    <cellStyle name="Процентный 5 2 6 4 2 2 2" xfId="36036"/>
    <cellStyle name="Процентный 5 2 6 4 2 3" xfId="36037"/>
    <cellStyle name="Процентный 5 2 6 4 2 3 2" xfId="36038"/>
    <cellStyle name="Процентный 5 2 6 4 2 4" xfId="36039"/>
    <cellStyle name="Процентный 5 2 6 4 2 4 2" xfId="36040"/>
    <cellStyle name="Процентный 5 2 6 4 2 5" xfId="36041"/>
    <cellStyle name="Процентный 5 2 6 4 2 5 2" xfId="36042"/>
    <cellStyle name="Процентный 5 2 6 4 2 6" xfId="36043"/>
    <cellStyle name="Процентный 5 2 6 4 3" xfId="36044"/>
    <cellStyle name="Процентный 5 2 6 4 3 2" xfId="36045"/>
    <cellStyle name="Процентный 5 2 6 4 4" xfId="36046"/>
    <cellStyle name="Процентный 5 2 6 4 4 2" xfId="36047"/>
    <cellStyle name="Процентный 5 2 6 4 5" xfId="36048"/>
    <cellStyle name="Процентный 5 2 6 4 5 2" xfId="36049"/>
    <cellStyle name="Процентный 5 2 6 4 6" xfId="36050"/>
    <cellStyle name="Процентный 5 2 6 4 6 2" xfId="36051"/>
    <cellStyle name="Процентный 5 2 6 4 7" xfId="36052"/>
    <cellStyle name="Процентный 5 2 6 5" xfId="36053"/>
    <cellStyle name="Процентный 5 2 6 5 2" xfId="36054"/>
    <cellStyle name="Процентный 5 2 6 5 2 2" xfId="36055"/>
    <cellStyle name="Процентный 5 2 6 5 3" xfId="36056"/>
    <cellStyle name="Процентный 5 2 6 5 3 2" xfId="36057"/>
    <cellStyle name="Процентный 5 2 6 5 4" xfId="36058"/>
    <cellStyle name="Процентный 5 2 6 5 4 2" xfId="36059"/>
    <cellStyle name="Процентный 5 2 6 5 5" xfId="36060"/>
    <cellStyle name="Процентный 5 2 6 5 5 2" xfId="36061"/>
    <cellStyle name="Процентный 5 2 6 5 6" xfId="36062"/>
    <cellStyle name="Процентный 5 2 6 6" xfId="36063"/>
    <cellStyle name="Процентный 5 2 6 6 2" xfId="36064"/>
    <cellStyle name="Процентный 5 2 6 6 2 2" xfId="36065"/>
    <cellStyle name="Процентный 5 2 6 6 3" xfId="36066"/>
    <cellStyle name="Процентный 5 2 6 6 3 2" xfId="36067"/>
    <cellStyle name="Процентный 5 2 6 6 4" xfId="36068"/>
    <cellStyle name="Процентный 5 2 6 6 4 2" xfId="36069"/>
    <cellStyle name="Процентный 5 2 6 6 5" xfId="36070"/>
    <cellStyle name="Процентный 5 2 6 7" xfId="36071"/>
    <cellStyle name="Процентный 5 2 6 7 2" xfId="36072"/>
    <cellStyle name="Процентный 5 2 6 8" xfId="36073"/>
    <cellStyle name="Процентный 5 2 6 8 2" xfId="36074"/>
    <cellStyle name="Процентный 5 2 6 9" xfId="36075"/>
    <cellStyle name="Процентный 5 2 6 9 2" xfId="36076"/>
    <cellStyle name="Процентный 5 2 7" xfId="36077"/>
    <cellStyle name="Процентный 5 2 7 10" xfId="36078"/>
    <cellStyle name="Процентный 5 2 7 10 2" xfId="36079"/>
    <cellStyle name="Процентный 5 2 7 11" xfId="36080"/>
    <cellStyle name="Процентный 5 2 7 11 2" xfId="36081"/>
    <cellStyle name="Процентный 5 2 7 12" xfId="36082"/>
    <cellStyle name="Процентный 5 2 7 2" xfId="36083"/>
    <cellStyle name="Процентный 5 2 7 2 10" xfId="36084"/>
    <cellStyle name="Процентный 5 2 7 2 10 2" xfId="36085"/>
    <cellStyle name="Процентный 5 2 7 2 11" xfId="36086"/>
    <cellStyle name="Процентный 5 2 7 2 2" xfId="36087"/>
    <cellStyle name="Процентный 5 2 7 2 2 10" xfId="36088"/>
    <cellStyle name="Процентный 5 2 7 2 2 2" xfId="36089"/>
    <cellStyle name="Процентный 5 2 7 2 2 2 2" xfId="36090"/>
    <cellStyle name="Процентный 5 2 7 2 2 2 2 2" xfId="36091"/>
    <cellStyle name="Процентный 5 2 7 2 2 2 3" xfId="36092"/>
    <cellStyle name="Процентный 5 2 7 2 2 2 3 2" xfId="36093"/>
    <cellStyle name="Процентный 5 2 7 2 2 2 4" xfId="36094"/>
    <cellStyle name="Процентный 5 2 7 2 2 2 4 2" xfId="36095"/>
    <cellStyle name="Процентный 5 2 7 2 2 2 5" xfId="36096"/>
    <cellStyle name="Процентный 5 2 7 2 2 2 5 2" xfId="36097"/>
    <cellStyle name="Процентный 5 2 7 2 2 2 6" xfId="36098"/>
    <cellStyle name="Процентный 5 2 7 2 2 3" xfId="36099"/>
    <cellStyle name="Процентный 5 2 7 2 2 3 2" xfId="36100"/>
    <cellStyle name="Процентный 5 2 7 2 2 3 2 2" xfId="36101"/>
    <cellStyle name="Процентный 5 2 7 2 2 3 3" xfId="36102"/>
    <cellStyle name="Процентный 5 2 7 2 2 3 3 2" xfId="36103"/>
    <cellStyle name="Процентный 5 2 7 2 2 3 4" xfId="36104"/>
    <cellStyle name="Процентный 5 2 7 2 2 3 4 2" xfId="36105"/>
    <cellStyle name="Процентный 5 2 7 2 2 3 5" xfId="36106"/>
    <cellStyle name="Процентный 5 2 7 2 2 4" xfId="36107"/>
    <cellStyle name="Процентный 5 2 7 2 2 4 2" xfId="36108"/>
    <cellStyle name="Процентный 5 2 7 2 2 5" xfId="36109"/>
    <cellStyle name="Процентный 5 2 7 2 2 5 2" xfId="36110"/>
    <cellStyle name="Процентный 5 2 7 2 2 6" xfId="36111"/>
    <cellStyle name="Процентный 5 2 7 2 2 6 2" xfId="36112"/>
    <cellStyle name="Процентный 5 2 7 2 2 7" xfId="36113"/>
    <cellStyle name="Процентный 5 2 7 2 2 7 2" xfId="36114"/>
    <cellStyle name="Процентный 5 2 7 2 2 8" xfId="36115"/>
    <cellStyle name="Процентный 5 2 7 2 2 8 2" xfId="36116"/>
    <cellStyle name="Процентный 5 2 7 2 2 9" xfId="36117"/>
    <cellStyle name="Процентный 5 2 7 2 2 9 2" xfId="36118"/>
    <cellStyle name="Процентный 5 2 7 2 3" xfId="36119"/>
    <cellStyle name="Процентный 5 2 7 2 3 2" xfId="36120"/>
    <cellStyle name="Процентный 5 2 7 2 3 2 2" xfId="36121"/>
    <cellStyle name="Процентный 5 2 7 2 3 3" xfId="36122"/>
    <cellStyle name="Процентный 5 2 7 2 3 3 2" xfId="36123"/>
    <cellStyle name="Процентный 5 2 7 2 3 4" xfId="36124"/>
    <cellStyle name="Процентный 5 2 7 2 3 4 2" xfId="36125"/>
    <cellStyle name="Процентный 5 2 7 2 3 5" xfId="36126"/>
    <cellStyle name="Процентный 5 2 7 2 3 5 2" xfId="36127"/>
    <cellStyle name="Процентный 5 2 7 2 3 6" xfId="36128"/>
    <cellStyle name="Процентный 5 2 7 2 4" xfId="36129"/>
    <cellStyle name="Процентный 5 2 7 2 4 2" xfId="36130"/>
    <cellStyle name="Процентный 5 2 7 2 4 2 2" xfId="36131"/>
    <cellStyle name="Процентный 5 2 7 2 4 3" xfId="36132"/>
    <cellStyle name="Процентный 5 2 7 2 4 3 2" xfId="36133"/>
    <cellStyle name="Процентный 5 2 7 2 4 4" xfId="36134"/>
    <cellStyle name="Процентный 5 2 7 2 4 4 2" xfId="36135"/>
    <cellStyle name="Процентный 5 2 7 2 4 5" xfId="36136"/>
    <cellStyle name="Процентный 5 2 7 2 5" xfId="36137"/>
    <cellStyle name="Процентный 5 2 7 2 5 2" xfId="36138"/>
    <cellStyle name="Процентный 5 2 7 2 6" xfId="36139"/>
    <cellStyle name="Процентный 5 2 7 2 6 2" xfId="36140"/>
    <cellStyle name="Процентный 5 2 7 2 7" xfId="36141"/>
    <cellStyle name="Процентный 5 2 7 2 7 2" xfId="36142"/>
    <cellStyle name="Процентный 5 2 7 2 8" xfId="36143"/>
    <cellStyle name="Процентный 5 2 7 2 8 2" xfId="36144"/>
    <cellStyle name="Процентный 5 2 7 2 9" xfId="36145"/>
    <cellStyle name="Процентный 5 2 7 2 9 2" xfId="36146"/>
    <cellStyle name="Процентный 5 2 7 3" xfId="36147"/>
    <cellStyle name="Процентный 5 2 7 3 10" xfId="36148"/>
    <cellStyle name="Процентный 5 2 7 3 2" xfId="36149"/>
    <cellStyle name="Процентный 5 2 7 3 2 2" xfId="36150"/>
    <cellStyle name="Процентный 5 2 7 3 2 2 2" xfId="36151"/>
    <cellStyle name="Процентный 5 2 7 3 2 3" xfId="36152"/>
    <cellStyle name="Процентный 5 2 7 3 2 3 2" xfId="36153"/>
    <cellStyle name="Процентный 5 2 7 3 2 4" xfId="36154"/>
    <cellStyle name="Процентный 5 2 7 3 2 4 2" xfId="36155"/>
    <cellStyle name="Процентный 5 2 7 3 2 5" xfId="36156"/>
    <cellStyle name="Процентный 5 2 7 3 2 5 2" xfId="36157"/>
    <cellStyle name="Процентный 5 2 7 3 2 6" xfId="36158"/>
    <cellStyle name="Процентный 5 2 7 3 3" xfId="36159"/>
    <cellStyle name="Процентный 5 2 7 3 3 2" xfId="36160"/>
    <cellStyle name="Процентный 5 2 7 3 3 2 2" xfId="36161"/>
    <cellStyle name="Процентный 5 2 7 3 3 3" xfId="36162"/>
    <cellStyle name="Процентный 5 2 7 3 3 3 2" xfId="36163"/>
    <cellStyle name="Процентный 5 2 7 3 3 4" xfId="36164"/>
    <cellStyle name="Процентный 5 2 7 3 3 4 2" xfId="36165"/>
    <cellStyle name="Процентный 5 2 7 3 3 5" xfId="36166"/>
    <cellStyle name="Процентный 5 2 7 3 4" xfId="36167"/>
    <cellStyle name="Процентный 5 2 7 3 4 2" xfId="36168"/>
    <cellStyle name="Процентный 5 2 7 3 5" xfId="36169"/>
    <cellStyle name="Процентный 5 2 7 3 5 2" xfId="36170"/>
    <cellStyle name="Процентный 5 2 7 3 6" xfId="36171"/>
    <cellStyle name="Процентный 5 2 7 3 6 2" xfId="36172"/>
    <cellStyle name="Процентный 5 2 7 3 7" xfId="36173"/>
    <cellStyle name="Процентный 5 2 7 3 7 2" xfId="36174"/>
    <cellStyle name="Процентный 5 2 7 3 8" xfId="36175"/>
    <cellStyle name="Процентный 5 2 7 3 8 2" xfId="36176"/>
    <cellStyle name="Процентный 5 2 7 3 9" xfId="36177"/>
    <cellStyle name="Процентный 5 2 7 3 9 2" xfId="36178"/>
    <cellStyle name="Процентный 5 2 7 4" xfId="36179"/>
    <cellStyle name="Процентный 5 2 7 4 2" xfId="36180"/>
    <cellStyle name="Процентный 5 2 7 4 2 2" xfId="36181"/>
    <cellStyle name="Процентный 5 2 7 4 3" xfId="36182"/>
    <cellStyle name="Процентный 5 2 7 4 3 2" xfId="36183"/>
    <cellStyle name="Процентный 5 2 7 4 4" xfId="36184"/>
    <cellStyle name="Процентный 5 2 7 4 4 2" xfId="36185"/>
    <cellStyle name="Процентный 5 2 7 4 5" xfId="36186"/>
    <cellStyle name="Процентный 5 2 7 4 5 2" xfId="36187"/>
    <cellStyle name="Процентный 5 2 7 4 6" xfId="36188"/>
    <cellStyle name="Процентный 5 2 7 5" xfId="36189"/>
    <cellStyle name="Процентный 5 2 7 5 2" xfId="36190"/>
    <cellStyle name="Процентный 5 2 7 5 2 2" xfId="36191"/>
    <cellStyle name="Процентный 5 2 7 5 3" xfId="36192"/>
    <cellStyle name="Процентный 5 2 7 5 3 2" xfId="36193"/>
    <cellStyle name="Процентный 5 2 7 5 4" xfId="36194"/>
    <cellStyle name="Процентный 5 2 7 5 4 2" xfId="36195"/>
    <cellStyle name="Процентный 5 2 7 5 5" xfId="36196"/>
    <cellStyle name="Процентный 5 2 7 6" xfId="36197"/>
    <cellStyle name="Процентный 5 2 7 6 2" xfId="36198"/>
    <cellStyle name="Процентный 5 2 7 7" xfId="36199"/>
    <cellStyle name="Процентный 5 2 7 7 2" xfId="36200"/>
    <cellStyle name="Процентный 5 2 7 8" xfId="36201"/>
    <cellStyle name="Процентный 5 2 7 8 2" xfId="36202"/>
    <cellStyle name="Процентный 5 2 7 9" xfId="36203"/>
    <cellStyle name="Процентный 5 2 7 9 2" xfId="36204"/>
    <cellStyle name="Процентный 5 2 8" xfId="36205"/>
    <cellStyle name="Процентный 5 2 8 10" xfId="36206"/>
    <cellStyle name="Процентный 5 2 8 10 2" xfId="36207"/>
    <cellStyle name="Процентный 5 2 8 11" xfId="36208"/>
    <cellStyle name="Процентный 5 2 8 11 2" xfId="36209"/>
    <cellStyle name="Процентный 5 2 8 12" xfId="36210"/>
    <cellStyle name="Процентный 5 2 8 2" xfId="36211"/>
    <cellStyle name="Процентный 5 2 8 2 10" xfId="36212"/>
    <cellStyle name="Процентный 5 2 8 2 10 2" xfId="36213"/>
    <cellStyle name="Процентный 5 2 8 2 11" xfId="36214"/>
    <cellStyle name="Процентный 5 2 8 2 2" xfId="36215"/>
    <cellStyle name="Процентный 5 2 8 2 2 10" xfId="36216"/>
    <cellStyle name="Процентный 5 2 8 2 2 2" xfId="36217"/>
    <cellStyle name="Процентный 5 2 8 2 2 2 2" xfId="36218"/>
    <cellStyle name="Процентный 5 2 8 2 2 2 2 2" xfId="36219"/>
    <cellStyle name="Процентный 5 2 8 2 2 2 3" xfId="36220"/>
    <cellStyle name="Процентный 5 2 8 2 2 2 3 2" xfId="36221"/>
    <cellStyle name="Процентный 5 2 8 2 2 2 4" xfId="36222"/>
    <cellStyle name="Процентный 5 2 8 2 2 2 4 2" xfId="36223"/>
    <cellStyle name="Процентный 5 2 8 2 2 2 5" xfId="36224"/>
    <cellStyle name="Процентный 5 2 8 2 2 2 5 2" xfId="36225"/>
    <cellStyle name="Процентный 5 2 8 2 2 2 6" xfId="36226"/>
    <cellStyle name="Процентный 5 2 8 2 2 3" xfId="36227"/>
    <cellStyle name="Процентный 5 2 8 2 2 3 2" xfId="36228"/>
    <cellStyle name="Процентный 5 2 8 2 2 3 2 2" xfId="36229"/>
    <cellStyle name="Процентный 5 2 8 2 2 3 3" xfId="36230"/>
    <cellStyle name="Процентный 5 2 8 2 2 3 3 2" xfId="36231"/>
    <cellStyle name="Процентный 5 2 8 2 2 3 4" xfId="36232"/>
    <cellStyle name="Процентный 5 2 8 2 2 3 4 2" xfId="36233"/>
    <cellStyle name="Процентный 5 2 8 2 2 3 5" xfId="36234"/>
    <cellStyle name="Процентный 5 2 8 2 2 4" xfId="36235"/>
    <cellStyle name="Процентный 5 2 8 2 2 4 2" xfId="36236"/>
    <cellStyle name="Процентный 5 2 8 2 2 5" xfId="36237"/>
    <cellStyle name="Процентный 5 2 8 2 2 5 2" xfId="36238"/>
    <cellStyle name="Процентный 5 2 8 2 2 6" xfId="36239"/>
    <cellStyle name="Процентный 5 2 8 2 2 6 2" xfId="36240"/>
    <cellStyle name="Процентный 5 2 8 2 2 7" xfId="36241"/>
    <cellStyle name="Процентный 5 2 8 2 2 7 2" xfId="36242"/>
    <cellStyle name="Процентный 5 2 8 2 2 8" xfId="36243"/>
    <cellStyle name="Процентный 5 2 8 2 2 8 2" xfId="36244"/>
    <cellStyle name="Процентный 5 2 8 2 2 9" xfId="36245"/>
    <cellStyle name="Процентный 5 2 8 2 2 9 2" xfId="36246"/>
    <cellStyle name="Процентный 5 2 8 2 3" xfId="36247"/>
    <cellStyle name="Процентный 5 2 8 2 3 2" xfId="36248"/>
    <cellStyle name="Процентный 5 2 8 2 3 2 2" xfId="36249"/>
    <cellStyle name="Процентный 5 2 8 2 3 3" xfId="36250"/>
    <cellStyle name="Процентный 5 2 8 2 3 3 2" xfId="36251"/>
    <cellStyle name="Процентный 5 2 8 2 3 4" xfId="36252"/>
    <cellStyle name="Процентный 5 2 8 2 3 4 2" xfId="36253"/>
    <cellStyle name="Процентный 5 2 8 2 3 5" xfId="36254"/>
    <cellStyle name="Процентный 5 2 8 2 3 5 2" xfId="36255"/>
    <cellStyle name="Процентный 5 2 8 2 3 6" xfId="36256"/>
    <cellStyle name="Процентный 5 2 8 2 4" xfId="36257"/>
    <cellStyle name="Процентный 5 2 8 2 4 2" xfId="36258"/>
    <cellStyle name="Процентный 5 2 8 2 4 2 2" xfId="36259"/>
    <cellStyle name="Процентный 5 2 8 2 4 3" xfId="36260"/>
    <cellStyle name="Процентный 5 2 8 2 4 3 2" xfId="36261"/>
    <cellStyle name="Процентный 5 2 8 2 4 4" xfId="36262"/>
    <cellStyle name="Процентный 5 2 8 2 4 4 2" xfId="36263"/>
    <cellStyle name="Процентный 5 2 8 2 4 5" xfId="36264"/>
    <cellStyle name="Процентный 5 2 8 2 5" xfId="36265"/>
    <cellStyle name="Процентный 5 2 8 2 5 2" xfId="36266"/>
    <cellStyle name="Процентный 5 2 8 2 6" xfId="36267"/>
    <cellStyle name="Процентный 5 2 8 2 6 2" xfId="36268"/>
    <cellStyle name="Процентный 5 2 8 2 7" xfId="36269"/>
    <cellStyle name="Процентный 5 2 8 2 7 2" xfId="36270"/>
    <cellStyle name="Процентный 5 2 8 2 8" xfId="36271"/>
    <cellStyle name="Процентный 5 2 8 2 8 2" xfId="36272"/>
    <cellStyle name="Процентный 5 2 8 2 9" xfId="36273"/>
    <cellStyle name="Процентный 5 2 8 2 9 2" xfId="36274"/>
    <cellStyle name="Процентный 5 2 8 3" xfId="36275"/>
    <cellStyle name="Процентный 5 2 8 3 10" xfId="36276"/>
    <cellStyle name="Процентный 5 2 8 3 2" xfId="36277"/>
    <cellStyle name="Процентный 5 2 8 3 2 2" xfId="36278"/>
    <cellStyle name="Процентный 5 2 8 3 2 2 2" xfId="36279"/>
    <cellStyle name="Процентный 5 2 8 3 2 3" xfId="36280"/>
    <cellStyle name="Процентный 5 2 8 3 2 3 2" xfId="36281"/>
    <cellStyle name="Процентный 5 2 8 3 2 4" xfId="36282"/>
    <cellStyle name="Процентный 5 2 8 3 2 4 2" xfId="36283"/>
    <cellStyle name="Процентный 5 2 8 3 2 5" xfId="36284"/>
    <cellStyle name="Процентный 5 2 8 3 2 5 2" xfId="36285"/>
    <cellStyle name="Процентный 5 2 8 3 2 6" xfId="36286"/>
    <cellStyle name="Процентный 5 2 8 3 3" xfId="36287"/>
    <cellStyle name="Процентный 5 2 8 3 3 2" xfId="36288"/>
    <cellStyle name="Процентный 5 2 8 3 3 2 2" xfId="36289"/>
    <cellStyle name="Процентный 5 2 8 3 3 3" xfId="36290"/>
    <cellStyle name="Процентный 5 2 8 3 3 3 2" xfId="36291"/>
    <cellStyle name="Процентный 5 2 8 3 3 4" xfId="36292"/>
    <cellStyle name="Процентный 5 2 8 3 3 4 2" xfId="36293"/>
    <cellStyle name="Процентный 5 2 8 3 3 5" xfId="36294"/>
    <cellStyle name="Процентный 5 2 8 3 4" xfId="36295"/>
    <cellStyle name="Процентный 5 2 8 3 4 2" xfId="36296"/>
    <cellStyle name="Процентный 5 2 8 3 5" xfId="36297"/>
    <cellStyle name="Процентный 5 2 8 3 5 2" xfId="36298"/>
    <cellStyle name="Процентный 5 2 8 3 6" xfId="36299"/>
    <cellStyle name="Процентный 5 2 8 3 6 2" xfId="36300"/>
    <cellStyle name="Процентный 5 2 8 3 7" xfId="36301"/>
    <cellStyle name="Процентный 5 2 8 3 7 2" xfId="36302"/>
    <cellStyle name="Процентный 5 2 8 3 8" xfId="36303"/>
    <cellStyle name="Процентный 5 2 8 3 8 2" xfId="36304"/>
    <cellStyle name="Процентный 5 2 8 3 9" xfId="36305"/>
    <cellStyle name="Процентный 5 2 8 3 9 2" xfId="36306"/>
    <cellStyle name="Процентный 5 2 8 4" xfId="36307"/>
    <cellStyle name="Процентный 5 2 8 4 2" xfId="36308"/>
    <cellStyle name="Процентный 5 2 8 4 2 2" xfId="36309"/>
    <cellStyle name="Процентный 5 2 8 4 3" xfId="36310"/>
    <cellStyle name="Процентный 5 2 8 4 3 2" xfId="36311"/>
    <cellStyle name="Процентный 5 2 8 4 4" xfId="36312"/>
    <cellStyle name="Процентный 5 2 8 4 4 2" xfId="36313"/>
    <cellStyle name="Процентный 5 2 8 4 5" xfId="36314"/>
    <cellStyle name="Процентный 5 2 8 4 5 2" xfId="36315"/>
    <cellStyle name="Процентный 5 2 8 4 6" xfId="36316"/>
    <cellStyle name="Процентный 5 2 8 5" xfId="36317"/>
    <cellStyle name="Процентный 5 2 8 5 2" xfId="36318"/>
    <cellStyle name="Процентный 5 2 8 5 2 2" xfId="36319"/>
    <cellStyle name="Процентный 5 2 8 5 3" xfId="36320"/>
    <cellStyle name="Процентный 5 2 8 5 3 2" xfId="36321"/>
    <cellStyle name="Процентный 5 2 8 5 4" xfId="36322"/>
    <cellStyle name="Процентный 5 2 8 5 4 2" xfId="36323"/>
    <cellStyle name="Процентный 5 2 8 5 5" xfId="36324"/>
    <cellStyle name="Процентный 5 2 8 6" xfId="36325"/>
    <cellStyle name="Процентный 5 2 8 6 2" xfId="36326"/>
    <cellStyle name="Процентный 5 2 8 7" xfId="36327"/>
    <cellStyle name="Процентный 5 2 8 7 2" xfId="36328"/>
    <cellStyle name="Процентный 5 2 8 8" xfId="36329"/>
    <cellStyle name="Процентный 5 2 8 8 2" xfId="36330"/>
    <cellStyle name="Процентный 5 2 8 9" xfId="36331"/>
    <cellStyle name="Процентный 5 2 8 9 2" xfId="36332"/>
    <cellStyle name="Процентный 5 2 9" xfId="36333"/>
    <cellStyle name="Процентный 5 2 9 10" xfId="36334"/>
    <cellStyle name="Процентный 5 2 9 10 2" xfId="36335"/>
    <cellStyle name="Процентный 5 2 9 11" xfId="36336"/>
    <cellStyle name="Процентный 5 2 9 11 2" xfId="36337"/>
    <cellStyle name="Процентный 5 2 9 12" xfId="36338"/>
    <cellStyle name="Процентный 5 2 9 2" xfId="36339"/>
    <cellStyle name="Процентный 5 2 9 2 10" xfId="36340"/>
    <cellStyle name="Процентный 5 2 9 2 10 2" xfId="36341"/>
    <cellStyle name="Процентный 5 2 9 2 11" xfId="36342"/>
    <cellStyle name="Процентный 5 2 9 2 2" xfId="36343"/>
    <cellStyle name="Процентный 5 2 9 2 2 10" xfId="36344"/>
    <cellStyle name="Процентный 5 2 9 2 2 2" xfId="36345"/>
    <cellStyle name="Процентный 5 2 9 2 2 2 2" xfId="36346"/>
    <cellStyle name="Процентный 5 2 9 2 2 2 2 2" xfId="36347"/>
    <cellStyle name="Процентный 5 2 9 2 2 2 3" xfId="36348"/>
    <cellStyle name="Процентный 5 2 9 2 2 2 3 2" xfId="36349"/>
    <cellStyle name="Процентный 5 2 9 2 2 2 4" xfId="36350"/>
    <cellStyle name="Процентный 5 2 9 2 2 2 4 2" xfId="36351"/>
    <cellStyle name="Процентный 5 2 9 2 2 2 5" xfId="36352"/>
    <cellStyle name="Процентный 5 2 9 2 2 2 5 2" xfId="36353"/>
    <cellStyle name="Процентный 5 2 9 2 2 2 6" xfId="36354"/>
    <cellStyle name="Процентный 5 2 9 2 2 3" xfId="36355"/>
    <cellStyle name="Процентный 5 2 9 2 2 3 2" xfId="36356"/>
    <cellStyle name="Процентный 5 2 9 2 2 3 2 2" xfId="36357"/>
    <cellStyle name="Процентный 5 2 9 2 2 3 3" xfId="36358"/>
    <cellStyle name="Процентный 5 2 9 2 2 3 3 2" xfId="36359"/>
    <cellStyle name="Процентный 5 2 9 2 2 3 4" xfId="36360"/>
    <cellStyle name="Процентный 5 2 9 2 2 3 4 2" xfId="36361"/>
    <cellStyle name="Процентный 5 2 9 2 2 3 5" xfId="36362"/>
    <cellStyle name="Процентный 5 2 9 2 2 4" xfId="36363"/>
    <cellStyle name="Процентный 5 2 9 2 2 4 2" xfId="36364"/>
    <cellStyle name="Процентный 5 2 9 2 2 5" xfId="36365"/>
    <cellStyle name="Процентный 5 2 9 2 2 5 2" xfId="36366"/>
    <cellStyle name="Процентный 5 2 9 2 2 6" xfId="36367"/>
    <cellStyle name="Процентный 5 2 9 2 2 6 2" xfId="36368"/>
    <cellStyle name="Процентный 5 2 9 2 2 7" xfId="36369"/>
    <cellStyle name="Процентный 5 2 9 2 2 7 2" xfId="36370"/>
    <cellStyle name="Процентный 5 2 9 2 2 8" xfId="36371"/>
    <cellStyle name="Процентный 5 2 9 2 2 8 2" xfId="36372"/>
    <cellStyle name="Процентный 5 2 9 2 2 9" xfId="36373"/>
    <cellStyle name="Процентный 5 2 9 2 2 9 2" xfId="36374"/>
    <cellStyle name="Процентный 5 2 9 2 3" xfId="36375"/>
    <cellStyle name="Процентный 5 2 9 2 3 2" xfId="36376"/>
    <cellStyle name="Процентный 5 2 9 2 3 2 2" xfId="36377"/>
    <cellStyle name="Процентный 5 2 9 2 3 3" xfId="36378"/>
    <cellStyle name="Процентный 5 2 9 2 3 3 2" xfId="36379"/>
    <cellStyle name="Процентный 5 2 9 2 3 4" xfId="36380"/>
    <cellStyle name="Процентный 5 2 9 2 3 4 2" xfId="36381"/>
    <cellStyle name="Процентный 5 2 9 2 3 5" xfId="36382"/>
    <cellStyle name="Процентный 5 2 9 2 3 5 2" xfId="36383"/>
    <cellStyle name="Процентный 5 2 9 2 3 6" xfId="36384"/>
    <cellStyle name="Процентный 5 2 9 2 4" xfId="36385"/>
    <cellStyle name="Процентный 5 2 9 2 4 2" xfId="36386"/>
    <cellStyle name="Процентный 5 2 9 2 4 2 2" xfId="36387"/>
    <cellStyle name="Процентный 5 2 9 2 4 3" xfId="36388"/>
    <cellStyle name="Процентный 5 2 9 2 4 3 2" xfId="36389"/>
    <cellStyle name="Процентный 5 2 9 2 4 4" xfId="36390"/>
    <cellStyle name="Процентный 5 2 9 2 4 4 2" xfId="36391"/>
    <cellStyle name="Процентный 5 2 9 2 4 5" xfId="36392"/>
    <cellStyle name="Процентный 5 2 9 2 5" xfId="36393"/>
    <cellStyle name="Процентный 5 2 9 2 5 2" xfId="36394"/>
    <cellStyle name="Процентный 5 2 9 2 6" xfId="36395"/>
    <cellStyle name="Процентный 5 2 9 2 6 2" xfId="36396"/>
    <cellStyle name="Процентный 5 2 9 2 7" xfId="36397"/>
    <cellStyle name="Процентный 5 2 9 2 7 2" xfId="36398"/>
    <cellStyle name="Процентный 5 2 9 2 8" xfId="36399"/>
    <cellStyle name="Процентный 5 2 9 2 8 2" xfId="36400"/>
    <cellStyle name="Процентный 5 2 9 2 9" xfId="36401"/>
    <cellStyle name="Процентный 5 2 9 2 9 2" xfId="36402"/>
    <cellStyle name="Процентный 5 2 9 3" xfId="36403"/>
    <cellStyle name="Процентный 5 2 9 3 10" xfId="36404"/>
    <cellStyle name="Процентный 5 2 9 3 2" xfId="36405"/>
    <cellStyle name="Процентный 5 2 9 3 2 2" xfId="36406"/>
    <cellStyle name="Процентный 5 2 9 3 2 2 2" xfId="36407"/>
    <cellStyle name="Процентный 5 2 9 3 2 3" xfId="36408"/>
    <cellStyle name="Процентный 5 2 9 3 2 3 2" xfId="36409"/>
    <cellStyle name="Процентный 5 2 9 3 2 4" xfId="36410"/>
    <cellStyle name="Процентный 5 2 9 3 2 4 2" xfId="36411"/>
    <cellStyle name="Процентный 5 2 9 3 2 5" xfId="36412"/>
    <cellStyle name="Процентный 5 2 9 3 2 5 2" xfId="36413"/>
    <cellStyle name="Процентный 5 2 9 3 2 6" xfId="36414"/>
    <cellStyle name="Процентный 5 2 9 3 3" xfId="36415"/>
    <cellStyle name="Процентный 5 2 9 3 3 2" xfId="36416"/>
    <cellStyle name="Процентный 5 2 9 3 3 2 2" xfId="36417"/>
    <cellStyle name="Процентный 5 2 9 3 3 3" xfId="36418"/>
    <cellStyle name="Процентный 5 2 9 3 3 3 2" xfId="36419"/>
    <cellStyle name="Процентный 5 2 9 3 3 4" xfId="36420"/>
    <cellStyle name="Процентный 5 2 9 3 3 4 2" xfId="36421"/>
    <cellStyle name="Процентный 5 2 9 3 3 5" xfId="36422"/>
    <cellStyle name="Процентный 5 2 9 3 4" xfId="36423"/>
    <cellStyle name="Процентный 5 2 9 3 4 2" xfId="36424"/>
    <cellStyle name="Процентный 5 2 9 3 5" xfId="36425"/>
    <cellStyle name="Процентный 5 2 9 3 5 2" xfId="36426"/>
    <cellStyle name="Процентный 5 2 9 3 6" xfId="36427"/>
    <cellStyle name="Процентный 5 2 9 3 6 2" xfId="36428"/>
    <cellStyle name="Процентный 5 2 9 3 7" xfId="36429"/>
    <cellStyle name="Процентный 5 2 9 3 7 2" xfId="36430"/>
    <cellStyle name="Процентный 5 2 9 3 8" xfId="36431"/>
    <cellStyle name="Процентный 5 2 9 3 8 2" xfId="36432"/>
    <cellStyle name="Процентный 5 2 9 3 9" xfId="36433"/>
    <cellStyle name="Процентный 5 2 9 3 9 2" xfId="36434"/>
    <cellStyle name="Процентный 5 2 9 4" xfId="36435"/>
    <cellStyle name="Процентный 5 2 9 4 2" xfId="36436"/>
    <cellStyle name="Процентный 5 2 9 4 2 2" xfId="36437"/>
    <cellStyle name="Процентный 5 2 9 4 3" xfId="36438"/>
    <cellStyle name="Процентный 5 2 9 4 3 2" xfId="36439"/>
    <cellStyle name="Процентный 5 2 9 4 4" xfId="36440"/>
    <cellStyle name="Процентный 5 2 9 4 4 2" xfId="36441"/>
    <cellStyle name="Процентный 5 2 9 4 5" xfId="36442"/>
    <cellStyle name="Процентный 5 2 9 4 5 2" xfId="36443"/>
    <cellStyle name="Процентный 5 2 9 4 6" xfId="36444"/>
    <cellStyle name="Процентный 5 2 9 5" xfId="36445"/>
    <cellStyle name="Процентный 5 2 9 5 2" xfId="36446"/>
    <cellStyle name="Процентный 5 2 9 5 2 2" xfId="36447"/>
    <cellStyle name="Процентный 5 2 9 5 3" xfId="36448"/>
    <cellStyle name="Процентный 5 2 9 5 3 2" xfId="36449"/>
    <cellStyle name="Процентный 5 2 9 5 4" xfId="36450"/>
    <cellStyle name="Процентный 5 2 9 5 4 2" xfId="36451"/>
    <cellStyle name="Процентный 5 2 9 5 5" xfId="36452"/>
    <cellStyle name="Процентный 5 2 9 6" xfId="36453"/>
    <cellStyle name="Процентный 5 2 9 6 2" xfId="36454"/>
    <cellStyle name="Процентный 5 2 9 7" xfId="36455"/>
    <cellStyle name="Процентный 5 2 9 7 2" xfId="36456"/>
    <cellStyle name="Процентный 5 2 9 8" xfId="36457"/>
    <cellStyle name="Процентный 5 2 9 8 2" xfId="36458"/>
    <cellStyle name="Процентный 5 2 9 9" xfId="36459"/>
    <cellStyle name="Процентный 5 2 9 9 2" xfId="36460"/>
    <cellStyle name="Процентный 5 20" xfId="36461"/>
    <cellStyle name="Процентный 5 20 2" xfId="36462"/>
    <cellStyle name="Процентный 5 20 2 2" xfId="36463"/>
    <cellStyle name="Процентный 5 20 3" xfId="36464"/>
    <cellStyle name="Процентный 5 20 3 2" xfId="36465"/>
    <cellStyle name="Процентный 5 20 4" xfId="36466"/>
    <cellStyle name="Процентный 5 20 4 2" xfId="36467"/>
    <cellStyle name="Процентный 5 20 5" xfId="36468"/>
    <cellStyle name="Процентный 5 21" xfId="36469"/>
    <cellStyle name="Процентный 5 21 2" xfId="36470"/>
    <cellStyle name="Процентный 5 22" xfId="36471"/>
    <cellStyle name="Процентный 5 22 2" xfId="36472"/>
    <cellStyle name="Процентный 5 23" xfId="36473"/>
    <cellStyle name="Процентный 5 23 2" xfId="36474"/>
    <cellStyle name="Процентный 5 24" xfId="36475"/>
    <cellStyle name="Процентный 5 24 2" xfId="36476"/>
    <cellStyle name="Процентный 5 25" xfId="36477"/>
    <cellStyle name="Процентный 5 25 2" xfId="36478"/>
    <cellStyle name="Процентный 5 26" xfId="36479"/>
    <cellStyle name="Процентный 5 26 2" xfId="36480"/>
    <cellStyle name="Процентный 5 27" xfId="36481"/>
    <cellStyle name="Процентный 5 3" xfId="36482"/>
    <cellStyle name="Процентный 5 3 10" xfId="36483"/>
    <cellStyle name="Процентный 5 3 10 10" xfId="36484"/>
    <cellStyle name="Процентный 5 3 10 10 2" xfId="36485"/>
    <cellStyle name="Процентный 5 3 10 11" xfId="36486"/>
    <cellStyle name="Процентный 5 3 10 11 2" xfId="36487"/>
    <cellStyle name="Процентный 5 3 10 12" xfId="36488"/>
    <cellStyle name="Процентный 5 3 10 2" xfId="36489"/>
    <cellStyle name="Процентный 5 3 10 2 10" xfId="36490"/>
    <cellStyle name="Процентный 5 3 10 2 10 2" xfId="36491"/>
    <cellStyle name="Процентный 5 3 10 2 11" xfId="36492"/>
    <cellStyle name="Процентный 5 3 10 2 2" xfId="36493"/>
    <cellStyle name="Процентный 5 3 10 2 2 10" xfId="36494"/>
    <cellStyle name="Процентный 5 3 10 2 2 2" xfId="36495"/>
    <cellStyle name="Процентный 5 3 10 2 2 2 2" xfId="36496"/>
    <cellStyle name="Процентный 5 3 10 2 2 2 2 2" xfId="36497"/>
    <cellStyle name="Процентный 5 3 10 2 2 2 3" xfId="36498"/>
    <cellStyle name="Процентный 5 3 10 2 2 2 3 2" xfId="36499"/>
    <cellStyle name="Процентный 5 3 10 2 2 2 4" xfId="36500"/>
    <cellStyle name="Процентный 5 3 10 2 2 2 4 2" xfId="36501"/>
    <cellStyle name="Процентный 5 3 10 2 2 2 5" xfId="36502"/>
    <cellStyle name="Процентный 5 3 10 2 2 2 5 2" xfId="36503"/>
    <cellStyle name="Процентный 5 3 10 2 2 2 6" xfId="36504"/>
    <cellStyle name="Процентный 5 3 10 2 2 3" xfId="36505"/>
    <cellStyle name="Процентный 5 3 10 2 2 3 2" xfId="36506"/>
    <cellStyle name="Процентный 5 3 10 2 2 3 2 2" xfId="36507"/>
    <cellStyle name="Процентный 5 3 10 2 2 3 3" xfId="36508"/>
    <cellStyle name="Процентный 5 3 10 2 2 3 3 2" xfId="36509"/>
    <cellStyle name="Процентный 5 3 10 2 2 3 4" xfId="36510"/>
    <cellStyle name="Процентный 5 3 10 2 2 3 4 2" xfId="36511"/>
    <cellStyle name="Процентный 5 3 10 2 2 3 5" xfId="36512"/>
    <cellStyle name="Процентный 5 3 10 2 2 4" xfId="36513"/>
    <cellStyle name="Процентный 5 3 10 2 2 4 2" xfId="36514"/>
    <cellStyle name="Процентный 5 3 10 2 2 5" xfId="36515"/>
    <cellStyle name="Процентный 5 3 10 2 2 5 2" xfId="36516"/>
    <cellStyle name="Процентный 5 3 10 2 2 6" xfId="36517"/>
    <cellStyle name="Процентный 5 3 10 2 2 6 2" xfId="36518"/>
    <cellStyle name="Процентный 5 3 10 2 2 7" xfId="36519"/>
    <cellStyle name="Процентный 5 3 10 2 2 7 2" xfId="36520"/>
    <cellStyle name="Процентный 5 3 10 2 2 8" xfId="36521"/>
    <cellStyle name="Процентный 5 3 10 2 2 8 2" xfId="36522"/>
    <cellStyle name="Процентный 5 3 10 2 2 9" xfId="36523"/>
    <cellStyle name="Процентный 5 3 10 2 2 9 2" xfId="36524"/>
    <cellStyle name="Процентный 5 3 10 2 3" xfId="36525"/>
    <cellStyle name="Процентный 5 3 10 2 3 2" xfId="36526"/>
    <cellStyle name="Процентный 5 3 10 2 3 2 2" xfId="36527"/>
    <cellStyle name="Процентный 5 3 10 2 3 3" xfId="36528"/>
    <cellStyle name="Процентный 5 3 10 2 3 3 2" xfId="36529"/>
    <cellStyle name="Процентный 5 3 10 2 3 4" xfId="36530"/>
    <cellStyle name="Процентный 5 3 10 2 3 4 2" xfId="36531"/>
    <cellStyle name="Процентный 5 3 10 2 3 5" xfId="36532"/>
    <cellStyle name="Процентный 5 3 10 2 3 5 2" xfId="36533"/>
    <cellStyle name="Процентный 5 3 10 2 3 6" xfId="36534"/>
    <cellStyle name="Процентный 5 3 10 2 4" xfId="36535"/>
    <cellStyle name="Процентный 5 3 10 2 4 2" xfId="36536"/>
    <cellStyle name="Процентный 5 3 10 2 4 2 2" xfId="36537"/>
    <cellStyle name="Процентный 5 3 10 2 4 3" xfId="36538"/>
    <cellStyle name="Процентный 5 3 10 2 4 3 2" xfId="36539"/>
    <cellStyle name="Процентный 5 3 10 2 4 4" xfId="36540"/>
    <cellStyle name="Процентный 5 3 10 2 4 4 2" xfId="36541"/>
    <cellStyle name="Процентный 5 3 10 2 4 5" xfId="36542"/>
    <cellStyle name="Процентный 5 3 10 2 5" xfId="36543"/>
    <cellStyle name="Процентный 5 3 10 2 5 2" xfId="36544"/>
    <cellStyle name="Процентный 5 3 10 2 6" xfId="36545"/>
    <cellStyle name="Процентный 5 3 10 2 6 2" xfId="36546"/>
    <cellStyle name="Процентный 5 3 10 2 7" xfId="36547"/>
    <cellStyle name="Процентный 5 3 10 2 7 2" xfId="36548"/>
    <cellStyle name="Процентный 5 3 10 2 8" xfId="36549"/>
    <cellStyle name="Процентный 5 3 10 2 8 2" xfId="36550"/>
    <cellStyle name="Процентный 5 3 10 2 9" xfId="36551"/>
    <cellStyle name="Процентный 5 3 10 2 9 2" xfId="36552"/>
    <cellStyle name="Процентный 5 3 10 3" xfId="36553"/>
    <cellStyle name="Процентный 5 3 10 3 10" xfId="36554"/>
    <cellStyle name="Процентный 5 3 10 3 2" xfId="36555"/>
    <cellStyle name="Процентный 5 3 10 3 2 2" xfId="36556"/>
    <cellStyle name="Процентный 5 3 10 3 2 2 2" xfId="36557"/>
    <cellStyle name="Процентный 5 3 10 3 2 3" xfId="36558"/>
    <cellStyle name="Процентный 5 3 10 3 2 3 2" xfId="36559"/>
    <cellStyle name="Процентный 5 3 10 3 2 4" xfId="36560"/>
    <cellStyle name="Процентный 5 3 10 3 2 4 2" xfId="36561"/>
    <cellStyle name="Процентный 5 3 10 3 2 5" xfId="36562"/>
    <cellStyle name="Процентный 5 3 10 3 2 5 2" xfId="36563"/>
    <cellStyle name="Процентный 5 3 10 3 2 6" xfId="36564"/>
    <cellStyle name="Процентный 5 3 10 3 3" xfId="36565"/>
    <cellStyle name="Процентный 5 3 10 3 3 2" xfId="36566"/>
    <cellStyle name="Процентный 5 3 10 3 3 2 2" xfId="36567"/>
    <cellStyle name="Процентный 5 3 10 3 3 3" xfId="36568"/>
    <cellStyle name="Процентный 5 3 10 3 3 3 2" xfId="36569"/>
    <cellStyle name="Процентный 5 3 10 3 3 4" xfId="36570"/>
    <cellStyle name="Процентный 5 3 10 3 3 4 2" xfId="36571"/>
    <cellStyle name="Процентный 5 3 10 3 3 5" xfId="36572"/>
    <cellStyle name="Процентный 5 3 10 3 4" xfId="36573"/>
    <cellStyle name="Процентный 5 3 10 3 4 2" xfId="36574"/>
    <cellStyle name="Процентный 5 3 10 3 5" xfId="36575"/>
    <cellStyle name="Процентный 5 3 10 3 5 2" xfId="36576"/>
    <cellStyle name="Процентный 5 3 10 3 6" xfId="36577"/>
    <cellStyle name="Процентный 5 3 10 3 6 2" xfId="36578"/>
    <cellStyle name="Процентный 5 3 10 3 7" xfId="36579"/>
    <cellStyle name="Процентный 5 3 10 3 7 2" xfId="36580"/>
    <cellStyle name="Процентный 5 3 10 3 8" xfId="36581"/>
    <cellStyle name="Процентный 5 3 10 3 8 2" xfId="36582"/>
    <cellStyle name="Процентный 5 3 10 3 9" xfId="36583"/>
    <cellStyle name="Процентный 5 3 10 3 9 2" xfId="36584"/>
    <cellStyle name="Процентный 5 3 10 4" xfId="36585"/>
    <cellStyle name="Процентный 5 3 10 4 2" xfId="36586"/>
    <cellStyle name="Процентный 5 3 10 4 2 2" xfId="36587"/>
    <cellStyle name="Процентный 5 3 10 4 3" xfId="36588"/>
    <cellStyle name="Процентный 5 3 10 4 3 2" xfId="36589"/>
    <cellStyle name="Процентный 5 3 10 4 4" xfId="36590"/>
    <cellStyle name="Процентный 5 3 10 4 4 2" xfId="36591"/>
    <cellStyle name="Процентный 5 3 10 4 5" xfId="36592"/>
    <cellStyle name="Процентный 5 3 10 4 5 2" xfId="36593"/>
    <cellStyle name="Процентный 5 3 10 4 6" xfId="36594"/>
    <cellStyle name="Процентный 5 3 10 5" xfId="36595"/>
    <cellStyle name="Процентный 5 3 10 5 2" xfId="36596"/>
    <cellStyle name="Процентный 5 3 10 5 2 2" xfId="36597"/>
    <cellStyle name="Процентный 5 3 10 5 3" xfId="36598"/>
    <cellStyle name="Процентный 5 3 10 5 3 2" xfId="36599"/>
    <cellStyle name="Процентный 5 3 10 5 4" xfId="36600"/>
    <cellStyle name="Процентный 5 3 10 5 4 2" xfId="36601"/>
    <cellStyle name="Процентный 5 3 10 5 5" xfId="36602"/>
    <cellStyle name="Процентный 5 3 10 6" xfId="36603"/>
    <cellStyle name="Процентный 5 3 10 6 2" xfId="36604"/>
    <cellStyle name="Процентный 5 3 10 7" xfId="36605"/>
    <cellStyle name="Процентный 5 3 10 7 2" xfId="36606"/>
    <cellStyle name="Процентный 5 3 10 8" xfId="36607"/>
    <cellStyle name="Процентный 5 3 10 8 2" xfId="36608"/>
    <cellStyle name="Процентный 5 3 10 9" xfId="36609"/>
    <cellStyle name="Процентный 5 3 10 9 2" xfId="36610"/>
    <cellStyle name="Процентный 5 3 11" xfId="36611"/>
    <cellStyle name="Процентный 5 3 11 10" xfId="36612"/>
    <cellStyle name="Процентный 5 3 11 10 2" xfId="36613"/>
    <cellStyle name="Процентный 5 3 11 11" xfId="36614"/>
    <cellStyle name="Процентный 5 3 11 11 2" xfId="36615"/>
    <cellStyle name="Процентный 5 3 11 12" xfId="36616"/>
    <cellStyle name="Процентный 5 3 11 2" xfId="36617"/>
    <cellStyle name="Процентный 5 3 11 2 10" xfId="36618"/>
    <cellStyle name="Процентный 5 3 11 2 10 2" xfId="36619"/>
    <cellStyle name="Процентный 5 3 11 2 11" xfId="36620"/>
    <cellStyle name="Процентный 5 3 11 2 2" xfId="36621"/>
    <cellStyle name="Процентный 5 3 11 2 2 10" xfId="36622"/>
    <cellStyle name="Процентный 5 3 11 2 2 2" xfId="36623"/>
    <cellStyle name="Процентный 5 3 11 2 2 2 2" xfId="36624"/>
    <cellStyle name="Процентный 5 3 11 2 2 2 2 2" xfId="36625"/>
    <cellStyle name="Процентный 5 3 11 2 2 2 3" xfId="36626"/>
    <cellStyle name="Процентный 5 3 11 2 2 2 3 2" xfId="36627"/>
    <cellStyle name="Процентный 5 3 11 2 2 2 4" xfId="36628"/>
    <cellStyle name="Процентный 5 3 11 2 2 2 4 2" xfId="36629"/>
    <cellStyle name="Процентный 5 3 11 2 2 2 5" xfId="36630"/>
    <cellStyle name="Процентный 5 3 11 2 2 2 5 2" xfId="36631"/>
    <cellStyle name="Процентный 5 3 11 2 2 2 6" xfId="36632"/>
    <cellStyle name="Процентный 5 3 11 2 2 3" xfId="36633"/>
    <cellStyle name="Процентный 5 3 11 2 2 3 2" xfId="36634"/>
    <cellStyle name="Процентный 5 3 11 2 2 3 2 2" xfId="36635"/>
    <cellStyle name="Процентный 5 3 11 2 2 3 3" xfId="36636"/>
    <cellStyle name="Процентный 5 3 11 2 2 3 3 2" xfId="36637"/>
    <cellStyle name="Процентный 5 3 11 2 2 3 4" xfId="36638"/>
    <cellStyle name="Процентный 5 3 11 2 2 3 4 2" xfId="36639"/>
    <cellStyle name="Процентный 5 3 11 2 2 3 5" xfId="36640"/>
    <cellStyle name="Процентный 5 3 11 2 2 4" xfId="36641"/>
    <cellStyle name="Процентный 5 3 11 2 2 4 2" xfId="36642"/>
    <cellStyle name="Процентный 5 3 11 2 2 5" xfId="36643"/>
    <cellStyle name="Процентный 5 3 11 2 2 5 2" xfId="36644"/>
    <cellStyle name="Процентный 5 3 11 2 2 6" xfId="36645"/>
    <cellStyle name="Процентный 5 3 11 2 2 6 2" xfId="36646"/>
    <cellStyle name="Процентный 5 3 11 2 2 7" xfId="36647"/>
    <cellStyle name="Процентный 5 3 11 2 2 7 2" xfId="36648"/>
    <cellStyle name="Процентный 5 3 11 2 2 8" xfId="36649"/>
    <cellStyle name="Процентный 5 3 11 2 2 8 2" xfId="36650"/>
    <cellStyle name="Процентный 5 3 11 2 2 9" xfId="36651"/>
    <cellStyle name="Процентный 5 3 11 2 2 9 2" xfId="36652"/>
    <cellStyle name="Процентный 5 3 11 2 3" xfId="36653"/>
    <cellStyle name="Процентный 5 3 11 2 3 2" xfId="36654"/>
    <cellStyle name="Процентный 5 3 11 2 3 2 2" xfId="36655"/>
    <cellStyle name="Процентный 5 3 11 2 3 3" xfId="36656"/>
    <cellStyle name="Процентный 5 3 11 2 3 3 2" xfId="36657"/>
    <cellStyle name="Процентный 5 3 11 2 3 4" xfId="36658"/>
    <cellStyle name="Процентный 5 3 11 2 3 4 2" xfId="36659"/>
    <cellStyle name="Процентный 5 3 11 2 3 5" xfId="36660"/>
    <cellStyle name="Процентный 5 3 11 2 3 5 2" xfId="36661"/>
    <cellStyle name="Процентный 5 3 11 2 3 6" xfId="36662"/>
    <cellStyle name="Процентный 5 3 11 2 4" xfId="36663"/>
    <cellStyle name="Процентный 5 3 11 2 4 2" xfId="36664"/>
    <cellStyle name="Процентный 5 3 11 2 4 2 2" xfId="36665"/>
    <cellStyle name="Процентный 5 3 11 2 4 3" xfId="36666"/>
    <cellStyle name="Процентный 5 3 11 2 4 3 2" xfId="36667"/>
    <cellStyle name="Процентный 5 3 11 2 4 4" xfId="36668"/>
    <cellStyle name="Процентный 5 3 11 2 4 4 2" xfId="36669"/>
    <cellStyle name="Процентный 5 3 11 2 4 5" xfId="36670"/>
    <cellStyle name="Процентный 5 3 11 2 5" xfId="36671"/>
    <cellStyle name="Процентный 5 3 11 2 5 2" xfId="36672"/>
    <cellStyle name="Процентный 5 3 11 2 6" xfId="36673"/>
    <cellStyle name="Процентный 5 3 11 2 6 2" xfId="36674"/>
    <cellStyle name="Процентный 5 3 11 2 7" xfId="36675"/>
    <cellStyle name="Процентный 5 3 11 2 7 2" xfId="36676"/>
    <cellStyle name="Процентный 5 3 11 2 8" xfId="36677"/>
    <cellStyle name="Процентный 5 3 11 2 8 2" xfId="36678"/>
    <cellStyle name="Процентный 5 3 11 2 9" xfId="36679"/>
    <cellStyle name="Процентный 5 3 11 2 9 2" xfId="36680"/>
    <cellStyle name="Процентный 5 3 11 3" xfId="36681"/>
    <cellStyle name="Процентный 5 3 11 3 10" xfId="36682"/>
    <cellStyle name="Процентный 5 3 11 3 2" xfId="36683"/>
    <cellStyle name="Процентный 5 3 11 3 2 2" xfId="36684"/>
    <cellStyle name="Процентный 5 3 11 3 2 2 2" xfId="36685"/>
    <cellStyle name="Процентный 5 3 11 3 2 3" xfId="36686"/>
    <cellStyle name="Процентный 5 3 11 3 2 3 2" xfId="36687"/>
    <cellStyle name="Процентный 5 3 11 3 2 4" xfId="36688"/>
    <cellStyle name="Процентный 5 3 11 3 2 4 2" xfId="36689"/>
    <cellStyle name="Процентный 5 3 11 3 2 5" xfId="36690"/>
    <cellStyle name="Процентный 5 3 11 3 2 5 2" xfId="36691"/>
    <cellStyle name="Процентный 5 3 11 3 2 6" xfId="36692"/>
    <cellStyle name="Процентный 5 3 11 3 3" xfId="36693"/>
    <cellStyle name="Процентный 5 3 11 3 3 2" xfId="36694"/>
    <cellStyle name="Процентный 5 3 11 3 3 2 2" xfId="36695"/>
    <cellStyle name="Процентный 5 3 11 3 3 3" xfId="36696"/>
    <cellStyle name="Процентный 5 3 11 3 3 3 2" xfId="36697"/>
    <cellStyle name="Процентный 5 3 11 3 3 4" xfId="36698"/>
    <cellStyle name="Процентный 5 3 11 3 3 4 2" xfId="36699"/>
    <cellStyle name="Процентный 5 3 11 3 3 5" xfId="36700"/>
    <cellStyle name="Процентный 5 3 11 3 4" xfId="36701"/>
    <cellStyle name="Процентный 5 3 11 3 4 2" xfId="36702"/>
    <cellStyle name="Процентный 5 3 11 3 5" xfId="36703"/>
    <cellStyle name="Процентный 5 3 11 3 5 2" xfId="36704"/>
    <cellStyle name="Процентный 5 3 11 3 6" xfId="36705"/>
    <cellStyle name="Процентный 5 3 11 3 6 2" xfId="36706"/>
    <cellStyle name="Процентный 5 3 11 3 7" xfId="36707"/>
    <cellStyle name="Процентный 5 3 11 3 7 2" xfId="36708"/>
    <cellStyle name="Процентный 5 3 11 3 8" xfId="36709"/>
    <cellStyle name="Процентный 5 3 11 3 8 2" xfId="36710"/>
    <cellStyle name="Процентный 5 3 11 3 9" xfId="36711"/>
    <cellStyle name="Процентный 5 3 11 3 9 2" xfId="36712"/>
    <cellStyle name="Процентный 5 3 11 4" xfId="36713"/>
    <cellStyle name="Процентный 5 3 11 4 2" xfId="36714"/>
    <cellStyle name="Процентный 5 3 11 4 2 2" xfId="36715"/>
    <cellStyle name="Процентный 5 3 11 4 3" xfId="36716"/>
    <cellStyle name="Процентный 5 3 11 4 3 2" xfId="36717"/>
    <cellStyle name="Процентный 5 3 11 4 4" xfId="36718"/>
    <cellStyle name="Процентный 5 3 11 4 4 2" xfId="36719"/>
    <cellStyle name="Процентный 5 3 11 4 5" xfId="36720"/>
    <cellStyle name="Процентный 5 3 11 4 5 2" xfId="36721"/>
    <cellStyle name="Процентный 5 3 11 4 6" xfId="36722"/>
    <cellStyle name="Процентный 5 3 11 5" xfId="36723"/>
    <cellStyle name="Процентный 5 3 11 5 2" xfId="36724"/>
    <cellStyle name="Процентный 5 3 11 5 2 2" xfId="36725"/>
    <cellStyle name="Процентный 5 3 11 5 3" xfId="36726"/>
    <cellStyle name="Процентный 5 3 11 5 3 2" xfId="36727"/>
    <cellStyle name="Процентный 5 3 11 5 4" xfId="36728"/>
    <cellStyle name="Процентный 5 3 11 5 4 2" xfId="36729"/>
    <cellStyle name="Процентный 5 3 11 5 5" xfId="36730"/>
    <cellStyle name="Процентный 5 3 11 6" xfId="36731"/>
    <cellStyle name="Процентный 5 3 11 6 2" xfId="36732"/>
    <cellStyle name="Процентный 5 3 11 7" xfId="36733"/>
    <cellStyle name="Процентный 5 3 11 7 2" xfId="36734"/>
    <cellStyle name="Процентный 5 3 11 8" xfId="36735"/>
    <cellStyle name="Процентный 5 3 11 8 2" xfId="36736"/>
    <cellStyle name="Процентный 5 3 11 9" xfId="36737"/>
    <cellStyle name="Процентный 5 3 11 9 2" xfId="36738"/>
    <cellStyle name="Процентный 5 3 12" xfId="36739"/>
    <cellStyle name="Процентный 5 3 12 10" xfId="36740"/>
    <cellStyle name="Процентный 5 3 12 10 2" xfId="36741"/>
    <cellStyle name="Процентный 5 3 12 11" xfId="36742"/>
    <cellStyle name="Процентный 5 3 12 11 2" xfId="36743"/>
    <cellStyle name="Процентный 5 3 12 12" xfId="36744"/>
    <cellStyle name="Процентный 5 3 12 2" xfId="36745"/>
    <cellStyle name="Процентный 5 3 12 2 10" xfId="36746"/>
    <cellStyle name="Процентный 5 3 12 2 10 2" xfId="36747"/>
    <cellStyle name="Процентный 5 3 12 2 11" xfId="36748"/>
    <cellStyle name="Процентный 5 3 12 2 2" xfId="36749"/>
    <cellStyle name="Процентный 5 3 12 2 2 10" xfId="36750"/>
    <cellStyle name="Процентный 5 3 12 2 2 2" xfId="36751"/>
    <cellStyle name="Процентный 5 3 12 2 2 2 2" xfId="36752"/>
    <cellStyle name="Процентный 5 3 12 2 2 2 2 2" xfId="36753"/>
    <cellStyle name="Процентный 5 3 12 2 2 2 3" xfId="36754"/>
    <cellStyle name="Процентный 5 3 12 2 2 2 3 2" xfId="36755"/>
    <cellStyle name="Процентный 5 3 12 2 2 2 4" xfId="36756"/>
    <cellStyle name="Процентный 5 3 12 2 2 2 4 2" xfId="36757"/>
    <cellStyle name="Процентный 5 3 12 2 2 2 5" xfId="36758"/>
    <cellStyle name="Процентный 5 3 12 2 2 2 5 2" xfId="36759"/>
    <cellStyle name="Процентный 5 3 12 2 2 2 6" xfId="36760"/>
    <cellStyle name="Процентный 5 3 12 2 2 3" xfId="36761"/>
    <cellStyle name="Процентный 5 3 12 2 2 3 2" xfId="36762"/>
    <cellStyle name="Процентный 5 3 12 2 2 3 2 2" xfId="36763"/>
    <cellStyle name="Процентный 5 3 12 2 2 3 3" xfId="36764"/>
    <cellStyle name="Процентный 5 3 12 2 2 3 3 2" xfId="36765"/>
    <cellStyle name="Процентный 5 3 12 2 2 3 4" xfId="36766"/>
    <cellStyle name="Процентный 5 3 12 2 2 3 4 2" xfId="36767"/>
    <cellStyle name="Процентный 5 3 12 2 2 3 5" xfId="36768"/>
    <cellStyle name="Процентный 5 3 12 2 2 4" xfId="36769"/>
    <cellStyle name="Процентный 5 3 12 2 2 4 2" xfId="36770"/>
    <cellStyle name="Процентный 5 3 12 2 2 5" xfId="36771"/>
    <cellStyle name="Процентный 5 3 12 2 2 5 2" xfId="36772"/>
    <cellStyle name="Процентный 5 3 12 2 2 6" xfId="36773"/>
    <cellStyle name="Процентный 5 3 12 2 2 6 2" xfId="36774"/>
    <cellStyle name="Процентный 5 3 12 2 2 7" xfId="36775"/>
    <cellStyle name="Процентный 5 3 12 2 2 7 2" xfId="36776"/>
    <cellStyle name="Процентный 5 3 12 2 2 8" xfId="36777"/>
    <cellStyle name="Процентный 5 3 12 2 2 8 2" xfId="36778"/>
    <cellStyle name="Процентный 5 3 12 2 2 9" xfId="36779"/>
    <cellStyle name="Процентный 5 3 12 2 2 9 2" xfId="36780"/>
    <cellStyle name="Процентный 5 3 12 2 3" xfId="36781"/>
    <cellStyle name="Процентный 5 3 12 2 3 2" xfId="36782"/>
    <cellStyle name="Процентный 5 3 12 2 3 2 2" xfId="36783"/>
    <cellStyle name="Процентный 5 3 12 2 3 3" xfId="36784"/>
    <cellStyle name="Процентный 5 3 12 2 3 3 2" xfId="36785"/>
    <cellStyle name="Процентный 5 3 12 2 3 4" xfId="36786"/>
    <cellStyle name="Процентный 5 3 12 2 3 4 2" xfId="36787"/>
    <cellStyle name="Процентный 5 3 12 2 3 5" xfId="36788"/>
    <cellStyle name="Процентный 5 3 12 2 3 5 2" xfId="36789"/>
    <cellStyle name="Процентный 5 3 12 2 3 6" xfId="36790"/>
    <cellStyle name="Процентный 5 3 12 2 4" xfId="36791"/>
    <cellStyle name="Процентный 5 3 12 2 4 2" xfId="36792"/>
    <cellStyle name="Процентный 5 3 12 2 4 2 2" xfId="36793"/>
    <cellStyle name="Процентный 5 3 12 2 4 3" xfId="36794"/>
    <cellStyle name="Процентный 5 3 12 2 4 3 2" xfId="36795"/>
    <cellStyle name="Процентный 5 3 12 2 4 4" xfId="36796"/>
    <cellStyle name="Процентный 5 3 12 2 4 4 2" xfId="36797"/>
    <cellStyle name="Процентный 5 3 12 2 4 5" xfId="36798"/>
    <cellStyle name="Процентный 5 3 12 2 5" xfId="36799"/>
    <cellStyle name="Процентный 5 3 12 2 5 2" xfId="36800"/>
    <cellStyle name="Процентный 5 3 12 2 6" xfId="36801"/>
    <cellStyle name="Процентный 5 3 12 2 6 2" xfId="36802"/>
    <cellStyle name="Процентный 5 3 12 2 7" xfId="36803"/>
    <cellStyle name="Процентный 5 3 12 2 7 2" xfId="36804"/>
    <cellStyle name="Процентный 5 3 12 2 8" xfId="36805"/>
    <cellStyle name="Процентный 5 3 12 2 8 2" xfId="36806"/>
    <cellStyle name="Процентный 5 3 12 2 9" xfId="36807"/>
    <cellStyle name="Процентный 5 3 12 2 9 2" xfId="36808"/>
    <cellStyle name="Процентный 5 3 12 3" xfId="36809"/>
    <cellStyle name="Процентный 5 3 12 3 10" xfId="36810"/>
    <cellStyle name="Процентный 5 3 12 3 2" xfId="36811"/>
    <cellStyle name="Процентный 5 3 12 3 2 2" xfId="36812"/>
    <cellStyle name="Процентный 5 3 12 3 2 2 2" xfId="36813"/>
    <cellStyle name="Процентный 5 3 12 3 2 3" xfId="36814"/>
    <cellStyle name="Процентный 5 3 12 3 2 3 2" xfId="36815"/>
    <cellStyle name="Процентный 5 3 12 3 2 4" xfId="36816"/>
    <cellStyle name="Процентный 5 3 12 3 2 4 2" xfId="36817"/>
    <cellStyle name="Процентный 5 3 12 3 2 5" xfId="36818"/>
    <cellStyle name="Процентный 5 3 12 3 2 5 2" xfId="36819"/>
    <cellStyle name="Процентный 5 3 12 3 2 6" xfId="36820"/>
    <cellStyle name="Процентный 5 3 12 3 3" xfId="36821"/>
    <cellStyle name="Процентный 5 3 12 3 3 2" xfId="36822"/>
    <cellStyle name="Процентный 5 3 12 3 3 2 2" xfId="36823"/>
    <cellStyle name="Процентный 5 3 12 3 3 3" xfId="36824"/>
    <cellStyle name="Процентный 5 3 12 3 3 3 2" xfId="36825"/>
    <cellStyle name="Процентный 5 3 12 3 3 4" xfId="36826"/>
    <cellStyle name="Процентный 5 3 12 3 3 4 2" xfId="36827"/>
    <cellStyle name="Процентный 5 3 12 3 3 5" xfId="36828"/>
    <cellStyle name="Процентный 5 3 12 3 4" xfId="36829"/>
    <cellStyle name="Процентный 5 3 12 3 4 2" xfId="36830"/>
    <cellStyle name="Процентный 5 3 12 3 5" xfId="36831"/>
    <cellStyle name="Процентный 5 3 12 3 5 2" xfId="36832"/>
    <cellStyle name="Процентный 5 3 12 3 6" xfId="36833"/>
    <cellStyle name="Процентный 5 3 12 3 6 2" xfId="36834"/>
    <cellStyle name="Процентный 5 3 12 3 7" xfId="36835"/>
    <cellStyle name="Процентный 5 3 12 3 7 2" xfId="36836"/>
    <cellStyle name="Процентный 5 3 12 3 8" xfId="36837"/>
    <cellStyle name="Процентный 5 3 12 3 8 2" xfId="36838"/>
    <cellStyle name="Процентный 5 3 12 3 9" xfId="36839"/>
    <cellStyle name="Процентный 5 3 12 3 9 2" xfId="36840"/>
    <cellStyle name="Процентный 5 3 12 4" xfId="36841"/>
    <cellStyle name="Процентный 5 3 12 4 2" xfId="36842"/>
    <cellStyle name="Процентный 5 3 12 4 2 2" xfId="36843"/>
    <cellStyle name="Процентный 5 3 12 4 3" xfId="36844"/>
    <cellStyle name="Процентный 5 3 12 4 3 2" xfId="36845"/>
    <cellStyle name="Процентный 5 3 12 4 4" xfId="36846"/>
    <cellStyle name="Процентный 5 3 12 4 4 2" xfId="36847"/>
    <cellStyle name="Процентный 5 3 12 4 5" xfId="36848"/>
    <cellStyle name="Процентный 5 3 12 4 5 2" xfId="36849"/>
    <cellStyle name="Процентный 5 3 12 4 6" xfId="36850"/>
    <cellStyle name="Процентный 5 3 12 5" xfId="36851"/>
    <cellStyle name="Процентный 5 3 12 5 2" xfId="36852"/>
    <cellStyle name="Процентный 5 3 12 5 2 2" xfId="36853"/>
    <cellStyle name="Процентный 5 3 12 5 3" xfId="36854"/>
    <cellStyle name="Процентный 5 3 12 5 3 2" xfId="36855"/>
    <cellStyle name="Процентный 5 3 12 5 4" xfId="36856"/>
    <cellStyle name="Процентный 5 3 12 5 4 2" xfId="36857"/>
    <cellStyle name="Процентный 5 3 12 5 5" xfId="36858"/>
    <cellStyle name="Процентный 5 3 12 6" xfId="36859"/>
    <cellStyle name="Процентный 5 3 12 6 2" xfId="36860"/>
    <cellStyle name="Процентный 5 3 12 7" xfId="36861"/>
    <cellStyle name="Процентный 5 3 12 7 2" xfId="36862"/>
    <cellStyle name="Процентный 5 3 12 8" xfId="36863"/>
    <cellStyle name="Процентный 5 3 12 8 2" xfId="36864"/>
    <cellStyle name="Процентный 5 3 12 9" xfId="36865"/>
    <cellStyle name="Процентный 5 3 12 9 2" xfId="36866"/>
    <cellStyle name="Процентный 5 3 13" xfId="36867"/>
    <cellStyle name="Процентный 5 3 13 10" xfId="36868"/>
    <cellStyle name="Процентный 5 3 13 10 2" xfId="36869"/>
    <cellStyle name="Процентный 5 3 13 11" xfId="36870"/>
    <cellStyle name="Процентный 5 3 13 2" xfId="36871"/>
    <cellStyle name="Процентный 5 3 13 2 10" xfId="36872"/>
    <cellStyle name="Процентный 5 3 13 2 2" xfId="36873"/>
    <cellStyle name="Процентный 5 3 13 2 2 2" xfId="36874"/>
    <cellStyle name="Процентный 5 3 13 2 2 2 2" xfId="36875"/>
    <cellStyle name="Процентный 5 3 13 2 2 3" xfId="36876"/>
    <cellStyle name="Процентный 5 3 13 2 2 3 2" xfId="36877"/>
    <cellStyle name="Процентный 5 3 13 2 2 4" xfId="36878"/>
    <cellStyle name="Процентный 5 3 13 2 2 4 2" xfId="36879"/>
    <cellStyle name="Процентный 5 3 13 2 2 5" xfId="36880"/>
    <cellStyle name="Процентный 5 3 13 2 2 5 2" xfId="36881"/>
    <cellStyle name="Процентный 5 3 13 2 2 6" xfId="36882"/>
    <cellStyle name="Процентный 5 3 13 2 3" xfId="36883"/>
    <cellStyle name="Процентный 5 3 13 2 3 2" xfId="36884"/>
    <cellStyle name="Процентный 5 3 13 2 3 2 2" xfId="36885"/>
    <cellStyle name="Процентный 5 3 13 2 3 3" xfId="36886"/>
    <cellStyle name="Процентный 5 3 13 2 3 3 2" xfId="36887"/>
    <cellStyle name="Процентный 5 3 13 2 3 4" xfId="36888"/>
    <cellStyle name="Процентный 5 3 13 2 3 4 2" xfId="36889"/>
    <cellStyle name="Процентный 5 3 13 2 3 5" xfId="36890"/>
    <cellStyle name="Процентный 5 3 13 2 4" xfId="36891"/>
    <cellStyle name="Процентный 5 3 13 2 4 2" xfId="36892"/>
    <cellStyle name="Процентный 5 3 13 2 5" xfId="36893"/>
    <cellStyle name="Процентный 5 3 13 2 5 2" xfId="36894"/>
    <cellStyle name="Процентный 5 3 13 2 6" xfId="36895"/>
    <cellStyle name="Процентный 5 3 13 2 6 2" xfId="36896"/>
    <cellStyle name="Процентный 5 3 13 2 7" xfId="36897"/>
    <cellStyle name="Процентный 5 3 13 2 7 2" xfId="36898"/>
    <cellStyle name="Процентный 5 3 13 2 8" xfId="36899"/>
    <cellStyle name="Процентный 5 3 13 2 8 2" xfId="36900"/>
    <cellStyle name="Процентный 5 3 13 2 9" xfId="36901"/>
    <cellStyle name="Процентный 5 3 13 2 9 2" xfId="36902"/>
    <cellStyle name="Процентный 5 3 13 3" xfId="36903"/>
    <cellStyle name="Процентный 5 3 13 3 2" xfId="36904"/>
    <cellStyle name="Процентный 5 3 13 3 2 2" xfId="36905"/>
    <cellStyle name="Процентный 5 3 13 3 3" xfId="36906"/>
    <cellStyle name="Процентный 5 3 13 3 3 2" xfId="36907"/>
    <cellStyle name="Процентный 5 3 13 3 4" xfId="36908"/>
    <cellStyle name="Процентный 5 3 13 3 4 2" xfId="36909"/>
    <cellStyle name="Процентный 5 3 13 3 5" xfId="36910"/>
    <cellStyle name="Процентный 5 3 13 3 5 2" xfId="36911"/>
    <cellStyle name="Процентный 5 3 13 3 6" xfId="36912"/>
    <cellStyle name="Процентный 5 3 13 4" xfId="36913"/>
    <cellStyle name="Процентный 5 3 13 4 2" xfId="36914"/>
    <cellStyle name="Процентный 5 3 13 4 2 2" xfId="36915"/>
    <cellStyle name="Процентный 5 3 13 4 3" xfId="36916"/>
    <cellStyle name="Процентный 5 3 13 4 3 2" xfId="36917"/>
    <cellStyle name="Процентный 5 3 13 4 4" xfId="36918"/>
    <cellStyle name="Процентный 5 3 13 4 4 2" xfId="36919"/>
    <cellStyle name="Процентный 5 3 13 4 5" xfId="36920"/>
    <cellStyle name="Процентный 5 3 13 5" xfId="36921"/>
    <cellStyle name="Процентный 5 3 13 5 2" xfId="36922"/>
    <cellStyle name="Процентный 5 3 13 6" xfId="36923"/>
    <cellStyle name="Процентный 5 3 13 6 2" xfId="36924"/>
    <cellStyle name="Процентный 5 3 13 7" xfId="36925"/>
    <cellStyle name="Процентный 5 3 13 7 2" xfId="36926"/>
    <cellStyle name="Процентный 5 3 13 8" xfId="36927"/>
    <cellStyle name="Процентный 5 3 13 8 2" xfId="36928"/>
    <cellStyle name="Процентный 5 3 13 9" xfId="36929"/>
    <cellStyle name="Процентный 5 3 13 9 2" xfId="36930"/>
    <cellStyle name="Процентный 5 3 14" xfId="36931"/>
    <cellStyle name="Процентный 5 3 14 10" xfId="36932"/>
    <cellStyle name="Процентный 5 3 14 2" xfId="36933"/>
    <cellStyle name="Процентный 5 3 14 2 2" xfId="36934"/>
    <cellStyle name="Процентный 5 3 14 2 2 2" xfId="36935"/>
    <cellStyle name="Процентный 5 3 14 2 3" xfId="36936"/>
    <cellStyle name="Процентный 5 3 14 2 3 2" xfId="36937"/>
    <cellStyle name="Процентный 5 3 14 2 4" xfId="36938"/>
    <cellStyle name="Процентный 5 3 14 2 4 2" xfId="36939"/>
    <cellStyle name="Процентный 5 3 14 2 5" xfId="36940"/>
    <cellStyle name="Процентный 5 3 14 2 5 2" xfId="36941"/>
    <cellStyle name="Процентный 5 3 14 2 6" xfId="36942"/>
    <cellStyle name="Процентный 5 3 14 3" xfId="36943"/>
    <cellStyle name="Процентный 5 3 14 3 2" xfId="36944"/>
    <cellStyle name="Процентный 5 3 14 3 2 2" xfId="36945"/>
    <cellStyle name="Процентный 5 3 14 3 3" xfId="36946"/>
    <cellStyle name="Процентный 5 3 14 3 3 2" xfId="36947"/>
    <cellStyle name="Процентный 5 3 14 3 4" xfId="36948"/>
    <cellStyle name="Процентный 5 3 14 3 4 2" xfId="36949"/>
    <cellStyle name="Процентный 5 3 14 3 5" xfId="36950"/>
    <cellStyle name="Процентный 5 3 14 4" xfId="36951"/>
    <cellStyle name="Процентный 5 3 14 4 2" xfId="36952"/>
    <cellStyle name="Процентный 5 3 14 5" xfId="36953"/>
    <cellStyle name="Процентный 5 3 14 5 2" xfId="36954"/>
    <cellStyle name="Процентный 5 3 14 6" xfId="36955"/>
    <cellStyle name="Процентный 5 3 14 6 2" xfId="36956"/>
    <cellStyle name="Процентный 5 3 14 7" xfId="36957"/>
    <cellStyle name="Процентный 5 3 14 7 2" xfId="36958"/>
    <cellStyle name="Процентный 5 3 14 8" xfId="36959"/>
    <cellStyle name="Процентный 5 3 14 8 2" xfId="36960"/>
    <cellStyle name="Процентный 5 3 14 9" xfId="36961"/>
    <cellStyle name="Процентный 5 3 14 9 2" xfId="36962"/>
    <cellStyle name="Процентный 5 3 15" xfId="36963"/>
    <cellStyle name="Процентный 5 3 15 2" xfId="36964"/>
    <cellStyle name="Процентный 5 3 15 2 2" xfId="36965"/>
    <cellStyle name="Процентный 5 3 15 2 2 2" xfId="36966"/>
    <cellStyle name="Процентный 5 3 15 2 3" xfId="36967"/>
    <cellStyle name="Процентный 5 3 15 2 3 2" xfId="36968"/>
    <cellStyle name="Процентный 5 3 15 2 4" xfId="36969"/>
    <cellStyle name="Процентный 5 3 15 2 4 2" xfId="36970"/>
    <cellStyle name="Процентный 5 3 15 2 5" xfId="36971"/>
    <cellStyle name="Процентный 5 3 15 2 5 2" xfId="36972"/>
    <cellStyle name="Процентный 5 3 15 2 6" xfId="36973"/>
    <cellStyle name="Процентный 5 3 15 3" xfId="36974"/>
    <cellStyle name="Процентный 5 3 15 3 2" xfId="36975"/>
    <cellStyle name="Процентный 5 3 15 4" xfId="36976"/>
    <cellStyle name="Процентный 5 3 15 4 2" xfId="36977"/>
    <cellStyle name="Процентный 5 3 15 5" xfId="36978"/>
    <cellStyle name="Процентный 5 3 15 5 2" xfId="36979"/>
    <cellStyle name="Процентный 5 3 15 6" xfId="36980"/>
    <cellStyle name="Процентный 5 3 15 6 2" xfId="36981"/>
    <cellStyle name="Процентный 5 3 15 7" xfId="36982"/>
    <cellStyle name="Процентный 5 3 16" xfId="36983"/>
    <cellStyle name="Процентный 5 3 16 2" xfId="36984"/>
    <cellStyle name="Процентный 5 3 16 2 2" xfId="36985"/>
    <cellStyle name="Процентный 5 3 16 3" xfId="36986"/>
    <cellStyle name="Процентный 5 3 16 3 2" xfId="36987"/>
    <cellStyle name="Процентный 5 3 16 4" xfId="36988"/>
    <cellStyle name="Процентный 5 3 16 4 2" xfId="36989"/>
    <cellStyle name="Процентный 5 3 16 5" xfId="36990"/>
    <cellStyle name="Процентный 5 3 16 5 2" xfId="36991"/>
    <cellStyle name="Процентный 5 3 16 6" xfId="36992"/>
    <cellStyle name="Процентный 5 3 17" xfId="36993"/>
    <cellStyle name="Процентный 5 3 17 2" xfId="36994"/>
    <cellStyle name="Процентный 5 3 17 2 2" xfId="36995"/>
    <cellStyle name="Процентный 5 3 17 3" xfId="36996"/>
    <cellStyle name="Процентный 5 3 17 3 2" xfId="36997"/>
    <cellStyle name="Процентный 5 3 17 4" xfId="36998"/>
    <cellStyle name="Процентный 5 3 17 4 2" xfId="36999"/>
    <cellStyle name="Процентный 5 3 17 5" xfId="37000"/>
    <cellStyle name="Процентный 5 3 18" xfId="37001"/>
    <cellStyle name="Процентный 5 3 18 2" xfId="37002"/>
    <cellStyle name="Процентный 5 3 19" xfId="37003"/>
    <cellStyle name="Процентный 5 3 19 2" xfId="37004"/>
    <cellStyle name="Процентный 5 3 2" xfId="37005"/>
    <cellStyle name="Процентный 5 3 2 10" xfId="37006"/>
    <cellStyle name="Процентный 5 3 2 10 2" xfId="37007"/>
    <cellStyle name="Процентный 5 3 2 11" xfId="37008"/>
    <cellStyle name="Процентный 5 3 2 11 2" xfId="37009"/>
    <cellStyle name="Процентный 5 3 2 12" xfId="37010"/>
    <cellStyle name="Процентный 5 3 2 12 2" xfId="37011"/>
    <cellStyle name="Процентный 5 3 2 13" xfId="37012"/>
    <cellStyle name="Процентный 5 3 2 13 2" xfId="37013"/>
    <cellStyle name="Процентный 5 3 2 14" xfId="37014"/>
    <cellStyle name="Процентный 5 3 2 2" xfId="37015"/>
    <cellStyle name="Процентный 5 3 2 2 10" xfId="37016"/>
    <cellStyle name="Процентный 5 3 2 2 10 2" xfId="37017"/>
    <cellStyle name="Процентный 5 3 2 2 11" xfId="37018"/>
    <cellStyle name="Процентный 5 3 2 2 11 2" xfId="37019"/>
    <cellStyle name="Процентный 5 3 2 2 12" xfId="37020"/>
    <cellStyle name="Процентный 5 3 2 2 12 2" xfId="37021"/>
    <cellStyle name="Процентный 5 3 2 2 13" xfId="37022"/>
    <cellStyle name="Процентный 5 3 2 2 2" xfId="37023"/>
    <cellStyle name="Процентный 5 3 2 2 2 10" xfId="37024"/>
    <cellStyle name="Процентный 5 3 2 2 2 10 2" xfId="37025"/>
    <cellStyle name="Процентный 5 3 2 2 2 11" xfId="37026"/>
    <cellStyle name="Процентный 5 3 2 2 2 2" xfId="37027"/>
    <cellStyle name="Процентный 5 3 2 2 2 2 10" xfId="37028"/>
    <cellStyle name="Процентный 5 3 2 2 2 2 2" xfId="37029"/>
    <cellStyle name="Процентный 5 3 2 2 2 2 2 2" xfId="37030"/>
    <cellStyle name="Процентный 5 3 2 2 2 2 2 2 2" xfId="37031"/>
    <cellStyle name="Процентный 5 3 2 2 2 2 2 3" xfId="37032"/>
    <cellStyle name="Процентный 5 3 2 2 2 2 2 3 2" xfId="37033"/>
    <cellStyle name="Процентный 5 3 2 2 2 2 2 4" xfId="37034"/>
    <cellStyle name="Процентный 5 3 2 2 2 2 2 4 2" xfId="37035"/>
    <cellStyle name="Процентный 5 3 2 2 2 2 2 5" xfId="37036"/>
    <cellStyle name="Процентный 5 3 2 2 2 2 2 5 2" xfId="37037"/>
    <cellStyle name="Процентный 5 3 2 2 2 2 2 6" xfId="37038"/>
    <cellStyle name="Процентный 5 3 2 2 2 2 3" xfId="37039"/>
    <cellStyle name="Процентный 5 3 2 2 2 2 3 2" xfId="37040"/>
    <cellStyle name="Процентный 5 3 2 2 2 2 3 2 2" xfId="37041"/>
    <cellStyle name="Процентный 5 3 2 2 2 2 3 3" xfId="37042"/>
    <cellStyle name="Процентный 5 3 2 2 2 2 3 3 2" xfId="37043"/>
    <cellStyle name="Процентный 5 3 2 2 2 2 3 4" xfId="37044"/>
    <cellStyle name="Процентный 5 3 2 2 2 2 3 4 2" xfId="37045"/>
    <cellStyle name="Процентный 5 3 2 2 2 2 3 5" xfId="37046"/>
    <cellStyle name="Процентный 5 3 2 2 2 2 4" xfId="37047"/>
    <cellStyle name="Процентный 5 3 2 2 2 2 4 2" xfId="37048"/>
    <cellStyle name="Процентный 5 3 2 2 2 2 5" xfId="37049"/>
    <cellStyle name="Процентный 5 3 2 2 2 2 5 2" xfId="37050"/>
    <cellStyle name="Процентный 5 3 2 2 2 2 6" xfId="37051"/>
    <cellStyle name="Процентный 5 3 2 2 2 2 6 2" xfId="37052"/>
    <cellStyle name="Процентный 5 3 2 2 2 2 7" xfId="37053"/>
    <cellStyle name="Процентный 5 3 2 2 2 2 7 2" xfId="37054"/>
    <cellStyle name="Процентный 5 3 2 2 2 2 8" xfId="37055"/>
    <cellStyle name="Процентный 5 3 2 2 2 2 8 2" xfId="37056"/>
    <cellStyle name="Процентный 5 3 2 2 2 2 9" xfId="37057"/>
    <cellStyle name="Процентный 5 3 2 2 2 2 9 2" xfId="37058"/>
    <cellStyle name="Процентный 5 3 2 2 2 3" xfId="37059"/>
    <cellStyle name="Процентный 5 3 2 2 2 3 2" xfId="37060"/>
    <cellStyle name="Процентный 5 3 2 2 2 3 2 2" xfId="37061"/>
    <cellStyle name="Процентный 5 3 2 2 2 3 3" xfId="37062"/>
    <cellStyle name="Процентный 5 3 2 2 2 3 3 2" xfId="37063"/>
    <cellStyle name="Процентный 5 3 2 2 2 3 4" xfId="37064"/>
    <cellStyle name="Процентный 5 3 2 2 2 3 4 2" xfId="37065"/>
    <cellStyle name="Процентный 5 3 2 2 2 3 5" xfId="37066"/>
    <cellStyle name="Процентный 5 3 2 2 2 3 5 2" xfId="37067"/>
    <cellStyle name="Процентный 5 3 2 2 2 3 6" xfId="37068"/>
    <cellStyle name="Процентный 5 3 2 2 2 4" xfId="37069"/>
    <cellStyle name="Процентный 5 3 2 2 2 4 2" xfId="37070"/>
    <cellStyle name="Процентный 5 3 2 2 2 4 2 2" xfId="37071"/>
    <cellStyle name="Процентный 5 3 2 2 2 4 3" xfId="37072"/>
    <cellStyle name="Процентный 5 3 2 2 2 4 3 2" xfId="37073"/>
    <cellStyle name="Процентный 5 3 2 2 2 4 4" xfId="37074"/>
    <cellStyle name="Процентный 5 3 2 2 2 4 4 2" xfId="37075"/>
    <cellStyle name="Процентный 5 3 2 2 2 4 5" xfId="37076"/>
    <cellStyle name="Процентный 5 3 2 2 2 5" xfId="37077"/>
    <cellStyle name="Процентный 5 3 2 2 2 5 2" xfId="37078"/>
    <cellStyle name="Процентный 5 3 2 2 2 6" xfId="37079"/>
    <cellStyle name="Процентный 5 3 2 2 2 6 2" xfId="37080"/>
    <cellStyle name="Процентный 5 3 2 2 2 7" xfId="37081"/>
    <cellStyle name="Процентный 5 3 2 2 2 7 2" xfId="37082"/>
    <cellStyle name="Процентный 5 3 2 2 2 8" xfId="37083"/>
    <cellStyle name="Процентный 5 3 2 2 2 8 2" xfId="37084"/>
    <cellStyle name="Процентный 5 3 2 2 2 9" xfId="37085"/>
    <cellStyle name="Процентный 5 3 2 2 2 9 2" xfId="37086"/>
    <cellStyle name="Процентный 5 3 2 2 3" xfId="37087"/>
    <cellStyle name="Процентный 5 3 2 2 3 10" xfId="37088"/>
    <cellStyle name="Процентный 5 3 2 2 3 2" xfId="37089"/>
    <cellStyle name="Процентный 5 3 2 2 3 2 2" xfId="37090"/>
    <cellStyle name="Процентный 5 3 2 2 3 2 2 2" xfId="37091"/>
    <cellStyle name="Процентный 5 3 2 2 3 2 3" xfId="37092"/>
    <cellStyle name="Процентный 5 3 2 2 3 2 3 2" xfId="37093"/>
    <cellStyle name="Процентный 5 3 2 2 3 2 4" xfId="37094"/>
    <cellStyle name="Процентный 5 3 2 2 3 2 4 2" xfId="37095"/>
    <cellStyle name="Процентный 5 3 2 2 3 2 5" xfId="37096"/>
    <cellStyle name="Процентный 5 3 2 2 3 2 5 2" xfId="37097"/>
    <cellStyle name="Процентный 5 3 2 2 3 2 6" xfId="37098"/>
    <cellStyle name="Процентный 5 3 2 2 3 3" xfId="37099"/>
    <cellStyle name="Процентный 5 3 2 2 3 3 2" xfId="37100"/>
    <cellStyle name="Процентный 5 3 2 2 3 3 2 2" xfId="37101"/>
    <cellStyle name="Процентный 5 3 2 2 3 3 3" xfId="37102"/>
    <cellStyle name="Процентный 5 3 2 2 3 3 3 2" xfId="37103"/>
    <cellStyle name="Процентный 5 3 2 2 3 3 4" xfId="37104"/>
    <cellStyle name="Процентный 5 3 2 2 3 3 4 2" xfId="37105"/>
    <cellStyle name="Процентный 5 3 2 2 3 3 5" xfId="37106"/>
    <cellStyle name="Процентный 5 3 2 2 3 4" xfId="37107"/>
    <cellStyle name="Процентный 5 3 2 2 3 4 2" xfId="37108"/>
    <cellStyle name="Процентный 5 3 2 2 3 5" xfId="37109"/>
    <cellStyle name="Процентный 5 3 2 2 3 5 2" xfId="37110"/>
    <cellStyle name="Процентный 5 3 2 2 3 6" xfId="37111"/>
    <cellStyle name="Процентный 5 3 2 2 3 6 2" xfId="37112"/>
    <cellStyle name="Процентный 5 3 2 2 3 7" xfId="37113"/>
    <cellStyle name="Процентный 5 3 2 2 3 7 2" xfId="37114"/>
    <cellStyle name="Процентный 5 3 2 2 3 8" xfId="37115"/>
    <cellStyle name="Процентный 5 3 2 2 3 8 2" xfId="37116"/>
    <cellStyle name="Процентный 5 3 2 2 3 9" xfId="37117"/>
    <cellStyle name="Процентный 5 3 2 2 3 9 2" xfId="37118"/>
    <cellStyle name="Процентный 5 3 2 2 4" xfId="37119"/>
    <cellStyle name="Процентный 5 3 2 2 4 2" xfId="37120"/>
    <cellStyle name="Процентный 5 3 2 2 4 2 2" xfId="37121"/>
    <cellStyle name="Процентный 5 3 2 2 4 2 2 2" xfId="37122"/>
    <cellStyle name="Процентный 5 3 2 2 4 2 3" xfId="37123"/>
    <cellStyle name="Процентный 5 3 2 2 4 2 3 2" xfId="37124"/>
    <cellStyle name="Процентный 5 3 2 2 4 2 4" xfId="37125"/>
    <cellStyle name="Процентный 5 3 2 2 4 2 4 2" xfId="37126"/>
    <cellStyle name="Процентный 5 3 2 2 4 2 5" xfId="37127"/>
    <cellStyle name="Процентный 5 3 2 2 4 2 5 2" xfId="37128"/>
    <cellStyle name="Процентный 5 3 2 2 4 2 6" xfId="37129"/>
    <cellStyle name="Процентный 5 3 2 2 4 3" xfId="37130"/>
    <cellStyle name="Процентный 5 3 2 2 4 3 2" xfId="37131"/>
    <cellStyle name="Процентный 5 3 2 2 4 4" xfId="37132"/>
    <cellStyle name="Процентный 5 3 2 2 4 4 2" xfId="37133"/>
    <cellStyle name="Процентный 5 3 2 2 4 5" xfId="37134"/>
    <cellStyle name="Процентный 5 3 2 2 4 5 2" xfId="37135"/>
    <cellStyle name="Процентный 5 3 2 2 4 6" xfId="37136"/>
    <cellStyle name="Процентный 5 3 2 2 4 6 2" xfId="37137"/>
    <cellStyle name="Процентный 5 3 2 2 4 7" xfId="37138"/>
    <cellStyle name="Процентный 5 3 2 2 5" xfId="37139"/>
    <cellStyle name="Процентный 5 3 2 2 5 2" xfId="37140"/>
    <cellStyle name="Процентный 5 3 2 2 5 2 2" xfId="37141"/>
    <cellStyle name="Процентный 5 3 2 2 5 3" xfId="37142"/>
    <cellStyle name="Процентный 5 3 2 2 5 3 2" xfId="37143"/>
    <cellStyle name="Процентный 5 3 2 2 5 4" xfId="37144"/>
    <cellStyle name="Процентный 5 3 2 2 5 4 2" xfId="37145"/>
    <cellStyle name="Процентный 5 3 2 2 5 5" xfId="37146"/>
    <cellStyle name="Процентный 5 3 2 2 5 5 2" xfId="37147"/>
    <cellStyle name="Процентный 5 3 2 2 5 6" xfId="37148"/>
    <cellStyle name="Процентный 5 3 2 2 6" xfId="37149"/>
    <cellStyle name="Процентный 5 3 2 2 6 2" xfId="37150"/>
    <cellStyle name="Процентный 5 3 2 2 6 2 2" xfId="37151"/>
    <cellStyle name="Процентный 5 3 2 2 6 3" xfId="37152"/>
    <cellStyle name="Процентный 5 3 2 2 6 3 2" xfId="37153"/>
    <cellStyle name="Процентный 5 3 2 2 6 4" xfId="37154"/>
    <cellStyle name="Процентный 5 3 2 2 6 4 2" xfId="37155"/>
    <cellStyle name="Процентный 5 3 2 2 6 5" xfId="37156"/>
    <cellStyle name="Процентный 5 3 2 2 7" xfId="37157"/>
    <cellStyle name="Процентный 5 3 2 2 7 2" xfId="37158"/>
    <cellStyle name="Процентный 5 3 2 2 8" xfId="37159"/>
    <cellStyle name="Процентный 5 3 2 2 8 2" xfId="37160"/>
    <cellStyle name="Процентный 5 3 2 2 9" xfId="37161"/>
    <cellStyle name="Процентный 5 3 2 2 9 2" xfId="37162"/>
    <cellStyle name="Процентный 5 3 2 3" xfId="37163"/>
    <cellStyle name="Процентный 5 3 2 3 10" xfId="37164"/>
    <cellStyle name="Процентный 5 3 2 3 10 2" xfId="37165"/>
    <cellStyle name="Процентный 5 3 2 3 11" xfId="37166"/>
    <cellStyle name="Процентный 5 3 2 3 2" xfId="37167"/>
    <cellStyle name="Процентный 5 3 2 3 2 10" xfId="37168"/>
    <cellStyle name="Процентный 5 3 2 3 2 2" xfId="37169"/>
    <cellStyle name="Процентный 5 3 2 3 2 2 2" xfId="37170"/>
    <cellStyle name="Процентный 5 3 2 3 2 2 2 2" xfId="37171"/>
    <cellStyle name="Процентный 5 3 2 3 2 2 3" xfId="37172"/>
    <cellStyle name="Процентный 5 3 2 3 2 2 3 2" xfId="37173"/>
    <cellStyle name="Процентный 5 3 2 3 2 2 4" xfId="37174"/>
    <cellStyle name="Процентный 5 3 2 3 2 2 4 2" xfId="37175"/>
    <cellStyle name="Процентный 5 3 2 3 2 2 5" xfId="37176"/>
    <cellStyle name="Процентный 5 3 2 3 2 2 5 2" xfId="37177"/>
    <cellStyle name="Процентный 5 3 2 3 2 2 6" xfId="37178"/>
    <cellStyle name="Процентный 5 3 2 3 2 3" xfId="37179"/>
    <cellStyle name="Процентный 5 3 2 3 2 3 2" xfId="37180"/>
    <cellStyle name="Процентный 5 3 2 3 2 3 2 2" xfId="37181"/>
    <cellStyle name="Процентный 5 3 2 3 2 3 3" xfId="37182"/>
    <cellStyle name="Процентный 5 3 2 3 2 3 3 2" xfId="37183"/>
    <cellStyle name="Процентный 5 3 2 3 2 3 4" xfId="37184"/>
    <cellStyle name="Процентный 5 3 2 3 2 3 4 2" xfId="37185"/>
    <cellStyle name="Процентный 5 3 2 3 2 3 5" xfId="37186"/>
    <cellStyle name="Процентный 5 3 2 3 2 4" xfId="37187"/>
    <cellStyle name="Процентный 5 3 2 3 2 4 2" xfId="37188"/>
    <cellStyle name="Процентный 5 3 2 3 2 5" xfId="37189"/>
    <cellStyle name="Процентный 5 3 2 3 2 5 2" xfId="37190"/>
    <cellStyle name="Процентный 5 3 2 3 2 6" xfId="37191"/>
    <cellStyle name="Процентный 5 3 2 3 2 6 2" xfId="37192"/>
    <cellStyle name="Процентный 5 3 2 3 2 7" xfId="37193"/>
    <cellStyle name="Процентный 5 3 2 3 2 7 2" xfId="37194"/>
    <cellStyle name="Процентный 5 3 2 3 2 8" xfId="37195"/>
    <cellStyle name="Процентный 5 3 2 3 2 8 2" xfId="37196"/>
    <cellStyle name="Процентный 5 3 2 3 2 9" xfId="37197"/>
    <cellStyle name="Процентный 5 3 2 3 2 9 2" xfId="37198"/>
    <cellStyle name="Процентный 5 3 2 3 3" xfId="37199"/>
    <cellStyle name="Процентный 5 3 2 3 3 2" xfId="37200"/>
    <cellStyle name="Процентный 5 3 2 3 3 2 2" xfId="37201"/>
    <cellStyle name="Процентный 5 3 2 3 3 3" xfId="37202"/>
    <cellStyle name="Процентный 5 3 2 3 3 3 2" xfId="37203"/>
    <cellStyle name="Процентный 5 3 2 3 3 4" xfId="37204"/>
    <cellStyle name="Процентный 5 3 2 3 3 4 2" xfId="37205"/>
    <cellStyle name="Процентный 5 3 2 3 3 5" xfId="37206"/>
    <cellStyle name="Процентный 5 3 2 3 3 5 2" xfId="37207"/>
    <cellStyle name="Процентный 5 3 2 3 3 6" xfId="37208"/>
    <cellStyle name="Процентный 5 3 2 3 4" xfId="37209"/>
    <cellStyle name="Процентный 5 3 2 3 4 2" xfId="37210"/>
    <cellStyle name="Процентный 5 3 2 3 4 2 2" xfId="37211"/>
    <cellStyle name="Процентный 5 3 2 3 4 3" xfId="37212"/>
    <cellStyle name="Процентный 5 3 2 3 4 3 2" xfId="37213"/>
    <cellStyle name="Процентный 5 3 2 3 4 4" xfId="37214"/>
    <cellStyle name="Процентный 5 3 2 3 4 4 2" xfId="37215"/>
    <cellStyle name="Процентный 5 3 2 3 4 5" xfId="37216"/>
    <cellStyle name="Процентный 5 3 2 3 5" xfId="37217"/>
    <cellStyle name="Процентный 5 3 2 3 5 2" xfId="37218"/>
    <cellStyle name="Процентный 5 3 2 3 6" xfId="37219"/>
    <cellStyle name="Процентный 5 3 2 3 6 2" xfId="37220"/>
    <cellStyle name="Процентный 5 3 2 3 7" xfId="37221"/>
    <cellStyle name="Процентный 5 3 2 3 7 2" xfId="37222"/>
    <cellStyle name="Процентный 5 3 2 3 8" xfId="37223"/>
    <cellStyle name="Процентный 5 3 2 3 8 2" xfId="37224"/>
    <cellStyle name="Процентный 5 3 2 3 9" xfId="37225"/>
    <cellStyle name="Процентный 5 3 2 3 9 2" xfId="37226"/>
    <cellStyle name="Процентный 5 3 2 4" xfId="37227"/>
    <cellStyle name="Процентный 5 3 2 4 10" xfId="37228"/>
    <cellStyle name="Процентный 5 3 2 4 2" xfId="37229"/>
    <cellStyle name="Процентный 5 3 2 4 2 2" xfId="37230"/>
    <cellStyle name="Процентный 5 3 2 4 2 2 2" xfId="37231"/>
    <cellStyle name="Процентный 5 3 2 4 2 3" xfId="37232"/>
    <cellStyle name="Процентный 5 3 2 4 2 3 2" xfId="37233"/>
    <cellStyle name="Процентный 5 3 2 4 2 4" xfId="37234"/>
    <cellStyle name="Процентный 5 3 2 4 2 4 2" xfId="37235"/>
    <cellStyle name="Процентный 5 3 2 4 2 5" xfId="37236"/>
    <cellStyle name="Процентный 5 3 2 4 2 5 2" xfId="37237"/>
    <cellStyle name="Процентный 5 3 2 4 2 6" xfId="37238"/>
    <cellStyle name="Процентный 5 3 2 4 3" xfId="37239"/>
    <cellStyle name="Процентный 5 3 2 4 3 2" xfId="37240"/>
    <cellStyle name="Процентный 5 3 2 4 3 2 2" xfId="37241"/>
    <cellStyle name="Процентный 5 3 2 4 3 3" xfId="37242"/>
    <cellStyle name="Процентный 5 3 2 4 3 3 2" xfId="37243"/>
    <cellStyle name="Процентный 5 3 2 4 3 4" xfId="37244"/>
    <cellStyle name="Процентный 5 3 2 4 3 4 2" xfId="37245"/>
    <cellStyle name="Процентный 5 3 2 4 3 5" xfId="37246"/>
    <cellStyle name="Процентный 5 3 2 4 4" xfId="37247"/>
    <cellStyle name="Процентный 5 3 2 4 4 2" xfId="37248"/>
    <cellStyle name="Процентный 5 3 2 4 5" xfId="37249"/>
    <cellStyle name="Процентный 5 3 2 4 5 2" xfId="37250"/>
    <cellStyle name="Процентный 5 3 2 4 6" xfId="37251"/>
    <cellStyle name="Процентный 5 3 2 4 6 2" xfId="37252"/>
    <cellStyle name="Процентный 5 3 2 4 7" xfId="37253"/>
    <cellStyle name="Процентный 5 3 2 4 7 2" xfId="37254"/>
    <cellStyle name="Процентный 5 3 2 4 8" xfId="37255"/>
    <cellStyle name="Процентный 5 3 2 4 8 2" xfId="37256"/>
    <cellStyle name="Процентный 5 3 2 4 9" xfId="37257"/>
    <cellStyle name="Процентный 5 3 2 4 9 2" xfId="37258"/>
    <cellStyle name="Процентный 5 3 2 5" xfId="37259"/>
    <cellStyle name="Процентный 5 3 2 5 2" xfId="37260"/>
    <cellStyle name="Процентный 5 3 2 5 2 2" xfId="37261"/>
    <cellStyle name="Процентный 5 3 2 5 2 2 2" xfId="37262"/>
    <cellStyle name="Процентный 5 3 2 5 2 3" xfId="37263"/>
    <cellStyle name="Процентный 5 3 2 5 2 3 2" xfId="37264"/>
    <cellStyle name="Процентный 5 3 2 5 2 4" xfId="37265"/>
    <cellStyle name="Процентный 5 3 2 5 2 4 2" xfId="37266"/>
    <cellStyle name="Процентный 5 3 2 5 2 5" xfId="37267"/>
    <cellStyle name="Процентный 5 3 2 5 2 5 2" xfId="37268"/>
    <cellStyle name="Процентный 5 3 2 5 2 6" xfId="37269"/>
    <cellStyle name="Процентный 5 3 2 5 3" xfId="37270"/>
    <cellStyle name="Процентный 5 3 2 5 3 2" xfId="37271"/>
    <cellStyle name="Процентный 5 3 2 5 4" xfId="37272"/>
    <cellStyle name="Процентный 5 3 2 5 4 2" xfId="37273"/>
    <cellStyle name="Процентный 5 3 2 5 5" xfId="37274"/>
    <cellStyle name="Процентный 5 3 2 5 5 2" xfId="37275"/>
    <cellStyle name="Процентный 5 3 2 5 6" xfId="37276"/>
    <cellStyle name="Процентный 5 3 2 5 6 2" xfId="37277"/>
    <cellStyle name="Процентный 5 3 2 5 7" xfId="37278"/>
    <cellStyle name="Процентный 5 3 2 6" xfId="37279"/>
    <cellStyle name="Процентный 5 3 2 6 2" xfId="37280"/>
    <cellStyle name="Процентный 5 3 2 6 2 2" xfId="37281"/>
    <cellStyle name="Процентный 5 3 2 6 3" xfId="37282"/>
    <cellStyle name="Процентный 5 3 2 6 3 2" xfId="37283"/>
    <cellStyle name="Процентный 5 3 2 6 4" xfId="37284"/>
    <cellStyle name="Процентный 5 3 2 6 4 2" xfId="37285"/>
    <cellStyle name="Процентный 5 3 2 6 5" xfId="37286"/>
    <cellStyle name="Процентный 5 3 2 6 5 2" xfId="37287"/>
    <cellStyle name="Процентный 5 3 2 6 6" xfId="37288"/>
    <cellStyle name="Процентный 5 3 2 7" xfId="37289"/>
    <cellStyle name="Процентный 5 3 2 7 2" xfId="37290"/>
    <cellStyle name="Процентный 5 3 2 7 2 2" xfId="37291"/>
    <cellStyle name="Процентный 5 3 2 7 3" xfId="37292"/>
    <cellStyle name="Процентный 5 3 2 7 3 2" xfId="37293"/>
    <cellStyle name="Процентный 5 3 2 7 4" xfId="37294"/>
    <cellStyle name="Процентный 5 3 2 7 4 2" xfId="37295"/>
    <cellStyle name="Процентный 5 3 2 7 5" xfId="37296"/>
    <cellStyle name="Процентный 5 3 2 8" xfId="37297"/>
    <cellStyle name="Процентный 5 3 2 8 2" xfId="37298"/>
    <cellStyle name="Процентный 5 3 2 9" xfId="37299"/>
    <cellStyle name="Процентный 5 3 2 9 2" xfId="37300"/>
    <cellStyle name="Процентный 5 3 20" xfId="37301"/>
    <cellStyle name="Процентный 5 3 20 2" xfId="37302"/>
    <cellStyle name="Процентный 5 3 21" xfId="37303"/>
    <cellStyle name="Процентный 5 3 21 2" xfId="37304"/>
    <cellStyle name="Процентный 5 3 22" xfId="37305"/>
    <cellStyle name="Процентный 5 3 22 2" xfId="37306"/>
    <cellStyle name="Процентный 5 3 23" xfId="37307"/>
    <cellStyle name="Процентный 5 3 23 2" xfId="37308"/>
    <cellStyle name="Процентный 5 3 24" xfId="37309"/>
    <cellStyle name="Процентный 5 3 3" xfId="37310"/>
    <cellStyle name="Процентный 5 3 3 10" xfId="37311"/>
    <cellStyle name="Процентный 5 3 3 10 2" xfId="37312"/>
    <cellStyle name="Процентный 5 3 3 11" xfId="37313"/>
    <cellStyle name="Процентный 5 3 3 11 2" xfId="37314"/>
    <cellStyle name="Процентный 5 3 3 12" xfId="37315"/>
    <cellStyle name="Процентный 5 3 3 12 2" xfId="37316"/>
    <cellStyle name="Процентный 5 3 3 13" xfId="37317"/>
    <cellStyle name="Процентный 5 3 3 2" xfId="37318"/>
    <cellStyle name="Процентный 5 3 3 2 10" xfId="37319"/>
    <cellStyle name="Процентный 5 3 3 2 10 2" xfId="37320"/>
    <cellStyle name="Процентный 5 3 3 2 11" xfId="37321"/>
    <cellStyle name="Процентный 5 3 3 2 2" xfId="37322"/>
    <cellStyle name="Процентный 5 3 3 2 2 10" xfId="37323"/>
    <cellStyle name="Процентный 5 3 3 2 2 2" xfId="37324"/>
    <cellStyle name="Процентный 5 3 3 2 2 2 2" xfId="37325"/>
    <cellStyle name="Процентный 5 3 3 2 2 2 2 2" xfId="37326"/>
    <cellStyle name="Процентный 5 3 3 2 2 2 3" xfId="37327"/>
    <cellStyle name="Процентный 5 3 3 2 2 2 3 2" xfId="37328"/>
    <cellStyle name="Процентный 5 3 3 2 2 2 4" xfId="37329"/>
    <cellStyle name="Процентный 5 3 3 2 2 2 4 2" xfId="37330"/>
    <cellStyle name="Процентный 5 3 3 2 2 2 5" xfId="37331"/>
    <cellStyle name="Процентный 5 3 3 2 2 2 5 2" xfId="37332"/>
    <cellStyle name="Процентный 5 3 3 2 2 2 6" xfId="37333"/>
    <cellStyle name="Процентный 5 3 3 2 2 3" xfId="37334"/>
    <cellStyle name="Процентный 5 3 3 2 2 3 2" xfId="37335"/>
    <cellStyle name="Процентный 5 3 3 2 2 3 2 2" xfId="37336"/>
    <cellStyle name="Процентный 5 3 3 2 2 3 3" xfId="37337"/>
    <cellStyle name="Процентный 5 3 3 2 2 3 3 2" xfId="37338"/>
    <cellStyle name="Процентный 5 3 3 2 2 3 4" xfId="37339"/>
    <cellStyle name="Процентный 5 3 3 2 2 3 4 2" xfId="37340"/>
    <cellStyle name="Процентный 5 3 3 2 2 3 5" xfId="37341"/>
    <cellStyle name="Процентный 5 3 3 2 2 4" xfId="37342"/>
    <cellStyle name="Процентный 5 3 3 2 2 4 2" xfId="37343"/>
    <cellStyle name="Процентный 5 3 3 2 2 5" xfId="37344"/>
    <cellStyle name="Процентный 5 3 3 2 2 5 2" xfId="37345"/>
    <cellStyle name="Процентный 5 3 3 2 2 6" xfId="37346"/>
    <cellStyle name="Процентный 5 3 3 2 2 6 2" xfId="37347"/>
    <cellStyle name="Процентный 5 3 3 2 2 7" xfId="37348"/>
    <cellStyle name="Процентный 5 3 3 2 2 7 2" xfId="37349"/>
    <cellStyle name="Процентный 5 3 3 2 2 8" xfId="37350"/>
    <cellStyle name="Процентный 5 3 3 2 2 8 2" xfId="37351"/>
    <cellStyle name="Процентный 5 3 3 2 2 9" xfId="37352"/>
    <cellStyle name="Процентный 5 3 3 2 2 9 2" xfId="37353"/>
    <cellStyle name="Процентный 5 3 3 2 3" xfId="37354"/>
    <cellStyle name="Процентный 5 3 3 2 3 2" xfId="37355"/>
    <cellStyle name="Процентный 5 3 3 2 3 2 2" xfId="37356"/>
    <cellStyle name="Процентный 5 3 3 2 3 3" xfId="37357"/>
    <cellStyle name="Процентный 5 3 3 2 3 3 2" xfId="37358"/>
    <cellStyle name="Процентный 5 3 3 2 3 4" xfId="37359"/>
    <cellStyle name="Процентный 5 3 3 2 3 4 2" xfId="37360"/>
    <cellStyle name="Процентный 5 3 3 2 3 5" xfId="37361"/>
    <cellStyle name="Процентный 5 3 3 2 3 5 2" xfId="37362"/>
    <cellStyle name="Процентный 5 3 3 2 3 6" xfId="37363"/>
    <cellStyle name="Процентный 5 3 3 2 4" xfId="37364"/>
    <cellStyle name="Процентный 5 3 3 2 4 2" xfId="37365"/>
    <cellStyle name="Процентный 5 3 3 2 4 2 2" xfId="37366"/>
    <cellStyle name="Процентный 5 3 3 2 4 3" xfId="37367"/>
    <cellStyle name="Процентный 5 3 3 2 4 3 2" xfId="37368"/>
    <cellStyle name="Процентный 5 3 3 2 4 4" xfId="37369"/>
    <cellStyle name="Процентный 5 3 3 2 4 4 2" xfId="37370"/>
    <cellStyle name="Процентный 5 3 3 2 4 5" xfId="37371"/>
    <cellStyle name="Процентный 5 3 3 2 5" xfId="37372"/>
    <cellStyle name="Процентный 5 3 3 2 5 2" xfId="37373"/>
    <cellStyle name="Процентный 5 3 3 2 6" xfId="37374"/>
    <cellStyle name="Процентный 5 3 3 2 6 2" xfId="37375"/>
    <cellStyle name="Процентный 5 3 3 2 7" xfId="37376"/>
    <cellStyle name="Процентный 5 3 3 2 7 2" xfId="37377"/>
    <cellStyle name="Процентный 5 3 3 2 8" xfId="37378"/>
    <cellStyle name="Процентный 5 3 3 2 8 2" xfId="37379"/>
    <cellStyle name="Процентный 5 3 3 2 9" xfId="37380"/>
    <cellStyle name="Процентный 5 3 3 2 9 2" xfId="37381"/>
    <cellStyle name="Процентный 5 3 3 3" xfId="37382"/>
    <cellStyle name="Процентный 5 3 3 3 10" xfId="37383"/>
    <cellStyle name="Процентный 5 3 3 3 2" xfId="37384"/>
    <cellStyle name="Процентный 5 3 3 3 2 2" xfId="37385"/>
    <cellStyle name="Процентный 5 3 3 3 2 2 2" xfId="37386"/>
    <cellStyle name="Процентный 5 3 3 3 2 3" xfId="37387"/>
    <cellStyle name="Процентный 5 3 3 3 2 3 2" xfId="37388"/>
    <cellStyle name="Процентный 5 3 3 3 2 4" xfId="37389"/>
    <cellStyle name="Процентный 5 3 3 3 2 4 2" xfId="37390"/>
    <cellStyle name="Процентный 5 3 3 3 2 5" xfId="37391"/>
    <cellStyle name="Процентный 5 3 3 3 2 5 2" xfId="37392"/>
    <cellStyle name="Процентный 5 3 3 3 2 6" xfId="37393"/>
    <cellStyle name="Процентный 5 3 3 3 3" xfId="37394"/>
    <cellStyle name="Процентный 5 3 3 3 3 2" xfId="37395"/>
    <cellStyle name="Процентный 5 3 3 3 3 2 2" xfId="37396"/>
    <cellStyle name="Процентный 5 3 3 3 3 3" xfId="37397"/>
    <cellStyle name="Процентный 5 3 3 3 3 3 2" xfId="37398"/>
    <cellStyle name="Процентный 5 3 3 3 3 4" xfId="37399"/>
    <cellStyle name="Процентный 5 3 3 3 3 4 2" xfId="37400"/>
    <cellStyle name="Процентный 5 3 3 3 3 5" xfId="37401"/>
    <cellStyle name="Процентный 5 3 3 3 4" xfId="37402"/>
    <cellStyle name="Процентный 5 3 3 3 4 2" xfId="37403"/>
    <cellStyle name="Процентный 5 3 3 3 5" xfId="37404"/>
    <cellStyle name="Процентный 5 3 3 3 5 2" xfId="37405"/>
    <cellStyle name="Процентный 5 3 3 3 6" xfId="37406"/>
    <cellStyle name="Процентный 5 3 3 3 6 2" xfId="37407"/>
    <cellStyle name="Процентный 5 3 3 3 7" xfId="37408"/>
    <cellStyle name="Процентный 5 3 3 3 7 2" xfId="37409"/>
    <cellStyle name="Процентный 5 3 3 3 8" xfId="37410"/>
    <cellStyle name="Процентный 5 3 3 3 8 2" xfId="37411"/>
    <cellStyle name="Процентный 5 3 3 3 9" xfId="37412"/>
    <cellStyle name="Процентный 5 3 3 3 9 2" xfId="37413"/>
    <cellStyle name="Процентный 5 3 3 4" xfId="37414"/>
    <cellStyle name="Процентный 5 3 3 4 2" xfId="37415"/>
    <cellStyle name="Процентный 5 3 3 4 2 2" xfId="37416"/>
    <cellStyle name="Процентный 5 3 3 4 2 2 2" xfId="37417"/>
    <cellStyle name="Процентный 5 3 3 4 2 3" xfId="37418"/>
    <cellStyle name="Процентный 5 3 3 4 2 3 2" xfId="37419"/>
    <cellStyle name="Процентный 5 3 3 4 2 4" xfId="37420"/>
    <cellStyle name="Процентный 5 3 3 4 2 4 2" xfId="37421"/>
    <cellStyle name="Процентный 5 3 3 4 2 5" xfId="37422"/>
    <cellStyle name="Процентный 5 3 3 4 2 5 2" xfId="37423"/>
    <cellStyle name="Процентный 5 3 3 4 2 6" xfId="37424"/>
    <cellStyle name="Процентный 5 3 3 4 3" xfId="37425"/>
    <cellStyle name="Процентный 5 3 3 4 3 2" xfId="37426"/>
    <cellStyle name="Процентный 5 3 3 4 4" xfId="37427"/>
    <cellStyle name="Процентный 5 3 3 4 4 2" xfId="37428"/>
    <cellStyle name="Процентный 5 3 3 4 5" xfId="37429"/>
    <cellStyle name="Процентный 5 3 3 4 5 2" xfId="37430"/>
    <cellStyle name="Процентный 5 3 3 4 6" xfId="37431"/>
    <cellStyle name="Процентный 5 3 3 4 6 2" xfId="37432"/>
    <cellStyle name="Процентный 5 3 3 4 7" xfId="37433"/>
    <cellStyle name="Процентный 5 3 3 5" xfId="37434"/>
    <cellStyle name="Процентный 5 3 3 5 2" xfId="37435"/>
    <cellStyle name="Процентный 5 3 3 5 2 2" xfId="37436"/>
    <cellStyle name="Процентный 5 3 3 5 3" xfId="37437"/>
    <cellStyle name="Процентный 5 3 3 5 3 2" xfId="37438"/>
    <cellStyle name="Процентный 5 3 3 5 4" xfId="37439"/>
    <cellStyle name="Процентный 5 3 3 5 4 2" xfId="37440"/>
    <cellStyle name="Процентный 5 3 3 5 5" xfId="37441"/>
    <cellStyle name="Процентный 5 3 3 5 5 2" xfId="37442"/>
    <cellStyle name="Процентный 5 3 3 5 6" xfId="37443"/>
    <cellStyle name="Процентный 5 3 3 6" xfId="37444"/>
    <cellStyle name="Процентный 5 3 3 6 2" xfId="37445"/>
    <cellStyle name="Процентный 5 3 3 6 2 2" xfId="37446"/>
    <cellStyle name="Процентный 5 3 3 6 3" xfId="37447"/>
    <cellStyle name="Процентный 5 3 3 6 3 2" xfId="37448"/>
    <cellStyle name="Процентный 5 3 3 6 4" xfId="37449"/>
    <cellStyle name="Процентный 5 3 3 6 4 2" xfId="37450"/>
    <cellStyle name="Процентный 5 3 3 6 5" xfId="37451"/>
    <cellStyle name="Процентный 5 3 3 7" xfId="37452"/>
    <cellStyle name="Процентный 5 3 3 7 2" xfId="37453"/>
    <cellStyle name="Процентный 5 3 3 8" xfId="37454"/>
    <cellStyle name="Процентный 5 3 3 8 2" xfId="37455"/>
    <cellStyle name="Процентный 5 3 3 9" xfId="37456"/>
    <cellStyle name="Процентный 5 3 3 9 2" xfId="37457"/>
    <cellStyle name="Процентный 5 3 4" xfId="37458"/>
    <cellStyle name="Процентный 5 3 4 10" xfId="37459"/>
    <cellStyle name="Процентный 5 3 4 10 2" xfId="37460"/>
    <cellStyle name="Процентный 5 3 4 11" xfId="37461"/>
    <cellStyle name="Процентный 5 3 4 11 2" xfId="37462"/>
    <cellStyle name="Процентный 5 3 4 12" xfId="37463"/>
    <cellStyle name="Процентный 5 3 4 12 2" xfId="37464"/>
    <cellStyle name="Процентный 5 3 4 13" xfId="37465"/>
    <cellStyle name="Процентный 5 3 4 2" xfId="37466"/>
    <cellStyle name="Процентный 5 3 4 2 10" xfId="37467"/>
    <cellStyle name="Процентный 5 3 4 2 10 2" xfId="37468"/>
    <cellStyle name="Процентный 5 3 4 2 11" xfId="37469"/>
    <cellStyle name="Процентный 5 3 4 2 2" xfId="37470"/>
    <cellStyle name="Процентный 5 3 4 2 2 10" xfId="37471"/>
    <cellStyle name="Процентный 5 3 4 2 2 2" xfId="37472"/>
    <cellStyle name="Процентный 5 3 4 2 2 2 2" xfId="37473"/>
    <cellStyle name="Процентный 5 3 4 2 2 2 2 2" xfId="37474"/>
    <cellStyle name="Процентный 5 3 4 2 2 2 3" xfId="37475"/>
    <cellStyle name="Процентный 5 3 4 2 2 2 3 2" xfId="37476"/>
    <cellStyle name="Процентный 5 3 4 2 2 2 4" xfId="37477"/>
    <cellStyle name="Процентный 5 3 4 2 2 2 4 2" xfId="37478"/>
    <cellStyle name="Процентный 5 3 4 2 2 2 5" xfId="37479"/>
    <cellStyle name="Процентный 5 3 4 2 2 2 5 2" xfId="37480"/>
    <cellStyle name="Процентный 5 3 4 2 2 2 6" xfId="37481"/>
    <cellStyle name="Процентный 5 3 4 2 2 3" xfId="37482"/>
    <cellStyle name="Процентный 5 3 4 2 2 3 2" xfId="37483"/>
    <cellStyle name="Процентный 5 3 4 2 2 3 2 2" xfId="37484"/>
    <cellStyle name="Процентный 5 3 4 2 2 3 3" xfId="37485"/>
    <cellStyle name="Процентный 5 3 4 2 2 3 3 2" xfId="37486"/>
    <cellStyle name="Процентный 5 3 4 2 2 3 4" xfId="37487"/>
    <cellStyle name="Процентный 5 3 4 2 2 3 4 2" xfId="37488"/>
    <cellStyle name="Процентный 5 3 4 2 2 3 5" xfId="37489"/>
    <cellStyle name="Процентный 5 3 4 2 2 4" xfId="37490"/>
    <cellStyle name="Процентный 5 3 4 2 2 4 2" xfId="37491"/>
    <cellStyle name="Процентный 5 3 4 2 2 5" xfId="37492"/>
    <cellStyle name="Процентный 5 3 4 2 2 5 2" xfId="37493"/>
    <cellStyle name="Процентный 5 3 4 2 2 6" xfId="37494"/>
    <cellStyle name="Процентный 5 3 4 2 2 6 2" xfId="37495"/>
    <cellStyle name="Процентный 5 3 4 2 2 7" xfId="37496"/>
    <cellStyle name="Процентный 5 3 4 2 2 7 2" xfId="37497"/>
    <cellStyle name="Процентный 5 3 4 2 2 8" xfId="37498"/>
    <cellStyle name="Процентный 5 3 4 2 2 8 2" xfId="37499"/>
    <cellStyle name="Процентный 5 3 4 2 2 9" xfId="37500"/>
    <cellStyle name="Процентный 5 3 4 2 2 9 2" xfId="37501"/>
    <cellStyle name="Процентный 5 3 4 2 3" xfId="37502"/>
    <cellStyle name="Процентный 5 3 4 2 3 2" xfId="37503"/>
    <cellStyle name="Процентный 5 3 4 2 3 2 2" xfId="37504"/>
    <cellStyle name="Процентный 5 3 4 2 3 3" xfId="37505"/>
    <cellStyle name="Процентный 5 3 4 2 3 3 2" xfId="37506"/>
    <cellStyle name="Процентный 5 3 4 2 3 4" xfId="37507"/>
    <cellStyle name="Процентный 5 3 4 2 3 4 2" xfId="37508"/>
    <cellStyle name="Процентный 5 3 4 2 3 5" xfId="37509"/>
    <cellStyle name="Процентный 5 3 4 2 3 5 2" xfId="37510"/>
    <cellStyle name="Процентный 5 3 4 2 3 6" xfId="37511"/>
    <cellStyle name="Процентный 5 3 4 2 4" xfId="37512"/>
    <cellStyle name="Процентный 5 3 4 2 4 2" xfId="37513"/>
    <cellStyle name="Процентный 5 3 4 2 4 2 2" xfId="37514"/>
    <cellStyle name="Процентный 5 3 4 2 4 3" xfId="37515"/>
    <cellStyle name="Процентный 5 3 4 2 4 3 2" xfId="37516"/>
    <cellStyle name="Процентный 5 3 4 2 4 4" xfId="37517"/>
    <cellStyle name="Процентный 5 3 4 2 4 4 2" xfId="37518"/>
    <cellStyle name="Процентный 5 3 4 2 4 5" xfId="37519"/>
    <cellStyle name="Процентный 5 3 4 2 5" xfId="37520"/>
    <cellStyle name="Процентный 5 3 4 2 5 2" xfId="37521"/>
    <cellStyle name="Процентный 5 3 4 2 6" xfId="37522"/>
    <cellStyle name="Процентный 5 3 4 2 6 2" xfId="37523"/>
    <cellStyle name="Процентный 5 3 4 2 7" xfId="37524"/>
    <cellStyle name="Процентный 5 3 4 2 7 2" xfId="37525"/>
    <cellStyle name="Процентный 5 3 4 2 8" xfId="37526"/>
    <cellStyle name="Процентный 5 3 4 2 8 2" xfId="37527"/>
    <cellStyle name="Процентный 5 3 4 2 9" xfId="37528"/>
    <cellStyle name="Процентный 5 3 4 2 9 2" xfId="37529"/>
    <cellStyle name="Процентный 5 3 4 3" xfId="37530"/>
    <cellStyle name="Процентный 5 3 4 3 10" xfId="37531"/>
    <cellStyle name="Процентный 5 3 4 3 2" xfId="37532"/>
    <cellStyle name="Процентный 5 3 4 3 2 2" xfId="37533"/>
    <cellStyle name="Процентный 5 3 4 3 2 2 2" xfId="37534"/>
    <cellStyle name="Процентный 5 3 4 3 2 3" xfId="37535"/>
    <cellStyle name="Процентный 5 3 4 3 2 3 2" xfId="37536"/>
    <cellStyle name="Процентный 5 3 4 3 2 4" xfId="37537"/>
    <cellStyle name="Процентный 5 3 4 3 2 4 2" xfId="37538"/>
    <cellStyle name="Процентный 5 3 4 3 2 5" xfId="37539"/>
    <cellStyle name="Процентный 5 3 4 3 2 5 2" xfId="37540"/>
    <cellStyle name="Процентный 5 3 4 3 2 6" xfId="37541"/>
    <cellStyle name="Процентный 5 3 4 3 3" xfId="37542"/>
    <cellStyle name="Процентный 5 3 4 3 3 2" xfId="37543"/>
    <cellStyle name="Процентный 5 3 4 3 3 2 2" xfId="37544"/>
    <cellStyle name="Процентный 5 3 4 3 3 3" xfId="37545"/>
    <cellStyle name="Процентный 5 3 4 3 3 3 2" xfId="37546"/>
    <cellStyle name="Процентный 5 3 4 3 3 4" xfId="37547"/>
    <cellStyle name="Процентный 5 3 4 3 3 4 2" xfId="37548"/>
    <cellStyle name="Процентный 5 3 4 3 3 5" xfId="37549"/>
    <cellStyle name="Процентный 5 3 4 3 4" xfId="37550"/>
    <cellStyle name="Процентный 5 3 4 3 4 2" xfId="37551"/>
    <cellStyle name="Процентный 5 3 4 3 5" xfId="37552"/>
    <cellStyle name="Процентный 5 3 4 3 5 2" xfId="37553"/>
    <cellStyle name="Процентный 5 3 4 3 6" xfId="37554"/>
    <cellStyle name="Процентный 5 3 4 3 6 2" xfId="37555"/>
    <cellStyle name="Процентный 5 3 4 3 7" xfId="37556"/>
    <cellStyle name="Процентный 5 3 4 3 7 2" xfId="37557"/>
    <cellStyle name="Процентный 5 3 4 3 8" xfId="37558"/>
    <cellStyle name="Процентный 5 3 4 3 8 2" xfId="37559"/>
    <cellStyle name="Процентный 5 3 4 3 9" xfId="37560"/>
    <cellStyle name="Процентный 5 3 4 3 9 2" xfId="37561"/>
    <cellStyle name="Процентный 5 3 4 4" xfId="37562"/>
    <cellStyle name="Процентный 5 3 4 4 2" xfId="37563"/>
    <cellStyle name="Процентный 5 3 4 4 2 2" xfId="37564"/>
    <cellStyle name="Процентный 5 3 4 4 2 2 2" xfId="37565"/>
    <cellStyle name="Процентный 5 3 4 4 2 3" xfId="37566"/>
    <cellStyle name="Процентный 5 3 4 4 2 3 2" xfId="37567"/>
    <cellStyle name="Процентный 5 3 4 4 2 4" xfId="37568"/>
    <cellStyle name="Процентный 5 3 4 4 2 4 2" xfId="37569"/>
    <cellStyle name="Процентный 5 3 4 4 2 5" xfId="37570"/>
    <cellStyle name="Процентный 5 3 4 4 2 5 2" xfId="37571"/>
    <cellStyle name="Процентный 5 3 4 4 2 6" xfId="37572"/>
    <cellStyle name="Процентный 5 3 4 4 3" xfId="37573"/>
    <cellStyle name="Процентный 5 3 4 4 3 2" xfId="37574"/>
    <cellStyle name="Процентный 5 3 4 4 4" xfId="37575"/>
    <cellStyle name="Процентный 5 3 4 4 4 2" xfId="37576"/>
    <cellStyle name="Процентный 5 3 4 4 5" xfId="37577"/>
    <cellStyle name="Процентный 5 3 4 4 5 2" xfId="37578"/>
    <cellStyle name="Процентный 5 3 4 4 6" xfId="37579"/>
    <cellStyle name="Процентный 5 3 4 4 6 2" xfId="37580"/>
    <cellStyle name="Процентный 5 3 4 4 7" xfId="37581"/>
    <cellStyle name="Процентный 5 3 4 5" xfId="37582"/>
    <cellStyle name="Процентный 5 3 4 5 2" xfId="37583"/>
    <cellStyle name="Процентный 5 3 4 5 2 2" xfId="37584"/>
    <cellStyle name="Процентный 5 3 4 5 3" xfId="37585"/>
    <cellStyle name="Процентный 5 3 4 5 3 2" xfId="37586"/>
    <cellStyle name="Процентный 5 3 4 5 4" xfId="37587"/>
    <cellStyle name="Процентный 5 3 4 5 4 2" xfId="37588"/>
    <cellStyle name="Процентный 5 3 4 5 5" xfId="37589"/>
    <cellStyle name="Процентный 5 3 4 5 5 2" xfId="37590"/>
    <cellStyle name="Процентный 5 3 4 5 6" xfId="37591"/>
    <cellStyle name="Процентный 5 3 4 6" xfId="37592"/>
    <cellStyle name="Процентный 5 3 4 6 2" xfId="37593"/>
    <cellStyle name="Процентный 5 3 4 6 2 2" xfId="37594"/>
    <cellStyle name="Процентный 5 3 4 6 3" xfId="37595"/>
    <cellStyle name="Процентный 5 3 4 6 3 2" xfId="37596"/>
    <cellStyle name="Процентный 5 3 4 6 4" xfId="37597"/>
    <cellStyle name="Процентный 5 3 4 6 4 2" xfId="37598"/>
    <cellStyle name="Процентный 5 3 4 6 5" xfId="37599"/>
    <cellStyle name="Процентный 5 3 4 7" xfId="37600"/>
    <cellStyle name="Процентный 5 3 4 7 2" xfId="37601"/>
    <cellStyle name="Процентный 5 3 4 8" xfId="37602"/>
    <cellStyle name="Процентный 5 3 4 8 2" xfId="37603"/>
    <cellStyle name="Процентный 5 3 4 9" xfId="37604"/>
    <cellStyle name="Процентный 5 3 4 9 2" xfId="37605"/>
    <cellStyle name="Процентный 5 3 5" xfId="37606"/>
    <cellStyle name="Процентный 5 3 5 10" xfId="37607"/>
    <cellStyle name="Процентный 5 3 5 10 2" xfId="37608"/>
    <cellStyle name="Процентный 5 3 5 11" xfId="37609"/>
    <cellStyle name="Процентный 5 3 5 11 2" xfId="37610"/>
    <cellStyle name="Процентный 5 3 5 12" xfId="37611"/>
    <cellStyle name="Процентный 5 3 5 2" xfId="37612"/>
    <cellStyle name="Процентный 5 3 5 2 10" xfId="37613"/>
    <cellStyle name="Процентный 5 3 5 2 10 2" xfId="37614"/>
    <cellStyle name="Процентный 5 3 5 2 11" xfId="37615"/>
    <cellStyle name="Процентный 5 3 5 2 2" xfId="37616"/>
    <cellStyle name="Процентный 5 3 5 2 2 10" xfId="37617"/>
    <cellStyle name="Процентный 5 3 5 2 2 2" xfId="37618"/>
    <cellStyle name="Процентный 5 3 5 2 2 2 2" xfId="37619"/>
    <cellStyle name="Процентный 5 3 5 2 2 2 2 2" xfId="37620"/>
    <cellStyle name="Процентный 5 3 5 2 2 2 3" xfId="37621"/>
    <cellStyle name="Процентный 5 3 5 2 2 2 3 2" xfId="37622"/>
    <cellStyle name="Процентный 5 3 5 2 2 2 4" xfId="37623"/>
    <cellStyle name="Процентный 5 3 5 2 2 2 4 2" xfId="37624"/>
    <cellStyle name="Процентный 5 3 5 2 2 2 5" xfId="37625"/>
    <cellStyle name="Процентный 5 3 5 2 2 2 5 2" xfId="37626"/>
    <cellStyle name="Процентный 5 3 5 2 2 2 6" xfId="37627"/>
    <cellStyle name="Процентный 5 3 5 2 2 3" xfId="37628"/>
    <cellStyle name="Процентный 5 3 5 2 2 3 2" xfId="37629"/>
    <cellStyle name="Процентный 5 3 5 2 2 3 2 2" xfId="37630"/>
    <cellStyle name="Процентный 5 3 5 2 2 3 3" xfId="37631"/>
    <cellStyle name="Процентный 5 3 5 2 2 3 3 2" xfId="37632"/>
    <cellStyle name="Процентный 5 3 5 2 2 3 4" xfId="37633"/>
    <cellStyle name="Процентный 5 3 5 2 2 3 4 2" xfId="37634"/>
    <cellStyle name="Процентный 5 3 5 2 2 3 5" xfId="37635"/>
    <cellStyle name="Процентный 5 3 5 2 2 4" xfId="37636"/>
    <cellStyle name="Процентный 5 3 5 2 2 4 2" xfId="37637"/>
    <cellStyle name="Процентный 5 3 5 2 2 5" xfId="37638"/>
    <cellStyle name="Процентный 5 3 5 2 2 5 2" xfId="37639"/>
    <cellStyle name="Процентный 5 3 5 2 2 6" xfId="37640"/>
    <cellStyle name="Процентный 5 3 5 2 2 6 2" xfId="37641"/>
    <cellStyle name="Процентный 5 3 5 2 2 7" xfId="37642"/>
    <cellStyle name="Процентный 5 3 5 2 2 7 2" xfId="37643"/>
    <cellStyle name="Процентный 5 3 5 2 2 8" xfId="37644"/>
    <cellStyle name="Процентный 5 3 5 2 2 8 2" xfId="37645"/>
    <cellStyle name="Процентный 5 3 5 2 2 9" xfId="37646"/>
    <cellStyle name="Процентный 5 3 5 2 2 9 2" xfId="37647"/>
    <cellStyle name="Процентный 5 3 5 2 3" xfId="37648"/>
    <cellStyle name="Процентный 5 3 5 2 3 2" xfId="37649"/>
    <cellStyle name="Процентный 5 3 5 2 3 2 2" xfId="37650"/>
    <cellStyle name="Процентный 5 3 5 2 3 3" xfId="37651"/>
    <cellStyle name="Процентный 5 3 5 2 3 3 2" xfId="37652"/>
    <cellStyle name="Процентный 5 3 5 2 3 4" xfId="37653"/>
    <cellStyle name="Процентный 5 3 5 2 3 4 2" xfId="37654"/>
    <cellStyle name="Процентный 5 3 5 2 3 5" xfId="37655"/>
    <cellStyle name="Процентный 5 3 5 2 3 5 2" xfId="37656"/>
    <cellStyle name="Процентный 5 3 5 2 3 6" xfId="37657"/>
    <cellStyle name="Процентный 5 3 5 2 4" xfId="37658"/>
    <cellStyle name="Процентный 5 3 5 2 4 2" xfId="37659"/>
    <cellStyle name="Процентный 5 3 5 2 4 2 2" xfId="37660"/>
    <cellStyle name="Процентный 5 3 5 2 4 3" xfId="37661"/>
    <cellStyle name="Процентный 5 3 5 2 4 3 2" xfId="37662"/>
    <cellStyle name="Процентный 5 3 5 2 4 4" xfId="37663"/>
    <cellStyle name="Процентный 5 3 5 2 4 4 2" xfId="37664"/>
    <cellStyle name="Процентный 5 3 5 2 4 5" xfId="37665"/>
    <cellStyle name="Процентный 5 3 5 2 5" xfId="37666"/>
    <cellStyle name="Процентный 5 3 5 2 5 2" xfId="37667"/>
    <cellStyle name="Процентный 5 3 5 2 6" xfId="37668"/>
    <cellStyle name="Процентный 5 3 5 2 6 2" xfId="37669"/>
    <cellStyle name="Процентный 5 3 5 2 7" xfId="37670"/>
    <cellStyle name="Процентный 5 3 5 2 7 2" xfId="37671"/>
    <cellStyle name="Процентный 5 3 5 2 8" xfId="37672"/>
    <cellStyle name="Процентный 5 3 5 2 8 2" xfId="37673"/>
    <cellStyle name="Процентный 5 3 5 2 9" xfId="37674"/>
    <cellStyle name="Процентный 5 3 5 2 9 2" xfId="37675"/>
    <cellStyle name="Процентный 5 3 5 3" xfId="37676"/>
    <cellStyle name="Процентный 5 3 5 3 10" xfId="37677"/>
    <cellStyle name="Процентный 5 3 5 3 2" xfId="37678"/>
    <cellStyle name="Процентный 5 3 5 3 2 2" xfId="37679"/>
    <cellStyle name="Процентный 5 3 5 3 2 2 2" xfId="37680"/>
    <cellStyle name="Процентный 5 3 5 3 2 3" xfId="37681"/>
    <cellStyle name="Процентный 5 3 5 3 2 3 2" xfId="37682"/>
    <cellStyle name="Процентный 5 3 5 3 2 4" xfId="37683"/>
    <cellStyle name="Процентный 5 3 5 3 2 4 2" xfId="37684"/>
    <cellStyle name="Процентный 5 3 5 3 2 5" xfId="37685"/>
    <cellStyle name="Процентный 5 3 5 3 2 5 2" xfId="37686"/>
    <cellStyle name="Процентный 5 3 5 3 2 6" xfId="37687"/>
    <cellStyle name="Процентный 5 3 5 3 3" xfId="37688"/>
    <cellStyle name="Процентный 5 3 5 3 3 2" xfId="37689"/>
    <cellStyle name="Процентный 5 3 5 3 3 2 2" xfId="37690"/>
    <cellStyle name="Процентный 5 3 5 3 3 3" xfId="37691"/>
    <cellStyle name="Процентный 5 3 5 3 3 3 2" xfId="37692"/>
    <cellStyle name="Процентный 5 3 5 3 3 4" xfId="37693"/>
    <cellStyle name="Процентный 5 3 5 3 3 4 2" xfId="37694"/>
    <cellStyle name="Процентный 5 3 5 3 3 5" xfId="37695"/>
    <cellStyle name="Процентный 5 3 5 3 4" xfId="37696"/>
    <cellStyle name="Процентный 5 3 5 3 4 2" xfId="37697"/>
    <cellStyle name="Процентный 5 3 5 3 5" xfId="37698"/>
    <cellStyle name="Процентный 5 3 5 3 5 2" xfId="37699"/>
    <cellStyle name="Процентный 5 3 5 3 6" xfId="37700"/>
    <cellStyle name="Процентный 5 3 5 3 6 2" xfId="37701"/>
    <cellStyle name="Процентный 5 3 5 3 7" xfId="37702"/>
    <cellStyle name="Процентный 5 3 5 3 7 2" xfId="37703"/>
    <cellStyle name="Процентный 5 3 5 3 8" xfId="37704"/>
    <cellStyle name="Процентный 5 3 5 3 8 2" xfId="37705"/>
    <cellStyle name="Процентный 5 3 5 3 9" xfId="37706"/>
    <cellStyle name="Процентный 5 3 5 3 9 2" xfId="37707"/>
    <cellStyle name="Процентный 5 3 5 4" xfId="37708"/>
    <cellStyle name="Процентный 5 3 5 4 2" xfId="37709"/>
    <cellStyle name="Процентный 5 3 5 4 2 2" xfId="37710"/>
    <cellStyle name="Процентный 5 3 5 4 3" xfId="37711"/>
    <cellStyle name="Процентный 5 3 5 4 3 2" xfId="37712"/>
    <cellStyle name="Процентный 5 3 5 4 4" xfId="37713"/>
    <cellStyle name="Процентный 5 3 5 4 4 2" xfId="37714"/>
    <cellStyle name="Процентный 5 3 5 4 5" xfId="37715"/>
    <cellStyle name="Процентный 5 3 5 4 5 2" xfId="37716"/>
    <cellStyle name="Процентный 5 3 5 4 6" xfId="37717"/>
    <cellStyle name="Процентный 5 3 5 5" xfId="37718"/>
    <cellStyle name="Процентный 5 3 5 5 2" xfId="37719"/>
    <cellStyle name="Процентный 5 3 5 5 2 2" xfId="37720"/>
    <cellStyle name="Процентный 5 3 5 5 3" xfId="37721"/>
    <cellStyle name="Процентный 5 3 5 5 3 2" xfId="37722"/>
    <cellStyle name="Процентный 5 3 5 5 4" xfId="37723"/>
    <cellStyle name="Процентный 5 3 5 5 4 2" xfId="37724"/>
    <cellStyle name="Процентный 5 3 5 5 5" xfId="37725"/>
    <cellStyle name="Процентный 5 3 5 6" xfId="37726"/>
    <cellStyle name="Процентный 5 3 5 6 2" xfId="37727"/>
    <cellStyle name="Процентный 5 3 5 7" xfId="37728"/>
    <cellStyle name="Процентный 5 3 5 7 2" xfId="37729"/>
    <cellStyle name="Процентный 5 3 5 8" xfId="37730"/>
    <cellStyle name="Процентный 5 3 5 8 2" xfId="37731"/>
    <cellStyle name="Процентный 5 3 5 9" xfId="37732"/>
    <cellStyle name="Процентный 5 3 5 9 2" xfId="37733"/>
    <cellStyle name="Процентный 5 3 6" xfId="37734"/>
    <cellStyle name="Процентный 5 3 6 10" xfId="37735"/>
    <cellStyle name="Процентный 5 3 6 10 2" xfId="37736"/>
    <cellStyle name="Процентный 5 3 6 11" xfId="37737"/>
    <cellStyle name="Процентный 5 3 6 11 2" xfId="37738"/>
    <cellStyle name="Процентный 5 3 6 12" xfId="37739"/>
    <cellStyle name="Процентный 5 3 6 2" xfId="37740"/>
    <cellStyle name="Процентный 5 3 6 2 10" xfId="37741"/>
    <cellStyle name="Процентный 5 3 6 2 10 2" xfId="37742"/>
    <cellStyle name="Процентный 5 3 6 2 11" xfId="37743"/>
    <cellStyle name="Процентный 5 3 6 2 2" xfId="37744"/>
    <cellStyle name="Процентный 5 3 6 2 2 10" xfId="37745"/>
    <cellStyle name="Процентный 5 3 6 2 2 2" xfId="37746"/>
    <cellStyle name="Процентный 5 3 6 2 2 2 2" xfId="37747"/>
    <cellStyle name="Процентный 5 3 6 2 2 2 2 2" xfId="37748"/>
    <cellStyle name="Процентный 5 3 6 2 2 2 3" xfId="37749"/>
    <cellStyle name="Процентный 5 3 6 2 2 2 3 2" xfId="37750"/>
    <cellStyle name="Процентный 5 3 6 2 2 2 4" xfId="37751"/>
    <cellStyle name="Процентный 5 3 6 2 2 2 4 2" xfId="37752"/>
    <cellStyle name="Процентный 5 3 6 2 2 2 5" xfId="37753"/>
    <cellStyle name="Процентный 5 3 6 2 2 2 5 2" xfId="37754"/>
    <cellStyle name="Процентный 5 3 6 2 2 2 6" xfId="37755"/>
    <cellStyle name="Процентный 5 3 6 2 2 3" xfId="37756"/>
    <cellStyle name="Процентный 5 3 6 2 2 3 2" xfId="37757"/>
    <cellStyle name="Процентный 5 3 6 2 2 3 2 2" xfId="37758"/>
    <cellStyle name="Процентный 5 3 6 2 2 3 3" xfId="37759"/>
    <cellStyle name="Процентный 5 3 6 2 2 3 3 2" xfId="37760"/>
    <cellStyle name="Процентный 5 3 6 2 2 3 4" xfId="37761"/>
    <cellStyle name="Процентный 5 3 6 2 2 3 4 2" xfId="37762"/>
    <cellStyle name="Процентный 5 3 6 2 2 3 5" xfId="37763"/>
    <cellStyle name="Процентный 5 3 6 2 2 4" xfId="37764"/>
    <cellStyle name="Процентный 5 3 6 2 2 4 2" xfId="37765"/>
    <cellStyle name="Процентный 5 3 6 2 2 5" xfId="37766"/>
    <cellStyle name="Процентный 5 3 6 2 2 5 2" xfId="37767"/>
    <cellStyle name="Процентный 5 3 6 2 2 6" xfId="37768"/>
    <cellStyle name="Процентный 5 3 6 2 2 6 2" xfId="37769"/>
    <cellStyle name="Процентный 5 3 6 2 2 7" xfId="37770"/>
    <cellStyle name="Процентный 5 3 6 2 2 7 2" xfId="37771"/>
    <cellStyle name="Процентный 5 3 6 2 2 8" xfId="37772"/>
    <cellStyle name="Процентный 5 3 6 2 2 8 2" xfId="37773"/>
    <cellStyle name="Процентный 5 3 6 2 2 9" xfId="37774"/>
    <cellStyle name="Процентный 5 3 6 2 2 9 2" xfId="37775"/>
    <cellStyle name="Процентный 5 3 6 2 3" xfId="37776"/>
    <cellStyle name="Процентный 5 3 6 2 3 2" xfId="37777"/>
    <cellStyle name="Процентный 5 3 6 2 3 2 2" xfId="37778"/>
    <cellStyle name="Процентный 5 3 6 2 3 3" xfId="37779"/>
    <cellStyle name="Процентный 5 3 6 2 3 3 2" xfId="37780"/>
    <cellStyle name="Процентный 5 3 6 2 3 4" xfId="37781"/>
    <cellStyle name="Процентный 5 3 6 2 3 4 2" xfId="37782"/>
    <cellStyle name="Процентный 5 3 6 2 3 5" xfId="37783"/>
    <cellStyle name="Процентный 5 3 6 2 3 5 2" xfId="37784"/>
    <cellStyle name="Процентный 5 3 6 2 3 6" xfId="37785"/>
    <cellStyle name="Процентный 5 3 6 2 4" xfId="37786"/>
    <cellStyle name="Процентный 5 3 6 2 4 2" xfId="37787"/>
    <cellStyle name="Процентный 5 3 6 2 4 2 2" xfId="37788"/>
    <cellStyle name="Процентный 5 3 6 2 4 3" xfId="37789"/>
    <cellStyle name="Процентный 5 3 6 2 4 3 2" xfId="37790"/>
    <cellStyle name="Процентный 5 3 6 2 4 4" xfId="37791"/>
    <cellStyle name="Процентный 5 3 6 2 4 4 2" xfId="37792"/>
    <cellStyle name="Процентный 5 3 6 2 4 5" xfId="37793"/>
    <cellStyle name="Процентный 5 3 6 2 5" xfId="37794"/>
    <cellStyle name="Процентный 5 3 6 2 5 2" xfId="37795"/>
    <cellStyle name="Процентный 5 3 6 2 6" xfId="37796"/>
    <cellStyle name="Процентный 5 3 6 2 6 2" xfId="37797"/>
    <cellStyle name="Процентный 5 3 6 2 7" xfId="37798"/>
    <cellStyle name="Процентный 5 3 6 2 7 2" xfId="37799"/>
    <cellStyle name="Процентный 5 3 6 2 8" xfId="37800"/>
    <cellStyle name="Процентный 5 3 6 2 8 2" xfId="37801"/>
    <cellStyle name="Процентный 5 3 6 2 9" xfId="37802"/>
    <cellStyle name="Процентный 5 3 6 2 9 2" xfId="37803"/>
    <cellStyle name="Процентный 5 3 6 3" xfId="37804"/>
    <cellStyle name="Процентный 5 3 6 3 10" xfId="37805"/>
    <cellStyle name="Процентный 5 3 6 3 2" xfId="37806"/>
    <cellStyle name="Процентный 5 3 6 3 2 2" xfId="37807"/>
    <cellStyle name="Процентный 5 3 6 3 2 2 2" xfId="37808"/>
    <cellStyle name="Процентный 5 3 6 3 2 3" xfId="37809"/>
    <cellStyle name="Процентный 5 3 6 3 2 3 2" xfId="37810"/>
    <cellStyle name="Процентный 5 3 6 3 2 4" xfId="37811"/>
    <cellStyle name="Процентный 5 3 6 3 2 4 2" xfId="37812"/>
    <cellStyle name="Процентный 5 3 6 3 2 5" xfId="37813"/>
    <cellStyle name="Процентный 5 3 6 3 2 5 2" xfId="37814"/>
    <cellStyle name="Процентный 5 3 6 3 2 6" xfId="37815"/>
    <cellStyle name="Процентный 5 3 6 3 3" xfId="37816"/>
    <cellStyle name="Процентный 5 3 6 3 3 2" xfId="37817"/>
    <cellStyle name="Процентный 5 3 6 3 3 2 2" xfId="37818"/>
    <cellStyle name="Процентный 5 3 6 3 3 3" xfId="37819"/>
    <cellStyle name="Процентный 5 3 6 3 3 3 2" xfId="37820"/>
    <cellStyle name="Процентный 5 3 6 3 3 4" xfId="37821"/>
    <cellStyle name="Процентный 5 3 6 3 3 4 2" xfId="37822"/>
    <cellStyle name="Процентный 5 3 6 3 3 5" xfId="37823"/>
    <cellStyle name="Процентный 5 3 6 3 4" xfId="37824"/>
    <cellStyle name="Процентный 5 3 6 3 4 2" xfId="37825"/>
    <cellStyle name="Процентный 5 3 6 3 5" xfId="37826"/>
    <cellStyle name="Процентный 5 3 6 3 5 2" xfId="37827"/>
    <cellStyle name="Процентный 5 3 6 3 6" xfId="37828"/>
    <cellStyle name="Процентный 5 3 6 3 6 2" xfId="37829"/>
    <cellStyle name="Процентный 5 3 6 3 7" xfId="37830"/>
    <cellStyle name="Процентный 5 3 6 3 7 2" xfId="37831"/>
    <cellStyle name="Процентный 5 3 6 3 8" xfId="37832"/>
    <cellStyle name="Процентный 5 3 6 3 8 2" xfId="37833"/>
    <cellStyle name="Процентный 5 3 6 3 9" xfId="37834"/>
    <cellStyle name="Процентный 5 3 6 3 9 2" xfId="37835"/>
    <cellStyle name="Процентный 5 3 6 4" xfId="37836"/>
    <cellStyle name="Процентный 5 3 6 4 2" xfId="37837"/>
    <cellStyle name="Процентный 5 3 6 4 2 2" xfId="37838"/>
    <cellStyle name="Процентный 5 3 6 4 3" xfId="37839"/>
    <cellStyle name="Процентный 5 3 6 4 3 2" xfId="37840"/>
    <cellStyle name="Процентный 5 3 6 4 4" xfId="37841"/>
    <cellStyle name="Процентный 5 3 6 4 4 2" xfId="37842"/>
    <cellStyle name="Процентный 5 3 6 4 5" xfId="37843"/>
    <cellStyle name="Процентный 5 3 6 4 5 2" xfId="37844"/>
    <cellStyle name="Процентный 5 3 6 4 6" xfId="37845"/>
    <cellStyle name="Процентный 5 3 6 5" xfId="37846"/>
    <cellStyle name="Процентный 5 3 6 5 2" xfId="37847"/>
    <cellStyle name="Процентный 5 3 6 5 2 2" xfId="37848"/>
    <cellStyle name="Процентный 5 3 6 5 3" xfId="37849"/>
    <cellStyle name="Процентный 5 3 6 5 3 2" xfId="37850"/>
    <cellStyle name="Процентный 5 3 6 5 4" xfId="37851"/>
    <cellStyle name="Процентный 5 3 6 5 4 2" xfId="37852"/>
    <cellStyle name="Процентный 5 3 6 5 5" xfId="37853"/>
    <cellStyle name="Процентный 5 3 6 6" xfId="37854"/>
    <cellStyle name="Процентный 5 3 6 6 2" xfId="37855"/>
    <cellStyle name="Процентный 5 3 6 7" xfId="37856"/>
    <cellStyle name="Процентный 5 3 6 7 2" xfId="37857"/>
    <cellStyle name="Процентный 5 3 6 8" xfId="37858"/>
    <cellStyle name="Процентный 5 3 6 8 2" xfId="37859"/>
    <cellStyle name="Процентный 5 3 6 9" xfId="37860"/>
    <cellStyle name="Процентный 5 3 6 9 2" xfId="37861"/>
    <cellStyle name="Процентный 5 3 7" xfId="37862"/>
    <cellStyle name="Процентный 5 3 7 10" xfId="37863"/>
    <cellStyle name="Процентный 5 3 7 10 2" xfId="37864"/>
    <cellStyle name="Процентный 5 3 7 11" xfId="37865"/>
    <cellStyle name="Процентный 5 3 7 11 2" xfId="37866"/>
    <cellStyle name="Процентный 5 3 7 12" xfId="37867"/>
    <cellStyle name="Процентный 5 3 7 2" xfId="37868"/>
    <cellStyle name="Процентный 5 3 7 2 10" xfId="37869"/>
    <cellStyle name="Процентный 5 3 7 2 10 2" xfId="37870"/>
    <cellStyle name="Процентный 5 3 7 2 11" xfId="37871"/>
    <cellStyle name="Процентный 5 3 7 2 2" xfId="37872"/>
    <cellStyle name="Процентный 5 3 7 2 2 10" xfId="37873"/>
    <cellStyle name="Процентный 5 3 7 2 2 2" xfId="37874"/>
    <cellStyle name="Процентный 5 3 7 2 2 2 2" xfId="37875"/>
    <cellStyle name="Процентный 5 3 7 2 2 2 2 2" xfId="37876"/>
    <cellStyle name="Процентный 5 3 7 2 2 2 3" xfId="37877"/>
    <cellStyle name="Процентный 5 3 7 2 2 2 3 2" xfId="37878"/>
    <cellStyle name="Процентный 5 3 7 2 2 2 4" xfId="37879"/>
    <cellStyle name="Процентный 5 3 7 2 2 2 4 2" xfId="37880"/>
    <cellStyle name="Процентный 5 3 7 2 2 2 5" xfId="37881"/>
    <cellStyle name="Процентный 5 3 7 2 2 2 5 2" xfId="37882"/>
    <cellStyle name="Процентный 5 3 7 2 2 2 6" xfId="37883"/>
    <cellStyle name="Процентный 5 3 7 2 2 3" xfId="37884"/>
    <cellStyle name="Процентный 5 3 7 2 2 3 2" xfId="37885"/>
    <cellStyle name="Процентный 5 3 7 2 2 3 2 2" xfId="37886"/>
    <cellStyle name="Процентный 5 3 7 2 2 3 3" xfId="37887"/>
    <cellStyle name="Процентный 5 3 7 2 2 3 3 2" xfId="37888"/>
    <cellStyle name="Процентный 5 3 7 2 2 3 4" xfId="37889"/>
    <cellStyle name="Процентный 5 3 7 2 2 3 4 2" xfId="37890"/>
    <cellStyle name="Процентный 5 3 7 2 2 3 5" xfId="37891"/>
    <cellStyle name="Процентный 5 3 7 2 2 4" xfId="37892"/>
    <cellStyle name="Процентный 5 3 7 2 2 4 2" xfId="37893"/>
    <cellStyle name="Процентный 5 3 7 2 2 5" xfId="37894"/>
    <cellStyle name="Процентный 5 3 7 2 2 5 2" xfId="37895"/>
    <cellStyle name="Процентный 5 3 7 2 2 6" xfId="37896"/>
    <cellStyle name="Процентный 5 3 7 2 2 6 2" xfId="37897"/>
    <cellStyle name="Процентный 5 3 7 2 2 7" xfId="37898"/>
    <cellStyle name="Процентный 5 3 7 2 2 7 2" xfId="37899"/>
    <cellStyle name="Процентный 5 3 7 2 2 8" xfId="37900"/>
    <cellStyle name="Процентный 5 3 7 2 2 8 2" xfId="37901"/>
    <cellStyle name="Процентный 5 3 7 2 2 9" xfId="37902"/>
    <cellStyle name="Процентный 5 3 7 2 2 9 2" xfId="37903"/>
    <cellStyle name="Процентный 5 3 7 2 3" xfId="37904"/>
    <cellStyle name="Процентный 5 3 7 2 3 2" xfId="37905"/>
    <cellStyle name="Процентный 5 3 7 2 3 2 2" xfId="37906"/>
    <cellStyle name="Процентный 5 3 7 2 3 3" xfId="37907"/>
    <cellStyle name="Процентный 5 3 7 2 3 3 2" xfId="37908"/>
    <cellStyle name="Процентный 5 3 7 2 3 4" xfId="37909"/>
    <cellStyle name="Процентный 5 3 7 2 3 4 2" xfId="37910"/>
    <cellStyle name="Процентный 5 3 7 2 3 5" xfId="37911"/>
    <cellStyle name="Процентный 5 3 7 2 3 5 2" xfId="37912"/>
    <cellStyle name="Процентный 5 3 7 2 3 6" xfId="37913"/>
    <cellStyle name="Процентный 5 3 7 2 4" xfId="37914"/>
    <cellStyle name="Процентный 5 3 7 2 4 2" xfId="37915"/>
    <cellStyle name="Процентный 5 3 7 2 4 2 2" xfId="37916"/>
    <cellStyle name="Процентный 5 3 7 2 4 3" xfId="37917"/>
    <cellStyle name="Процентный 5 3 7 2 4 3 2" xfId="37918"/>
    <cellStyle name="Процентный 5 3 7 2 4 4" xfId="37919"/>
    <cellStyle name="Процентный 5 3 7 2 4 4 2" xfId="37920"/>
    <cellStyle name="Процентный 5 3 7 2 4 5" xfId="37921"/>
    <cellStyle name="Процентный 5 3 7 2 5" xfId="37922"/>
    <cellStyle name="Процентный 5 3 7 2 5 2" xfId="37923"/>
    <cellStyle name="Процентный 5 3 7 2 6" xfId="37924"/>
    <cellStyle name="Процентный 5 3 7 2 6 2" xfId="37925"/>
    <cellStyle name="Процентный 5 3 7 2 7" xfId="37926"/>
    <cellStyle name="Процентный 5 3 7 2 7 2" xfId="37927"/>
    <cellStyle name="Процентный 5 3 7 2 8" xfId="37928"/>
    <cellStyle name="Процентный 5 3 7 2 8 2" xfId="37929"/>
    <cellStyle name="Процентный 5 3 7 2 9" xfId="37930"/>
    <cellStyle name="Процентный 5 3 7 2 9 2" xfId="37931"/>
    <cellStyle name="Процентный 5 3 7 3" xfId="37932"/>
    <cellStyle name="Процентный 5 3 7 3 10" xfId="37933"/>
    <cellStyle name="Процентный 5 3 7 3 2" xfId="37934"/>
    <cellStyle name="Процентный 5 3 7 3 2 2" xfId="37935"/>
    <cellStyle name="Процентный 5 3 7 3 2 2 2" xfId="37936"/>
    <cellStyle name="Процентный 5 3 7 3 2 3" xfId="37937"/>
    <cellStyle name="Процентный 5 3 7 3 2 3 2" xfId="37938"/>
    <cellStyle name="Процентный 5 3 7 3 2 4" xfId="37939"/>
    <cellStyle name="Процентный 5 3 7 3 2 4 2" xfId="37940"/>
    <cellStyle name="Процентный 5 3 7 3 2 5" xfId="37941"/>
    <cellStyle name="Процентный 5 3 7 3 2 5 2" xfId="37942"/>
    <cellStyle name="Процентный 5 3 7 3 2 6" xfId="37943"/>
    <cellStyle name="Процентный 5 3 7 3 3" xfId="37944"/>
    <cellStyle name="Процентный 5 3 7 3 3 2" xfId="37945"/>
    <cellStyle name="Процентный 5 3 7 3 3 2 2" xfId="37946"/>
    <cellStyle name="Процентный 5 3 7 3 3 3" xfId="37947"/>
    <cellStyle name="Процентный 5 3 7 3 3 3 2" xfId="37948"/>
    <cellStyle name="Процентный 5 3 7 3 3 4" xfId="37949"/>
    <cellStyle name="Процентный 5 3 7 3 3 4 2" xfId="37950"/>
    <cellStyle name="Процентный 5 3 7 3 3 5" xfId="37951"/>
    <cellStyle name="Процентный 5 3 7 3 4" xfId="37952"/>
    <cellStyle name="Процентный 5 3 7 3 4 2" xfId="37953"/>
    <cellStyle name="Процентный 5 3 7 3 5" xfId="37954"/>
    <cellStyle name="Процентный 5 3 7 3 5 2" xfId="37955"/>
    <cellStyle name="Процентный 5 3 7 3 6" xfId="37956"/>
    <cellStyle name="Процентный 5 3 7 3 6 2" xfId="37957"/>
    <cellStyle name="Процентный 5 3 7 3 7" xfId="37958"/>
    <cellStyle name="Процентный 5 3 7 3 7 2" xfId="37959"/>
    <cellStyle name="Процентный 5 3 7 3 8" xfId="37960"/>
    <cellStyle name="Процентный 5 3 7 3 8 2" xfId="37961"/>
    <cellStyle name="Процентный 5 3 7 3 9" xfId="37962"/>
    <cellStyle name="Процентный 5 3 7 3 9 2" xfId="37963"/>
    <cellStyle name="Процентный 5 3 7 4" xfId="37964"/>
    <cellStyle name="Процентный 5 3 7 4 2" xfId="37965"/>
    <cellStyle name="Процентный 5 3 7 4 2 2" xfId="37966"/>
    <cellStyle name="Процентный 5 3 7 4 3" xfId="37967"/>
    <cellStyle name="Процентный 5 3 7 4 3 2" xfId="37968"/>
    <cellStyle name="Процентный 5 3 7 4 4" xfId="37969"/>
    <cellStyle name="Процентный 5 3 7 4 4 2" xfId="37970"/>
    <cellStyle name="Процентный 5 3 7 4 5" xfId="37971"/>
    <cellStyle name="Процентный 5 3 7 4 5 2" xfId="37972"/>
    <cellStyle name="Процентный 5 3 7 4 6" xfId="37973"/>
    <cellStyle name="Процентный 5 3 7 5" xfId="37974"/>
    <cellStyle name="Процентный 5 3 7 5 2" xfId="37975"/>
    <cellStyle name="Процентный 5 3 7 5 2 2" xfId="37976"/>
    <cellStyle name="Процентный 5 3 7 5 3" xfId="37977"/>
    <cellStyle name="Процентный 5 3 7 5 3 2" xfId="37978"/>
    <cellStyle name="Процентный 5 3 7 5 4" xfId="37979"/>
    <cellStyle name="Процентный 5 3 7 5 4 2" xfId="37980"/>
    <cellStyle name="Процентный 5 3 7 5 5" xfId="37981"/>
    <cellStyle name="Процентный 5 3 7 6" xfId="37982"/>
    <cellStyle name="Процентный 5 3 7 6 2" xfId="37983"/>
    <cellStyle name="Процентный 5 3 7 7" xfId="37984"/>
    <cellStyle name="Процентный 5 3 7 7 2" xfId="37985"/>
    <cellStyle name="Процентный 5 3 7 8" xfId="37986"/>
    <cellStyle name="Процентный 5 3 7 8 2" xfId="37987"/>
    <cellStyle name="Процентный 5 3 7 9" xfId="37988"/>
    <cellStyle name="Процентный 5 3 7 9 2" xfId="37989"/>
    <cellStyle name="Процентный 5 3 8" xfId="37990"/>
    <cellStyle name="Процентный 5 3 8 10" xfId="37991"/>
    <cellStyle name="Процентный 5 3 8 10 2" xfId="37992"/>
    <cellStyle name="Процентный 5 3 8 11" xfId="37993"/>
    <cellStyle name="Процентный 5 3 8 11 2" xfId="37994"/>
    <cellStyle name="Процентный 5 3 8 12" xfId="37995"/>
    <cellStyle name="Процентный 5 3 8 2" xfId="37996"/>
    <cellStyle name="Процентный 5 3 8 2 10" xfId="37997"/>
    <cellStyle name="Процентный 5 3 8 2 10 2" xfId="37998"/>
    <cellStyle name="Процентный 5 3 8 2 11" xfId="37999"/>
    <cellStyle name="Процентный 5 3 8 2 2" xfId="38000"/>
    <cellStyle name="Процентный 5 3 8 2 2 10" xfId="38001"/>
    <cellStyle name="Процентный 5 3 8 2 2 2" xfId="38002"/>
    <cellStyle name="Процентный 5 3 8 2 2 2 2" xfId="38003"/>
    <cellStyle name="Процентный 5 3 8 2 2 2 2 2" xfId="38004"/>
    <cellStyle name="Процентный 5 3 8 2 2 2 3" xfId="38005"/>
    <cellStyle name="Процентный 5 3 8 2 2 2 3 2" xfId="38006"/>
    <cellStyle name="Процентный 5 3 8 2 2 2 4" xfId="38007"/>
    <cellStyle name="Процентный 5 3 8 2 2 2 4 2" xfId="38008"/>
    <cellStyle name="Процентный 5 3 8 2 2 2 5" xfId="38009"/>
    <cellStyle name="Процентный 5 3 8 2 2 2 5 2" xfId="38010"/>
    <cellStyle name="Процентный 5 3 8 2 2 2 6" xfId="38011"/>
    <cellStyle name="Процентный 5 3 8 2 2 3" xfId="38012"/>
    <cellStyle name="Процентный 5 3 8 2 2 3 2" xfId="38013"/>
    <cellStyle name="Процентный 5 3 8 2 2 3 2 2" xfId="38014"/>
    <cellStyle name="Процентный 5 3 8 2 2 3 3" xfId="38015"/>
    <cellStyle name="Процентный 5 3 8 2 2 3 3 2" xfId="38016"/>
    <cellStyle name="Процентный 5 3 8 2 2 3 4" xfId="38017"/>
    <cellStyle name="Процентный 5 3 8 2 2 3 4 2" xfId="38018"/>
    <cellStyle name="Процентный 5 3 8 2 2 3 5" xfId="38019"/>
    <cellStyle name="Процентный 5 3 8 2 2 4" xfId="38020"/>
    <cellStyle name="Процентный 5 3 8 2 2 4 2" xfId="38021"/>
    <cellStyle name="Процентный 5 3 8 2 2 5" xfId="38022"/>
    <cellStyle name="Процентный 5 3 8 2 2 5 2" xfId="38023"/>
    <cellStyle name="Процентный 5 3 8 2 2 6" xfId="38024"/>
    <cellStyle name="Процентный 5 3 8 2 2 6 2" xfId="38025"/>
    <cellStyle name="Процентный 5 3 8 2 2 7" xfId="38026"/>
    <cellStyle name="Процентный 5 3 8 2 2 7 2" xfId="38027"/>
    <cellStyle name="Процентный 5 3 8 2 2 8" xfId="38028"/>
    <cellStyle name="Процентный 5 3 8 2 2 8 2" xfId="38029"/>
    <cellStyle name="Процентный 5 3 8 2 2 9" xfId="38030"/>
    <cellStyle name="Процентный 5 3 8 2 2 9 2" xfId="38031"/>
    <cellStyle name="Процентный 5 3 8 2 3" xfId="38032"/>
    <cellStyle name="Процентный 5 3 8 2 3 2" xfId="38033"/>
    <cellStyle name="Процентный 5 3 8 2 3 2 2" xfId="38034"/>
    <cellStyle name="Процентный 5 3 8 2 3 3" xfId="38035"/>
    <cellStyle name="Процентный 5 3 8 2 3 3 2" xfId="38036"/>
    <cellStyle name="Процентный 5 3 8 2 3 4" xfId="38037"/>
    <cellStyle name="Процентный 5 3 8 2 3 4 2" xfId="38038"/>
    <cellStyle name="Процентный 5 3 8 2 3 5" xfId="38039"/>
    <cellStyle name="Процентный 5 3 8 2 3 5 2" xfId="38040"/>
    <cellStyle name="Процентный 5 3 8 2 3 6" xfId="38041"/>
    <cellStyle name="Процентный 5 3 8 2 4" xfId="38042"/>
    <cellStyle name="Процентный 5 3 8 2 4 2" xfId="38043"/>
    <cellStyle name="Процентный 5 3 8 2 4 2 2" xfId="38044"/>
    <cellStyle name="Процентный 5 3 8 2 4 3" xfId="38045"/>
    <cellStyle name="Процентный 5 3 8 2 4 3 2" xfId="38046"/>
    <cellStyle name="Процентный 5 3 8 2 4 4" xfId="38047"/>
    <cellStyle name="Процентный 5 3 8 2 4 4 2" xfId="38048"/>
    <cellStyle name="Процентный 5 3 8 2 4 5" xfId="38049"/>
    <cellStyle name="Процентный 5 3 8 2 5" xfId="38050"/>
    <cellStyle name="Процентный 5 3 8 2 5 2" xfId="38051"/>
    <cellStyle name="Процентный 5 3 8 2 6" xfId="38052"/>
    <cellStyle name="Процентный 5 3 8 2 6 2" xfId="38053"/>
    <cellStyle name="Процентный 5 3 8 2 7" xfId="38054"/>
    <cellStyle name="Процентный 5 3 8 2 7 2" xfId="38055"/>
    <cellStyle name="Процентный 5 3 8 2 8" xfId="38056"/>
    <cellStyle name="Процентный 5 3 8 2 8 2" xfId="38057"/>
    <cellStyle name="Процентный 5 3 8 2 9" xfId="38058"/>
    <cellStyle name="Процентный 5 3 8 2 9 2" xfId="38059"/>
    <cellStyle name="Процентный 5 3 8 3" xfId="38060"/>
    <cellStyle name="Процентный 5 3 8 3 10" xfId="38061"/>
    <cellStyle name="Процентный 5 3 8 3 2" xfId="38062"/>
    <cellStyle name="Процентный 5 3 8 3 2 2" xfId="38063"/>
    <cellStyle name="Процентный 5 3 8 3 2 2 2" xfId="38064"/>
    <cellStyle name="Процентный 5 3 8 3 2 3" xfId="38065"/>
    <cellStyle name="Процентный 5 3 8 3 2 3 2" xfId="38066"/>
    <cellStyle name="Процентный 5 3 8 3 2 4" xfId="38067"/>
    <cellStyle name="Процентный 5 3 8 3 2 4 2" xfId="38068"/>
    <cellStyle name="Процентный 5 3 8 3 2 5" xfId="38069"/>
    <cellStyle name="Процентный 5 3 8 3 2 5 2" xfId="38070"/>
    <cellStyle name="Процентный 5 3 8 3 2 6" xfId="38071"/>
    <cellStyle name="Процентный 5 3 8 3 3" xfId="38072"/>
    <cellStyle name="Процентный 5 3 8 3 3 2" xfId="38073"/>
    <cellStyle name="Процентный 5 3 8 3 3 2 2" xfId="38074"/>
    <cellStyle name="Процентный 5 3 8 3 3 3" xfId="38075"/>
    <cellStyle name="Процентный 5 3 8 3 3 3 2" xfId="38076"/>
    <cellStyle name="Процентный 5 3 8 3 3 4" xfId="38077"/>
    <cellStyle name="Процентный 5 3 8 3 3 4 2" xfId="38078"/>
    <cellStyle name="Процентный 5 3 8 3 3 5" xfId="38079"/>
    <cellStyle name="Процентный 5 3 8 3 4" xfId="38080"/>
    <cellStyle name="Процентный 5 3 8 3 4 2" xfId="38081"/>
    <cellStyle name="Процентный 5 3 8 3 5" xfId="38082"/>
    <cellStyle name="Процентный 5 3 8 3 5 2" xfId="38083"/>
    <cellStyle name="Процентный 5 3 8 3 6" xfId="38084"/>
    <cellStyle name="Процентный 5 3 8 3 6 2" xfId="38085"/>
    <cellStyle name="Процентный 5 3 8 3 7" xfId="38086"/>
    <cellStyle name="Процентный 5 3 8 3 7 2" xfId="38087"/>
    <cellStyle name="Процентный 5 3 8 3 8" xfId="38088"/>
    <cellStyle name="Процентный 5 3 8 3 8 2" xfId="38089"/>
    <cellStyle name="Процентный 5 3 8 3 9" xfId="38090"/>
    <cellStyle name="Процентный 5 3 8 3 9 2" xfId="38091"/>
    <cellStyle name="Процентный 5 3 8 4" xfId="38092"/>
    <cellStyle name="Процентный 5 3 8 4 2" xfId="38093"/>
    <cellStyle name="Процентный 5 3 8 4 2 2" xfId="38094"/>
    <cellStyle name="Процентный 5 3 8 4 3" xfId="38095"/>
    <cellStyle name="Процентный 5 3 8 4 3 2" xfId="38096"/>
    <cellStyle name="Процентный 5 3 8 4 4" xfId="38097"/>
    <cellStyle name="Процентный 5 3 8 4 4 2" xfId="38098"/>
    <cellStyle name="Процентный 5 3 8 4 5" xfId="38099"/>
    <cellStyle name="Процентный 5 3 8 4 5 2" xfId="38100"/>
    <cellStyle name="Процентный 5 3 8 4 6" xfId="38101"/>
    <cellStyle name="Процентный 5 3 8 5" xfId="38102"/>
    <cellStyle name="Процентный 5 3 8 5 2" xfId="38103"/>
    <cellStyle name="Процентный 5 3 8 5 2 2" xfId="38104"/>
    <cellStyle name="Процентный 5 3 8 5 3" xfId="38105"/>
    <cellStyle name="Процентный 5 3 8 5 3 2" xfId="38106"/>
    <cellStyle name="Процентный 5 3 8 5 4" xfId="38107"/>
    <cellStyle name="Процентный 5 3 8 5 4 2" xfId="38108"/>
    <cellStyle name="Процентный 5 3 8 5 5" xfId="38109"/>
    <cellStyle name="Процентный 5 3 8 6" xfId="38110"/>
    <cellStyle name="Процентный 5 3 8 6 2" xfId="38111"/>
    <cellStyle name="Процентный 5 3 8 7" xfId="38112"/>
    <cellStyle name="Процентный 5 3 8 7 2" xfId="38113"/>
    <cellStyle name="Процентный 5 3 8 8" xfId="38114"/>
    <cellStyle name="Процентный 5 3 8 8 2" xfId="38115"/>
    <cellStyle name="Процентный 5 3 8 9" xfId="38116"/>
    <cellStyle name="Процентный 5 3 8 9 2" xfId="38117"/>
    <cellStyle name="Процентный 5 3 9" xfId="38118"/>
    <cellStyle name="Процентный 5 3 9 10" xfId="38119"/>
    <cellStyle name="Процентный 5 3 9 10 2" xfId="38120"/>
    <cellStyle name="Процентный 5 3 9 11" xfId="38121"/>
    <cellStyle name="Процентный 5 3 9 11 2" xfId="38122"/>
    <cellStyle name="Процентный 5 3 9 12" xfId="38123"/>
    <cellStyle name="Процентный 5 3 9 2" xfId="38124"/>
    <cellStyle name="Процентный 5 3 9 2 10" xfId="38125"/>
    <cellStyle name="Процентный 5 3 9 2 10 2" xfId="38126"/>
    <cellStyle name="Процентный 5 3 9 2 11" xfId="38127"/>
    <cellStyle name="Процентный 5 3 9 2 2" xfId="38128"/>
    <cellStyle name="Процентный 5 3 9 2 2 10" xfId="38129"/>
    <cellStyle name="Процентный 5 3 9 2 2 2" xfId="38130"/>
    <cellStyle name="Процентный 5 3 9 2 2 2 2" xfId="38131"/>
    <cellStyle name="Процентный 5 3 9 2 2 2 2 2" xfId="38132"/>
    <cellStyle name="Процентный 5 3 9 2 2 2 3" xfId="38133"/>
    <cellStyle name="Процентный 5 3 9 2 2 2 3 2" xfId="38134"/>
    <cellStyle name="Процентный 5 3 9 2 2 2 4" xfId="38135"/>
    <cellStyle name="Процентный 5 3 9 2 2 2 4 2" xfId="38136"/>
    <cellStyle name="Процентный 5 3 9 2 2 2 5" xfId="38137"/>
    <cellStyle name="Процентный 5 3 9 2 2 2 5 2" xfId="38138"/>
    <cellStyle name="Процентный 5 3 9 2 2 2 6" xfId="38139"/>
    <cellStyle name="Процентный 5 3 9 2 2 3" xfId="38140"/>
    <cellStyle name="Процентный 5 3 9 2 2 3 2" xfId="38141"/>
    <cellStyle name="Процентный 5 3 9 2 2 3 2 2" xfId="38142"/>
    <cellStyle name="Процентный 5 3 9 2 2 3 3" xfId="38143"/>
    <cellStyle name="Процентный 5 3 9 2 2 3 3 2" xfId="38144"/>
    <cellStyle name="Процентный 5 3 9 2 2 3 4" xfId="38145"/>
    <cellStyle name="Процентный 5 3 9 2 2 3 4 2" xfId="38146"/>
    <cellStyle name="Процентный 5 3 9 2 2 3 5" xfId="38147"/>
    <cellStyle name="Процентный 5 3 9 2 2 4" xfId="38148"/>
    <cellStyle name="Процентный 5 3 9 2 2 4 2" xfId="38149"/>
    <cellStyle name="Процентный 5 3 9 2 2 5" xfId="38150"/>
    <cellStyle name="Процентный 5 3 9 2 2 5 2" xfId="38151"/>
    <cellStyle name="Процентный 5 3 9 2 2 6" xfId="38152"/>
    <cellStyle name="Процентный 5 3 9 2 2 6 2" xfId="38153"/>
    <cellStyle name="Процентный 5 3 9 2 2 7" xfId="38154"/>
    <cellStyle name="Процентный 5 3 9 2 2 7 2" xfId="38155"/>
    <cellStyle name="Процентный 5 3 9 2 2 8" xfId="38156"/>
    <cellStyle name="Процентный 5 3 9 2 2 8 2" xfId="38157"/>
    <cellStyle name="Процентный 5 3 9 2 2 9" xfId="38158"/>
    <cellStyle name="Процентный 5 3 9 2 2 9 2" xfId="38159"/>
    <cellStyle name="Процентный 5 3 9 2 3" xfId="38160"/>
    <cellStyle name="Процентный 5 3 9 2 3 2" xfId="38161"/>
    <cellStyle name="Процентный 5 3 9 2 3 2 2" xfId="38162"/>
    <cellStyle name="Процентный 5 3 9 2 3 3" xfId="38163"/>
    <cellStyle name="Процентный 5 3 9 2 3 3 2" xfId="38164"/>
    <cellStyle name="Процентный 5 3 9 2 3 4" xfId="38165"/>
    <cellStyle name="Процентный 5 3 9 2 3 4 2" xfId="38166"/>
    <cellStyle name="Процентный 5 3 9 2 3 5" xfId="38167"/>
    <cellStyle name="Процентный 5 3 9 2 3 5 2" xfId="38168"/>
    <cellStyle name="Процентный 5 3 9 2 3 6" xfId="38169"/>
    <cellStyle name="Процентный 5 3 9 2 4" xfId="38170"/>
    <cellStyle name="Процентный 5 3 9 2 4 2" xfId="38171"/>
    <cellStyle name="Процентный 5 3 9 2 4 2 2" xfId="38172"/>
    <cellStyle name="Процентный 5 3 9 2 4 3" xfId="38173"/>
    <cellStyle name="Процентный 5 3 9 2 4 3 2" xfId="38174"/>
    <cellStyle name="Процентный 5 3 9 2 4 4" xfId="38175"/>
    <cellStyle name="Процентный 5 3 9 2 4 4 2" xfId="38176"/>
    <cellStyle name="Процентный 5 3 9 2 4 5" xfId="38177"/>
    <cellStyle name="Процентный 5 3 9 2 5" xfId="38178"/>
    <cellStyle name="Процентный 5 3 9 2 5 2" xfId="38179"/>
    <cellStyle name="Процентный 5 3 9 2 6" xfId="38180"/>
    <cellStyle name="Процентный 5 3 9 2 6 2" xfId="38181"/>
    <cellStyle name="Процентный 5 3 9 2 7" xfId="38182"/>
    <cellStyle name="Процентный 5 3 9 2 7 2" xfId="38183"/>
    <cellStyle name="Процентный 5 3 9 2 8" xfId="38184"/>
    <cellStyle name="Процентный 5 3 9 2 8 2" xfId="38185"/>
    <cellStyle name="Процентный 5 3 9 2 9" xfId="38186"/>
    <cellStyle name="Процентный 5 3 9 2 9 2" xfId="38187"/>
    <cellStyle name="Процентный 5 3 9 3" xfId="38188"/>
    <cellStyle name="Процентный 5 3 9 3 10" xfId="38189"/>
    <cellStyle name="Процентный 5 3 9 3 2" xfId="38190"/>
    <cellStyle name="Процентный 5 3 9 3 2 2" xfId="38191"/>
    <cellStyle name="Процентный 5 3 9 3 2 2 2" xfId="38192"/>
    <cellStyle name="Процентный 5 3 9 3 2 3" xfId="38193"/>
    <cellStyle name="Процентный 5 3 9 3 2 3 2" xfId="38194"/>
    <cellStyle name="Процентный 5 3 9 3 2 4" xfId="38195"/>
    <cellStyle name="Процентный 5 3 9 3 2 4 2" xfId="38196"/>
    <cellStyle name="Процентный 5 3 9 3 2 5" xfId="38197"/>
    <cellStyle name="Процентный 5 3 9 3 2 5 2" xfId="38198"/>
    <cellStyle name="Процентный 5 3 9 3 2 6" xfId="38199"/>
    <cellStyle name="Процентный 5 3 9 3 3" xfId="38200"/>
    <cellStyle name="Процентный 5 3 9 3 3 2" xfId="38201"/>
    <cellStyle name="Процентный 5 3 9 3 3 2 2" xfId="38202"/>
    <cellStyle name="Процентный 5 3 9 3 3 3" xfId="38203"/>
    <cellStyle name="Процентный 5 3 9 3 3 3 2" xfId="38204"/>
    <cellStyle name="Процентный 5 3 9 3 3 4" xfId="38205"/>
    <cellStyle name="Процентный 5 3 9 3 3 4 2" xfId="38206"/>
    <cellStyle name="Процентный 5 3 9 3 3 5" xfId="38207"/>
    <cellStyle name="Процентный 5 3 9 3 4" xfId="38208"/>
    <cellStyle name="Процентный 5 3 9 3 4 2" xfId="38209"/>
    <cellStyle name="Процентный 5 3 9 3 5" xfId="38210"/>
    <cellStyle name="Процентный 5 3 9 3 5 2" xfId="38211"/>
    <cellStyle name="Процентный 5 3 9 3 6" xfId="38212"/>
    <cellStyle name="Процентный 5 3 9 3 6 2" xfId="38213"/>
    <cellStyle name="Процентный 5 3 9 3 7" xfId="38214"/>
    <cellStyle name="Процентный 5 3 9 3 7 2" xfId="38215"/>
    <cellStyle name="Процентный 5 3 9 3 8" xfId="38216"/>
    <cellStyle name="Процентный 5 3 9 3 8 2" xfId="38217"/>
    <cellStyle name="Процентный 5 3 9 3 9" xfId="38218"/>
    <cellStyle name="Процентный 5 3 9 3 9 2" xfId="38219"/>
    <cellStyle name="Процентный 5 3 9 4" xfId="38220"/>
    <cellStyle name="Процентный 5 3 9 4 2" xfId="38221"/>
    <cellStyle name="Процентный 5 3 9 4 2 2" xfId="38222"/>
    <cellStyle name="Процентный 5 3 9 4 3" xfId="38223"/>
    <cellStyle name="Процентный 5 3 9 4 3 2" xfId="38224"/>
    <cellStyle name="Процентный 5 3 9 4 4" xfId="38225"/>
    <cellStyle name="Процентный 5 3 9 4 4 2" xfId="38226"/>
    <cellStyle name="Процентный 5 3 9 4 5" xfId="38227"/>
    <cellStyle name="Процентный 5 3 9 4 5 2" xfId="38228"/>
    <cellStyle name="Процентный 5 3 9 4 6" xfId="38229"/>
    <cellStyle name="Процентный 5 3 9 5" xfId="38230"/>
    <cellStyle name="Процентный 5 3 9 5 2" xfId="38231"/>
    <cellStyle name="Процентный 5 3 9 5 2 2" xfId="38232"/>
    <cellStyle name="Процентный 5 3 9 5 3" xfId="38233"/>
    <cellStyle name="Процентный 5 3 9 5 3 2" xfId="38234"/>
    <cellStyle name="Процентный 5 3 9 5 4" xfId="38235"/>
    <cellStyle name="Процентный 5 3 9 5 4 2" xfId="38236"/>
    <cellStyle name="Процентный 5 3 9 5 5" xfId="38237"/>
    <cellStyle name="Процентный 5 3 9 6" xfId="38238"/>
    <cellStyle name="Процентный 5 3 9 6 2" xfId="38239"/>
    <cellStyle name="Процентный 5 3 9 7" xfId="38240"/>
    <cellStyle name="Процентный 5 3 9 7 2" xfId="38241"/>
    <cellStyle name="Процентный 5 3 9 8" xfId="38242"/>
    <cellStyle name="Процентный 5 3 9 8 2" xfId="38243"/>
    <cellStyle name="Процентный 5 3 9 9" xfId="38244"/>
    <cellStyle name="Процентный 5 3 9 9 2" xfId="38245"/>
    <cellStyle name="Процентный 5 4" xfId="38246"/>
    <cellStyle name="Процентный 5 4 2" xfId="38247"/>
    <cellStyle name="Процентный 5 4 2 10" xfId="38248"/>
    <cellStyle name="Процентный 5 4 2 10 2" xfId="38249"/>
    <cellStyle name="Процентный 5 4 2 11" xfId="38250"/>
    <cellStyle name="Процентный 5 4 2 11 2" xfId="38251"/>
    <cellStyle name="Процентный 5 4 2 12" xfId="38252"/>
    <cellStyle name="Процентный 5 4 2 12 2" xfId="38253"/>
    <cellStyle name="Процентный 5 4 2 13" xfId="38254"/>
    <cellStyle name="Процентный 5 4 2 2" xfId="38255"/>
    <cellStyle name="Процентный 5 4 2 2 10" xfId="38256"/>
    <cellStyle name="Процентный 5 4 2 2 10 2" xfId="38257"/>
    <cellStyle name="Процентный 5 4 2 2 11" xfId="38258"/>
    <cellStyle name="Процентный 5 4 2 2 2" xfId="38259"/>
    <cellStyle name="Процентный 5 4 2 2 2 10" xfId="38260"/>
    <cellStyle name="Процентный 5 4 2 2 2 2" xfId="38261"/>
    <cellStyle name="Процентный 5 4 2 2 2 2 2" xfId="38262"/>
    <cellStyle name="Процентный 5 4 2 2 2 2 2 2" xfId="38263"/>
    <cellStyle name="Процентный 5 4 2 2 2 2 3" xfId="38264"/>
    <cellStyle name="Процентный 5 4 2 2 2 2 3 2" xfId="38265"/>
    <cellStyle name="Процентный 5 4 2 2 2 2 4" xfId="38266"/>
    <cellStyle name="Процентный 5 4 2 2 2 2 4 2" xfId="38267"/>
    <cellStyle name="Процентный 5 4 2 2 2 2 5" xfId="38268"/>
    <cellStyle name="Процентный 5 4 2 2 2 2 5 2" xfId="38269"/>
    <cellStyle name="Процентный 5 4 2 2 2 2 6" xfId="38270"/>
    <cellStyle name="Процентный 5 4 2 2 2 3" xfId="38271"/>
    <cellStyle name="Процентный 5 4 2 2 2 3 2" xfId="38272"/>
    <cellStyle name="Процентный 5 4 2 2 2 3 2 2" xfId="38273"/>
    <cellStyle name="Процентный 5 4 2 2 2 3 3" xfId="38274"/>
    <cellStyle name="Процентный 5 4 2 2 2 3 3 2" xfId="38275"/>
    <cellStyle name="Процентный 5 4 2 2 2 3 4" xfId="38276"/>
    <cellStyle name="Процентный 5 4 2 2 2 3 4 2" xfId="38277"/>
    <cellStyle name="Процентный 5 4 2 2 2 3 5" xfId="38278"/>
    <cellStyle name="Процентный 5 4 2 2 2 4" xfId="38279"/>
    <cellStyle name="Процентный 5 4 2 2 2 4 2" xfId="38280"/>
    <cellStyle name="Процентный 5 4 2 2 2 5" xfId="38281"/>
    <cellStyle name="Процентный 5 4 2 2 2 5 2" xfId="38282"/>
    <cellStyle name="Процентный 5 4 2 2 2 6" xfId="38283"/>
    <cellStyle name="Процентный 5 4 2 2 2 6 2" xfId="38284"/>
    <cellStyle name="Процентный 5 4 2 2 2 7" xfId="38285"/>
    <cellStyle name="Процентный 5 4 2 2 2 7 2" xfId="38286"/>
    <cellStyle name="Процентный 5 4 2 2 2 8" xfId="38287"/>
    <cellStyle name="Процентный 5 4 2 2 2 8 2" xfId="38288"/>
    <cellStyle name="Процентный 5 4 2 2 2 9" xfId="38289"/>
    <cellStyle name="Процентный 5 4 2 2 2 9 2" xfId="38290"/>
    <cellStyle name="Процентный 5 4 2 2 3" xfId="38291"/>
    <cellStyle name="Процентный 5 4 2 2 3 2" xfId="38292"/>
    <cellStyle name="Процентный 5 4 2 2 3 2 2" xfId="38293"/>
    <cellStyle name="Процентный 5 4 2 2 3 3" xfId="38294"/>
    <cellStyle name="Процентный 5 4 2 2 3 3 2" xfId="38295"/>
    <cellStyle name="Процентный 5 4 2 2 3 4" xfId="38296"/>
    <cellStyle name="Процентный 5 4 2 2 3 4 2" xfId="38297"/>
    <cellStyle name="Процентный 5 4 2 2 3 5" xfId="38298"/>
    <cellStyle name="Процентный 5 4 2 2 3 5 2" xfId="38299"/>
    <cellStyle name="Процентный 5 4 2 2 3 6" xfId="38300"/>
    <cellStyle name="Процентный 5 4 2 2 4" xfId="38301"/>
    <cellStyle name="Процентный 5 4 2 2 4 2" xfId="38302"/>
    <cellStyle name="Процентный 5 4 2 2 4 2 2" xfId="38303"/>
    <cellStyle name="Процентный 5 4 2 2 4 3" xfId="38304"/>
    <cellStyle name="Процентный 5 4 2 2 4 3 2" xfId="38305"/>
    <cellStyle name="Процентный 5 4 2 2 4 4" xfId="38306"/>
    <cellStyle name="Процентный 5 4 2 2 4 4 2" xfId="38307"/>
    <cellStyle name="Процентный 5 4 2 2 4 5" xfId="38308"/>
    <cellStyle name="Процентный 5 4 2 2 5" xfId="38309"/>
    <cellStyle name="Процентный 5 4 2 2 5 2" xfId="38310"/>
    <cellStyle name="Процентный 5 4 2 2 6" xfId="38311"/>
    <cellStyle name="Процентный 5 4 2 2 6 2" xfId="38312"/>
    <cellStyle name="Процентный 5 4 2 2 7" xfId="38313"/>
    <cellStyle name="Процентный 5 4 2 2 7 2" xfId="38314"/>
    <cellStyle name="Процентный 5 4 2 2 8" xfId="38315"/>
    <cellStyle name="Процентный 5 4 2 2 8 2" xfId="38316"/>
    <cellStyle name="Процентный 5 4 2 2 9" xfId="38317"/>
    <cellStyle name="Процентный 5 4 2 2 9 2" xfId="38318"/>
    <cellStyle name="Процентный 5 4 2 3" xfId="38319"/>
    <cellStyle name="Процентный 5 4 2 3 10" xfId="38320"/>
    <cellStyle name="Процентный 5 4 2 3 2" xfId="38321"/>
    <cellStyle name="Процентный 5 4 2 3 2 2" xfId="38322"/>
    <cellStyle name="Процентный 5 4 2 3 2 2 2" xfId="38323"/>
    <cellStyle name="Процентный 5 4 2 3 2 3" xfId="38324"/>
    <cellStyle name="Процентный 5 4 2 3 2 3 2" xfId="38325"/>
    <cellStyle name="Процентный 5 4 2 3 2 4" xfId="38326"/>
    <cellStyle name="Процентный 5 4 2 3 2 4 2" xfId="38327"/>
    <cellStyle name="Процентный 5 4 2 3 2 5" xfId="38328"/>
    <cellStyle name="Процентный 5 4 2 3 2 5 2" xfId="38329"/>
    <cellStyle name="Процентный 5 4 2 3 2 6" xfId="38330"/>
    <cellStyle name="Процентный 5 4 2 3 3" xfId="38331"/>
    <cellStyle name="Процентный 5 4 2 3 3 2" xfId="38332"/>
    <cellStyle name="Процентный 5 4 2 3 3 2 2" xfId="38333"/>
    <cellStyle name="Процентный 5 4 2 3 3 3" xfId="38334"/>
    <cellStyle name="Процентный 5 4 2 3 3 3 2" xfId="38335"/>
    <cellStyle name="Процентный 5 4 2 3 3 4" xfId="38336"/>
    <cellStyle name="Процентный 5 4 2 3 3 4 2" xfId="38337"/>
    <cellStyle name="Процентный 5 4 2 3 3 5" xfId="38338"/>
    <cellStyle name="Процентный 5 4 2 3 4" xfId="38339"/>
    <cellStyle name="Процентный 5 4 2 3 4 2" xfId="38340"/>
    <cellStyle name="Процентный 5 4 2 3 5" xfId="38341"/>
    <cellStyle name="Процентный 5 4 2 3 5 2" xfId="38342"/>
    <cellStyle name="Процентный 5 4 2 3 6" xfId="38343"/>
    <cellStyle name="Процентный 5 4 2 3 6 2" xfId="38344"/>
    <cellStyle name="Процентный 5 4 2 3 7" xfId="38345"/>
    <cellStyle name="Процентный 5 4 2 3 7 2" xfId="38346"/>
    <cellStyle name="Процентный 5 4 2 3 8" xfId="38347"/>
    <cellStyle name="Процентный 5 4 2 3 8 2" xfId="38348"/>
    <cellStyle name="Процентный 5 4 2 3 9" xfId="38349"/>
    <cellStyle name="Процентный 5 4 2 3 9 2" xfId="38350"/>
    <cellStyle name="Процентный 5 4 2 4" xfId="38351"/>
    <cellStyle name="Процентный 5 4 2 4 2" xfId="38352"/>
    <cellStyle name="Процентный 5 4 2 4 2 2" xfId="38353"/>
    <cellStyle name="Процентный 5 4 2 4 2 2 2" xfId="38354"/>
    <cellStyle name="Процентный 5 4 2 4 2 3" xfId="38355"/>
    <cellStyle name="Процентный 5 4 2 4 2 3 2" xfId="38356"/>
    <cellStyle name="Процентный 5 4 2 4 2 4" xfId="38357"/>
    <cellStyle name="Процентный 5 4 2 4 2 4 2" xfId="38358"/>
    <cellStyle name="Процентный 5 4 2 4 2 5" xfId="38359"/>
    <cellStyle name="Процентный 5 4 2 4 2 5 2" xfId="38360"/>
    <cellStyle name="Процентный 5 4 2 4 2 6" xfId="38361"/>
    <cellStyle name="Процентный 5 4 2 4 3" xfId="38362"/>
    <cellStyle name="Процентный 5 4 2 4 3 2" xfId="38363"/>
    <cellStyle name="Процентный 5 4 2 4 4" xfId="38364"/>
    <cellStyle name="Процентный 5 4 2 4 4 2" xfId="38365"/>
    <cellStyle name="Процентный 5 4 2 4 5" xfId="38366"/>
    <cellStyle name="Процентный 5 4 2 4 5 2" xfId="38367"/>
    <cellStyle name="Процентный 5 4 2 4 6" xfId="38368"/>
    <cellStyle name="Процентный 5 4 2 4 6 2" xfId="38369"/>
    <cellStyle name="Процентный 5 4 2 4 7" xfId="38370"/>
    <cellStyle name="Процентный 5 4 2 5" xfId="38371"/>
    <cellStyle name="Процентный 5 4 2 5 2" xfId="38372"/>
    <cellStyle name="Процентный 5 4 2 5 2 2" xfId="38373"/>
    <cellStyle name="Процентный 5 4 2 5 3" xfId="38374"/>
    <cellStyle name="Процентный 5 4 2 5 3 2" xfId="38375"/>
    <cellStyle name="Процентный 5 4 2 5 4" xfId="38376"/>
    <cellStyle name="Процентный 5 4 2 5 4 2" xfId="38377"/>
    <cellStyle name="Процентный 5 4 2 5 5" xfId="38378"/>
    <cellStyle name="Процентный 5 4 2 5 5 2" xfId="38379"/>
    <cellStyle name="Процентный 5 4 2 5 6" xfId="38380"/>
    <cellStyle name="Процентный 5 4 2 6" xfId="38381"/>
    <cellStyle name="Процентный 5 4 2 6 2" xfId="38382"/>
    <cellStyle name="Процентный 5 4 2 6 2 2" xfId="38383"/>
    <cellStyle name="Процентный 5 4 2 6 3" xfId="38384"/>
    <cellStyle name="Процентный 5 4 2 6 3 2" xfId="38385"/>
    <cellStyle name="Процентный 5 4 2 6 4" xfId="38386"/>
    <cellStyle name="Процентный 5 4 2 6 4 2" xfId="38387"/>
    <cellStyle name="Процентный 5 4 2 6 5" xfId="38388"/>
    <cellStyle name="Процентный 5 4 2 7" xfId="38389"/>
    <cellStyle name="Процентный 5 4 2 7 2" xfId="38390"/>
    <cellStyle name="Процентный 5 4 2 8" xfId="38391"/>
    <cellStyle name="Процентный 5 4 2 8 2" xfId="38392"/>
    <cellStyle name="Процентный 5 4 2 9" xfId="38393"/>
    <cellStyle name="Процентный 5 4 2 9 2" xfId="38394"/>
    <cellStyle name="Процентный 5 4 3" xfId="38395"/>
    <cellStyle name="Процентный 5 4 3 2" xfId="38396"/>
    <cellStyle name="Процентный 5 4 3 2 2" xfId="38397"/>
    <cellStyle name="Процентный 5 4 3 2 2 2" xfId="38398"/>
    <cellStyle name="Процентный 5 4 3 2 3" xfId="38399"/>
    <cellStyle name="Процентный 5 4 3 2 3 2" xfId="38400"/>
    <cellStyle name="Процентный 5 4 3 2 4" xfId="38401"/>
    <cellStyle name="Процентный 5 4 3 2 4 2" xfId="38402"/>
    <cellStyle name="Процентный 5 4 3 2 5" xfId="38403"/>
    <cellStyle name="Процентный 5 4 3 2 5 2" xfId="38404"/>
    <cellStyle name="Процентный 5 4 3 2 6" xfId="38405"/>
    <cellStyle name="Процентный 5 4 3 3" xfId="38406"/>
    <cellStyle name="Процентный 5 4 3 3 2" xfId="38407"/>
    <cellStyle name="Процентный 5 4 3 4" xfId="38408"/>
    <cellStyle name="Процентный 5 4 3 4 2" xfId="38409"/>
    <cellStyle name="Процентный 5 4 3 5" xfId="38410"/>
    <cellStyle name="Процентный 5 4 3 5 2" xfId="38411"/>
    <cellStyle name="Процентный 5 4 3 6" xfId="38412"/>
    <cellStyle name="Процентный 5 4 3 6 2" xfId="38413"/>
    <cellStyle name="Процентный 5 4 4" xfId="38414"/>
    <cellStyle name="Процентный 5 4 5" xfId="38415"/>
    <cellStyle name="Процентный 5 4 5 2" xfId="38416"/>
    <cellStyle name="Процентный 5 4 5 2 2" xfId="38417"/>
    <cellStyle name="Процентный 5 4 5 3" xfId="38418"/>
    <cellStyle name="Процентный 5 4 5 3 2" xfId="38419"/>
    <cellStyle name="Процентный 5 4 5 4" xfId="38420"/>
    <cellStyle name="Процентный 5 4 5 4 2" xfId="38421"/>
    <cellStyle name="Процентный 5 4 5 5" xfId="38422"/>
    <cellStyle name="Процентный 5 4 5 5 2" xfId="38423"/>
    <cellStyle name="Процентный 5 4 5 6" xfId="38424"/>
    <cellStyle name="Процентный 5 4 6" xfId="38425"/>
    <cellStyle name="Процентный 5 4 6 2" xfId="38426"/>
    <cellStyle name="Процентный 5 4 6 2 2" xfId="38427"/>
    <cellStyle name="Процентный 5 4 6 3" xfId="38428"/>
    <cellStyle name="Процентный 5 4 6 3 2" xfId="38429"/>
    <cellStyle name="Процентный 5 4 6 4" xfId="38430"/>
    <cellStyle name="Процентный 5 4 6 4 2" xfId="38431"/>
    <cellStyle name="Процентный 5 4 6 5" xfId="38432"/>
    <cellStyle name="Процентный 5 4 7" xfId="38433"/>
    <cellStyle name="Процентный 5 4 7 2" xfId="38434"/>
    <cellStyle name="Процентный 5 5" xfId="38435"/>
    <cellStyle name="Процентный 5 5 10" xfId="38436"/>
    <cellStyle name="Процентный 5 5 10 2" xfId="38437"/>
    <cellStyle name="Процентный 5 5 11" xfId="38438"/>
    <cellStyle name="Процентный 5 5 11 2" xfId="38439"/>
    <cellStyle name="Процентный 5 5 12" xfId="38440"/>
    <cellStyle name="Процентный 5 5 12 2" xfId="38441"/>
    <cellStyle name="Процентный 5 5 13" xfId="38442"/>
    <cellStyle name="Процентный 5 5 2" xfId="38443"/>
    <cellStyle name="Процентный 5 5 2 10" xfId="38444"/>
    <cellStyle name="Процентный 5 5 2 10 2" xfId="38445"/>
    <cellStyle name="Процентный 5 5 2 11" xfId="38446"/>
    <cellStyle name="Процентный 5 5 2 2" xfId="38447"/>
    <cellStyle name="Процентный 5 5 2 2 10" xfId="38448"/>
    <cellStyle name="Процентный 5 5 2 2 2" xfId="38449"/>
    <cellStyle name="Процентный 5 5 2 2 2 2" xfId="38450"/>
    <cellStyle name="Процентный 5 5 2 2 2 2 2" xfId="38451"/>
    <cellStyle name="Процентный 5 5 2 2 2 3" xfId="38452"/>
    <cellStyle name="Процентный 5 5 2 2 2 3 2" xfId="38453"/>
    <cellStyle name="Процентный 5 5 2 2 2 4" xfId="38454"/>
    <cellStyle name="Процентный 5 5 2 2 2 4 2" xfId="38455"/>
    <cellStyle name="Процентный 5 5 2 2 2 5" xfId="38456"/>
    <cellStyle name="Процентный 5 5 2 2 2 5 2" xfId="38457"/>
    <cellStyle name="Процентный 5 5 2 2 2 6" xfId="38458"/>
    <cellStyle name="Процентный 5 5 2 2 3" xfId="38459"/>
    <cellStyle name="Процентный 5 5 2 2 3 2" xfId="38460"/>
    <cellStyle name="Процентный 5 5 2 2 3 2 2" xfId="38461"/>
    <cellStyle name="Процентный 5 5 2 2 3 3" xfId="38462"/>
    <cellStyle name="Процентный 5 5 2 2 3 3 2" xfId="38463"/>
    <cellStyle name="Процентный 5 5 2 2 3 4" xfId="38464"/>
    <cellStyle name="Процентный 5 5 2 2 3 4 2" xfId="38465"/>
    <cellStyle name="Процентный 5 5 2 2 3 5" xfId="38466"/>
    <cellStyle name="Процентный 5 5 2 2 4" xfId="38467"/>
    <cellStyle name="Процентный 5 5 2 2 4 2" xfId="38468"/>
    <cellStyle name="Процентный 5 5 2 2 5" xfId="38469"/>
    <cellStyle name="Процентный 5 5 2 2 5 2" xfId="38470"/>
    <cellStyle name="Процентный 5 5 2 2 6" xfId="38471"/>
    <cellStyle name="Процентный 5 5 2 2 6 2" xfId="38472"/>
    <cellStyle name="Процентный 5 5 2 2 7" xfId="38473"/>
    <cellStyle name="Процентный 5 5 2 2 7 2" xfId="38474"/>
    <cellStyle name="Процентный 5 5 2 2 8" xfId="38475"/>
    <cellStyle name="Процентный 5 5 2 2 8 2" xfId="38476"/>
    <cellStyle name="Процентный 5 5 2 2 9" xfId="38477"/>
    <cellStyle name="Процентный 5 5 2 2 9 2" xfId="38478"/>
    <cellStyle name="Процентный 5 5 2 3" xfId="38479"/>
    <cellStyle name="Процентный 5 5 2 3 2" xfId="38480"/>
    <cellStyle name="Процентный 5 5 2 3 2 2" xfId="38481"/>
    <cellStyle name="Процентный 5 5 2 3 3" xfId="38482"/>
    <cellStyle name="Процентный 5 5 2 3 3 2" xfId="38483"/>
    <cellStyle name="Процентный 5 5 2 3 4" xfId="38484"/>
    <cellStyle name="Процентный 5 5 2 3 4 2" xfId="38485"/>
    <cellStyle name="Процентный 5 5 2 3 5" xfId="38486"/>
    <cellStyle name="Процентный 5 5 2 3 5 2" xfId="38487"/>
    <cellStyle name="Процентный 5 5 2 3 6" xfId="38488"/>
    <cellStyle name="Процентный 5 5 2 4" xfId="38489"/>
    <cellStyle name="Процентный 5 5 2 4 2" xfId="38490"/>
    <cellStyle name="Процентный 5 5 2 4 2 2" xfId="38491"/>
    <cellStyle name="Процентный 5 5 2 4 3" xfId="38492"/>
    <cellStyle name="Процентный 5 5 2 4 3 2" xfId="38493"/>
    <cellStyle name="Процентный 5 5 2 4 4" xfId="38494"/>
    <cellStyle name="Процентный 5 5 2 4 4 2" xfId="38495"/>
    <cellStyle name="Процентный 5 5 2 4 5" xfId="38496"/>
    <cellStyle name="Процентный 5 5 2 5" xfId="38497"/>
    <cellStyle name="Процентный 5 5 2 5 2" xfId="38498"/>
    <cellStyle name="Процентный 5 5 2 6" xfId="38499"/>
    <cellStyle name="Процентный 5 5 2 6 2" xfId="38500"/>
    <cellStyle name="Процентный 5 5 2 7" xfId="38501"/>
    <cellStyle name="Процентный 5 5 2 7 2" xfId="38502"/>
    <cellStyle name="Процентный 5 5 2 8" xfId="38503"/>
    <cellStyle name="Процентный 5 5 2 8 2" xfId="38504"/>
    <cellStyle name="Процентный 5 5 2 9" xfId="38505"/>
    <cellStyle name="Процентный 5 5 2 9 2" xfId="38506"/>
    <cellStyle name="Процентный 5 5 3" xfId="38507"/>
    <cellStyle name="Процентный 5 5 3 10" xfId="38508"/>
    <cellStyle name="Процентный 5 5 3 2" xfId="38509"/>
    <cellStyle name="Процентный 5 5 3 2 2" xfId="38510"/>
    <cellStyle name="Процентный 5 5 3 2 2 2" xfId="38511"/>
    <cellStyle name="Процентный 5 5 3 2 3" xfId="38512"/>
    <cellStyle name="Процентный 5 5 3 2 3 2" xfId="38513"/>
    <cellStyle name="Процентный 5 5 3 2 4" xfId="38514"/>
    <cellStyle name="Процентный 5 5 3 2 4 2" xfId="38515"/>
    <cellStyle name="Процентный 5 5 3 2 5" xfId="38516"/>
    <cellStyle name="Процентный 5 5 3 2 5 2" xfId="38517"/>
    <cellStyle name="Процентный 5 5 3 2 6" xfId="38518"/>
    <cellStyle name="Процентный 5 5 3 3" xfId="38519"/>
    <cellStyle name="Процентный 5 5 3 3 2" xfId="38520"/>
    <cellStyle name="Процентный 5 5 3 3 2 2" xfId="38521"/>
    <cellStyle name="Процентный 5 5 3 3 3" xfId="38522"/>
    <cellStyle name="Процентный 5 5 3 3 3 2" xfId="38523"/>
    <cellStyle name="Процентный 5 5 3 3 4" xfId="38524"/>
    <cellStyle name="Процентный 5 5 3 3 4 2" xfId="38525"/>
    <cellStyle name="Процентный 5 5 3 3 5" xfId="38526"/>
    <cellStyle name="Процентный 5 5 3 4" xfId="38527"/>
    <cellStyle name="Процентный 5 5 3 4 2" xfId="38528"/>
    <cellStyle name="Процентный 5 5 3 5" xfId="38529"/>
    <cellStyle name="Процентный 5 5 3 5 2" xfId="38530"/>
    <cellStyle name="Процентный 5 5 3 6" xfId="38531"/>
    <cellStyle name="Процентный 5 5 3 6 2" xfId="38532"/>
    <cellStyle name="Процентный 5 5 3 7" xfId="38533"/>
    <cellStyle name="Процентный 5 5 3 7 2" xfId="38534"/>
    <cellStyle name="Процентный 5 5 3 8" xfId="38535"/>
    <cellStyle name="Процентный 5 5 3 8 2" xfId="38536"/>
    <cellStyle name="Процентный 5 5 3 9" xfId="38537"/>
    <cellStyle name="Процентный 5 5 3 9 2" xfId="38538"/>
    <cellStyle name="Процентный 5 5 4" xfId="38539"/>
    <cellStyle name="Процентный 5 5 4 2" xfId="38540"/>
    <cellStyle name="Процентный 5 5 4 2 2" xfId="38541"/>
    <cellStyle name="Процентный 5 5 4 2 2 2" xfId="38542"/>
    <cellStyle name="Процентный 5 5 4 2 3" xfId="38543"/>
    <cellStyle name="Процентный 5 5 4 2 3 2" xfId="38544"/>
    <cellStyle name="Процентный 5 5 4 2 4" xfId="38545"/>
    <cellStyle name="Процентный 5 5 4 2 4 2" xfId="38546"/>
    <cellStyle name="Процентный 5 5 4 2 5" xfId="38547"/>
    <cellStyle name="Процентный 5 5 4 2 5 2" xfId="38548"/>
    <cellStyle name="Процентный 5 5 4 2 6" xfId="38549"/>
    <cellStyle name="Процентный 5 5 4 3" xfId="38550"/>
    <cellStyle name="Процентный 5 5 4 3 2" xfId="38551"/>
    <cellStyle name="Процентный 5 5 4 4" xfId="38552"/>
    <cellStyle name="Процентный 5 5 4 4 2" xfId="38553"/>
    <cellStyle name="Процентный 5 5 4 5" xfId="38554"/>
    <cellStyle name="Процентный 5 5 4 5 2" xfId="38555"/>
    <cellStyle name="Процентный 5 5 4 6" xfId="38556"/>
    <cellStyle name="Процентный 5 5 4 6 2" xfId="38557"/>
    <cellStyle name="Процентный 5 5 4 7" xfId="38558"/>
    <cellStyle name="Процентный 5 5 5" xfId="38559"/>
    <cellStyle name="Процентный 5 5 5 2" xfId="38560"/>
    <cellStyle name="Процентный 5 5 5 2 2" xfId="38561"/>
    <cellStyle name="Процентный 5 5 5 3" xfId="38562"/>
    <cellStyle name="Процентный 5 5 5 3 2" xfId="38563"/>
    <cellStyle name="Процентный 5 5 5 4" xfId="38564"/>
    <cellStyle name="Процентный 5 5 5 4 2" xfId="38565"/>
    <cellStyle name="Процентный 5 5 5 5" xfId="38566"/>
    <cellStyle name="Процентный 5 5 5 5 2" xfId="38567"/>
    <cellStyle name="Процентный 5 5 5 6" xfId="38568"/>
    <cellStyle name="Процентный 5 5 6" xfId="38569"/>
    <cellStyle name="Процентный 5 5 6 2" xfId="38570"/>
    <cellStyle name="Процентный 5 5 6 2 2" xfId="38571"/>
    <cellStyle name="Процентный 5 5 6 3" xfId="38572"/>
    <cellStyle name="Процентный 5 5 6 3 2" xfId="38573"/>
    <cellStyle name="Процентный 5 5 6 4" xfId="38574"/>
    <cellStyle name="Процентный 5 5 6 4 2" xfId="38575"/>
    <cellStyle name="Процентный 5 5 6 5" xfId="38576"/>
    <cellStyle name="Процентный 5 5 7" xfId="38577"/>
    <cellStyle name="Процентный 5 5 7 2" xfId="38578"/>
    <cellStyle name="Процентный 5 5 8" xfId="38579"/>
    <cellStyle name="Процентный 5 5 8 2" xfId="38580"/>
    <cellStyle name="Процентный 5 5 9" xfId="38581"/>
    <cellStyle name="Процентный 5 5 9 2" xfId="38582"/>
    <cellStyle name="Процентный 5 6" xfId="38583"/>
    <cellStyle name="Процентный 5 6 10" xfId="38584"/>
    <cellStyle name="Процентный 5 6 10 2" xfId="38585"/>
    <cellStyle name="Процентный 5 6 11" xfId="38586"/>
    <cellStyle name="Процентный 5 6 11 2" xfId="38587"/>
    <cellStyle name="Процентный 5 6 12" xfId="38588"/>
    <cellStyle name="Процентный 5 6 12 2" xfId="38589"/>
    <cellStyle name="Процентный 5 6 13" xfId="38590"/>
    <cellStyle name="Процентный 5 6 2" xfId="38591"/>
    <cellStyle name="Процентный 5 6 2 10" xfId="38592"/>
    <cellStyle name="Процентный 5 6 2 10 2" xfId="38593"/>
    <cellStyle name="Процентный 5 6 2 11" xfId="38594"/>
    <cellStyle name="Процентный 5 6 2 2" xfId="38595"/>
    <cellStyle name="Процентный 5 6 2 2 10" xfId="38596"/>
    <cellStyle name="Процентный 5 6 2 2 2" xfId="38597"/>
    <cellStyle name="Процентный 5 6 2 2 2 2" xfId="38598"/>
    <cellStyle name="Процентный 5 6 2 2 2 2 2" xfId="38599"/>
    <cellStyle name="Процентный 5 6 2 2 2 3" xfId="38600"/>
    <cellStyle name="Процентный 5 6 2 2 2 3 2" xfId="38601"/>
    <cellStyle name="Процентный 5 6 2 2 2 4" xfId="38602"/>
    <cellStyle name="Процентный 5 6 2 2 2 4 2" xfId="38603"/>
    <cellStyle name="Процентный 5 6 2 2 2 5" xfId="38604"/>
    <cellStyle name="Процентный 5 6 2 2 2 5 2" xfId="38605"/>
    <cellStyle name="Процентный 5 6 2 2 2 6" xfId="38606"/>
    <cellStyle name="Процентный 5 6 2 2 3" xfId="38607"/>
    <cellStyle name="Процентный 5 6 2 2 3 2" xfId="38608"/>
    <cellStyle name="Процентный 5 6 2 2 3 2 2" xfId="38609"/>
    <cellStyle name="Процентный 5 6 2 2 3 3" xfId="38610"/>
    <cellStyle name="Процентный 5 6 2 2 3 3 2" xfId="38611"/>
    <cellStyle name="Процентный 5 6 2 2 3 4" xfId="38612"/>
    <cellStyle name="Процентный 5 6 2 2 3 4 2" xfId="38613"/>
    <cellStyle name="Процентный 5 6 2 2 3 5" xfId="38614"/>
    <cellStyle name="Процентный 5 6 2 2 4" xfId="38615"/>
    <cellStyle name="Процентный 5 6 2 2 4 2" xfId="38616"/>
    <cellStyle name="Процентный 5 6 2 2 5" xfId="38617"/>
    <cellStyle name="Процентный 5 6 2 2 5 2" xfId="38618"/>
    <cellStyle name="Процентный 5 6 2 2 6" xfId="38619"/>
    <cellStyle name="Процентный 5 6 2 2 6 2" xfId="38620"/>
    <cellStyle name="Процентный 5 6 2 2 7" xfId="38621"/>
    <cellStyle name="Процентный 5 6 2 2 7 2" xfId="38622"/>
    <cellStyle name="Процентный 5 6 2 2 8" xfId="38623"/>
    <cellStyle name="Процентный 5 6 2 2 8 2" xfId="38624"/>
    <cellStyle name="Процентный 5 6 2 2 9" xfId="38625"/>
    <cellStyle name="Процентный 5 6 2 2 9 2" xfId="38626"/>
    <cellStyle name="Процентный 5 6 2 3" xfId="38627"/>
    <cellStyle name="Процентный 5 6 2 3 2" xfId="38628"/>
    <cellStyle name="Процентный 5 6 2 3 2 2" xfId="38629"/>
    <cellStyle name="Процентный 5 6 2 3 3" xfId="38630"/>
    <cellStyle name="Процентный 5 6 2 3 3 2" xfId="38631"/>
    <cellStyle name="Процентный 5 6 2 3 4" xfId="38632"/>
    <cellStyle name="Процентный 5 6 2 3 4 2" xfId="38633"/>
    <cellStyle name="Процентный 5 6 2 3 5" xfId="38634"/>
    <cellStyle name="Процентный 5 6 2 3 5 2" xfId="38635"/>
    <cellStyle name="Процентный 5 6 2 3 6" xfId="38636"/>
    <cellStyle name="Процентный 5 6 2 4" xfId="38637"/>
    <cellStyle name="Процентный 5 6 2 4 2" xfId="38638"/>
    <cellStyle name="Процентный 5 6 2 4 2 2" xfId="38639"/>
    <cellStyle name="Процентный 5 6 2 4 3" xfId="38640"/>
    <cellStyle name="Процентный 5 6 2 4 3 2" xfId="38641"/>
    <cellStyle name="Процентный 5 6 2 4 4" xfId="38642"/>
    <cellStyle name="Процентный 5 6 2 4 4 2" xfId="38643"/>
    <cellStyle name="Процентный 5 6 2 4 5" xfId="38644"/>
    <cellStyle name="Процентный 5 6 2 5" xfId="38645"/>
    <cellStyle name="Процентный 5 6 2 5 2" xfId="38646"/>
    <cellStyle name="Процентный 5 6 2 6" xfId="38647"/>
    <cellStyle name="Процентный 5 6 2 6 2" xfId="38648"/>
    <cellStyle name="Процентный 5 6 2 7" xfId="38649"/>
    <cellStyle name="Процентный 5 6 2 7 2" xfId="38650"/>
    <cellStyle name="Процентный 5 6 2 8" xfId="38651"/>
    <cellStyle name="Процентный 5 6 2 8 2" xfId="38652"/>
    <cellStyle name="Процентный 5 6 2 9" xfId="38653"/>
    <cellStyle name="Процентный 5 6 2 9 2" xfId="38654"/>
    <cellStyle name="Процентный 5 6 3" xfId="38655"/>
    <cellStyle name="Процентный 5 6 3 10" xfId="38656"/>
    <cellStyle name="Процентный 5 6 3 2" xfId="38657"/>
    <cellStyle name="Процентный 5 6 3 2 2" xfId="38658"/>
    <cellStyle name="Процентный 5 6 3 2 2 2" xfId="38659"/>
    <cellStyle name="Процентный 5 6 3 2 3" xfId="38660"/>
    <cellStyle name="Процентный 5 6 3 2 3 2" xfId="38661"/>
    <cellStyle name="Процентный 5 6 3 2 4" xfId="38662"/>
    <cellStyle name="Процентный 5 6 3 2 4 2" xfId="38663"/>
    <cellStyle name="Процентный 5 6 3 2 5" xfId="38664"/>
    <cellStyle name="Процентный 5 6 3 2 5 2" xfId="38665"/>
    <cellStyle name="Процентный 5 6 3 2 6" xfId="38666"/>
    <cellStyle name="Процентный 5 6 3 3" xfId="38667"/>
    <cellStyle name="Процентный 5 6 3 3 2" xfId="38668"/>
    <cellStyle name="Процентный 5 6 3 3 2 2" xfId="38669"/>
    <cellStyle name="Процентный 5 6 3 3 3" xfId="38670"/>
    <cellStyle name="Процентный 5 6 3 3 3 2" xfId="38671"/>
    <cellStyle name="Процентный 5 6 3 3 4" xfId="38672"/>
    <cellStyle name="Процентный 5 6 3 3 4 2" xfId="38673"/>
    <cellStyle name="Процентный 5 6 3 3 5" xfId="38674"/>
    <cellStyle name="Процентный 5 6 3 4" xfId="38675"/>
    <cellStyle name="Процентный 5 6 3 4 2" xfId="38676"/>
    <cellStyle name="Процентный 5 6 3 5" xfId="38677"/>
    <cellStyle name="Процентный 5 6 3 5 2" xfId="38678"/>
    <cellStyle name="Процентный 5 6 3 6" xfId="38679"/>
    <cellStyle name="Процентный 5 6 3 6 2" xfId="38680"/>
    <cellStyle name="Процентный 5 6 3 7" xfId="38681"/>
    <cellStyle name="Процентный 5 6 3 7 2" xfId="38682"/>
    <cellStyle name="Процентный 5 6 3 8" xfId="38683"/>
    <cellStyle name="Процентный 5 6 3 8 2" xfId="38684"/>
    <cellStyle name="Процентный 5 6 3 9" xfId="38685"/>
    <cellStyle name="Процентный 5 6 3 9 2" xfId="38686"/>
    <cellStyle name="Процентный 5 6 4" xfId="38687"/>
    <cellStyle name="Процентный 5 6 4 2" xfId="38688"/>
    <cellStyle name="Процентный 5 6 4 2 2" xfId="38689"/>
    <cellStyle name="Процентный 5 6 4 2 2 2" xfId="38690"/>
    <cellStyle name="Процентный 5 6 4 2 3" xfId="38691"/>
    <cellStyle name="Процентный 5 6 4 2 3 2" xfId="38692"/>
    <cellStyle name="Процентный 5 6 4 2 4" xfId="38693"/>
    <cellStyle name="Процентный 5 6 4 2 4 2" xfId="38694"/>
    <cellStyle name="Процентный 5 6 4 2 5" xfId="38695"/>
    <cellStyle name="Процентный 5 6 4 2 5 2" xfId="38696"/>
    <cellStyle name="Процентный 5 6 4 2 6" xfId="38697"/>
    <cellStyle name="Процентный 5 6 4 3" xfId="38698"/>
    <cellStyle name="Процентный 5 6 4 3 2" xfId="38699"/>
    <cellStyle name="Процентный 5 6 4 4" xfId="38700"/>
    <cellStyle name="Процентный 5 6 4 4 2" xfId="38701"/>
    <cellStyle name="Процентный 5 6 4 5" xfId="38702"/>
    <cellStyle name="Процентный 5 6 4 5 2" xfId="38703"/>
    <cellStyle name="Процентный 5 6 4 6" xfId="38704"/>
    <cellStyle name="Процентный 5 6 4 6 2" xfId="38705"/>
    <cellStyle name="Процентный 5 6 4 7" xfId="38706"/>
    <cellStyle name="Процентный 5 6 5" xfId="38707"/>
    <cellStyle name="Процентный 5 6 5 2" xfId="38708"/>
    <cellStyle name="Процентный 5 6 5 2 2" xfId="38709"/>
    <cellStyle name="Процентный 5 6 5 3" xfId="38710"/>
    <cellStyle name="Процентный 5 6 5 3 2" xfId="38711"/>
    <cellStyle name="Процентный 5 6 5 4" xfId="38712"/>
    <cellStyle name="Процентный 5 6 5 4 2" xfId="38713"/>
    <cellStyle name="Процентный 5 6 5 5" xfId="38714"/>
    <cellStyle name="Процентный 5 6 5 5 2" xfId="38715"/>
    <cellStyle name="Процентный 5 6 5 6" xfId="38716"/>
    <cellStyle name="Процентный 5 6 6" xfId="38717"/>
    <cellStyle name="Процентный 5 6 6 2" xfId="38718"/>
    <cellStyle name="Процентный 5 6 6 2 2" xfId="38719"/>
    <cellStyle name="Процентный 5 6 6 3" xfId="38720"/>
    <cellStyle name="Процентный 5 6 6 3 2" xfId="38721"/>
    <cellStyle name="Процентный 5 6 6 4" xfId="38722"/>
    <cellStyle name="Процентный 5 6 6 4 2" xfId="38723"/>
    <cellStyle name="Процентный 5 6 6 5" xfId="38724"/>
    <cellStyle name="Процентный 5 6 7" xfId="38725"/>
    <cellStyle name="Процентный 5 6 7 2" xfId="38726"/>
    <cellStyle name="Процентный 5 6 8" xfId="38727"/>
    <cellStyle name="Процентный 5 6 8 2" xfId="38728"/>
    <cellStyle name="Процентный 5 6 9" xfId="38729"/>
    <cellStyle name="Процентный 5 6 9 2" xfId="38730"/>
    <cellStyle name="Процентный 5 7" xfId="38731"/>
    <cellStyle name="Процентный 5 7 10" xfId="38732"/>
    <cellStyle name="Процентный 5 7 10 2" xfId="38733"/>
    <cellStyle name="Процентный 5 7 11" xfId="38734"/>
    <cellStyle name="Процентный 5 7 11 2" xfId="38735"/>
    <cellStyle name="Процентный 5 7 12" xfId="38736"/>
    <cellStyle name="Процентный 5 7 12 2" xfId="38737"/>
    <cellStyle name="Процентный 5 7 13" xfId="38738"/>
    <cellStyle name="Процентный 5 7 2" xfId="38739"/>
    <cellStyle name="Процентный 5 7 2 10" xfId="38740"/>
    <cellStyle name="Процентный 5 7 2 10 2" xfId="38741"/>
    <cellStyle name="Процентный 5 7 2 11" xfId="38742"/>
    <cellStyle name="Процентный 5 7 2 2" xfId="38743"/>
    <cellStyle name="Процентный 5 7 2 2 10" xfId="38744"/>
    <cellStyle name="Процентный 5 7 2 2 2" xfId="38745"/>
    <cellStyle name="Процентный 5 7 2 2 2 2" xfId="38746"/>
    <cellStyle name="Процентный 5 7 2 2 2 2 2" xfId="38747"/>
    <cellStyle name="Процентный 5 7 2 2 2 3" xfId="38748"/>
    <cellStyle name="Процентный 5 7 2 2 2 3 2" xfId="38749"/>
    <cellStyle name="Процентный 5 7 2 2 2 4" xfId="38750"/>
    <cellStyle name="Процентный 5 7 2 2 2 4 2" xfId="38751"/>
    <cellStyle name="Процентный 5 7 2 2 2 5" xfId="38752"/>
    <cellStyle name="Процентный 5 7 2 2 2 5 2" xfId="38753"/>
    <cellStyle name="Процентный 5 7 2 2 2 6" xfId="38754"/>
    <cellStyle name="Процентный 5 7 2 2 3" xfId="38755"/>
    <cellStyle name="Процентный 5 7 2 2 3 2" xfId="38756"/>
    <cellStyle name="Процентный 5 7 2 2 3 2 2" xfId="38757"/>
    <cellStyle name="Процентный 5 7 2 2 3 3" xfId="38758"/>
    <cellStyle name="Процентный 5 7 2 2 3 3 2" xfId="38759"/>
    <cellStyle name="Процентный 5 7 2 2 3 4" xfId="38760"/>
    <cellStyle name="Процентный 5 7 2 2 3 4 2" xfId="38761"/>
    <cellStyle name="Процентный 5 7 2 2 3 5" xfId="38762"/>
    <cellStyle name="Процентный 5 7 2 2 4" xfId="38763"/>
    <cellStyle name="Процентный 5 7 2 2 4 2" xfId="38764"/>
    <cellStyle name="Процентный 5 7 2 2 5" xfId="38765"/>
    <cellStyle name="Процентный 5 7 2 2 5 2" xfId="38766"/>
    <cellStyle name="Процентный 5 7 2 2 6" xfId="38767"/>
    <cellStyle name="Процентный 5 7 2 2 6 2" xfId="38768"/>
    <cellStyle name="Процентный 5 7 2 2 7" xfId="38769"/>
    <cellStyle name="Процентный 5 7 2 2 7 2" xfId="38770"/>
    <cellStyle name="Процентный 5 7 2 2 8" xfId="38771"/>
    <cellStyle name="Процентный 5 7 2 2 8 2" xfId="38772"/>
    <cellStyle name="Процентный 5 7 2 2 9" xfId="38773"/>
    <cellStyle name="Процентный 5 7 2 2 9 2" xfId="38774"/>
    <cellStyle name="Процентный 5 7 2 3" xfId="38775"/>
    <cellStyle name="Процентный 5 7 2 3 2" xfId="38776"/>
    <cellStyle name="Процентный 5 7 2 3 2 2" xfId="38777"/>
    <cellStyle name="Процентный 5 7 2 3 3" xfId="38778"/>
    <cellStyle name="Процентный 5 7 2 3 3 2" xfId="38779"/>
    <cellStyle name="Процентный 5 7 2 3 4" xfId="38780"/>
    <cellStyle name="Процентный 5 7 2 3 4 2" xfId="38781"/>
    <cellStyle name="Процентный 5 7 2 3 5" xfId="38782"/>
    <cellStyle name="Процентный 5 7 2 3 5 2" xfId="38783"/>
    <cellStyle name="Процентный 5 7 2 3 6" xfId="38784"/>
    <cellStyle name="Процентный 5 7 2 4" xfId="38785"/>
    <cellStyle name="Процентный 5 7 2 4 2" xfId="38786"/>
    <cellStyle name="Процентный 5 7 2 4 2 2" xfId="38787"/>
    <cellStyle name="Процентный 5 7 2 4 3" xfId="38788"/>
    <cellStyle name="Процентный 5 7 2 4 3 2" xfId="38789"/>
    <cellStyle name="Процентный 5 7 2 4 4" xfId="38790"/>
    <cellStyle name="Процентный 5 7 2 4 4 2" xfId="38791"/>
    <cellStyle name="Процентный 5 7 2 4 5" xfId="38792"/>
    <cellStyle name="Процентный 5 7 2 5" xfId="38793"/>
    <cellStyle name="Процентный 5 7 2 5 2" xfId="38794"/>
    <cellStyle name="Процентный 5 7 2 6" xfId="38795"/>
    <cellStyle name="Процентный 5 7 2 6 2" xfId="38796"/>
    <cellStyle name="Процентный 5 7 2 7" xfId="38797"/>
    <cellStyle name="Процентный 5 7 2 7 2" xfId="38798"/>
    <cellStyle name="Процентный 5 7 2 8" xfId="38799"/>
    <cellStyle name="Процентный 5 7 2 8 2" xfId="38800"/>
    <cellStyle name="Процентный 5 7 2 9" xfId="38801"/>
    <cellStyle name="Процентный 5 7 2 9 2" xfId="38802"/>
    <cellStyle name="Процентный 5 7 3" xfId="38803"/>
    <cellStyle name="Процентный 5 7 3 10" xfId="38804"/>
    <cellStyle name="Процентный 5 7 3 2" xfId="38805"/>
    <cellStyle name="Процентный 5 7 3 2 2" xfId="38806"/>
    <cellStyle name="Процентный 5 7 3 2 2 2" xfId="38807"/>
    <cellStyle name="Процентный 5 7 3 2 3" xfId="38808"/>
    <cellStyle name="Процентный 5 7 3 2 3 2" xfId="38809"/>
    <cellStyle name="Процентный 5 7 3 2 4" xfId="38810"/>
    <cellStyle name="Процентный 5 7 3 2 4 2" xfId="38811"/>
    <cellStyle name="Процентный 5 7 3 2 5" xfId="38812"/>
    <cellStyle name="Процентный 5 7 3 2 5 2" xfId="38813"/>
    <cellStyle name="Процентный 5 7 3 2 6" xfId="38814"/>
    <cellStyle name="Процентный 5 7 3 3" xfId="38815"/>
    <cellStyle name="Процентный 5 7 3 3 2" xfId="38816"/>
    <cellStyle name="Процентный 5 7 3 3 2 2" xfId="38817"/>
    <cellStyle name="Процентный 5 7 3 3 3" xfId="38818"/>
    <cellStyle name="Процентный 5 7 3 3 3 2" xfId="38819"/>
    <cellStyle name="Процентный 5 7 3 3 4" xfId="38820"/>
    <cellStyle name="Процентный 5 7 3 3 4 2" xfId="38821"/>
    <cellStyle name="Процентный 5 7 3 3 5" xfId="38822"/>
    <cellStyle name="Процентный 5 7 3 4" xfId="38823"/>
    <cellStyle name="Процентный 5 7 3 4 2" xfId="38824"/>
    <cellStyle name="Процентный 5 7 3 5" xfId="38825"/>
    <cellStyle name="Процентный 5 7 3 5 2" xfId="38826"/>
    <cellStyle name="Процентный 5 7 3 6" xfId="38827"/>
    <cellStyle name="Процентный 5 7 3 6 2" xfId="38828"/>
    <cellStyle name="Процентный 5 7 3 7" xfId="38829"/>
    <cellStyle name="Процентный 5 7 3 7 2" xfId="38830"/>
    <cellStyle name="Процентный 5 7 3 8" xfId="38831"/>
    <cellStyle name="Процентный 5 7 3 8 2" xfId="38832"/>
    <cellStyle name="Процентный 5 7 3 9" xfId="38833"/>
    <cellStyle name="Процентный 5 7 3 9 2" xfId="38834"/>
    <cellStyle name="Процентный 5 7 4" xfId="38835"/>
    <cellStyle name="Процентный 5 7 4 2" xfId="38836"/>
    <cellStyle name="Процентный 5 7 4 2 2" xfId="38837"/>
    <cellStyle name="Процентный 5 7 4 2 2 2" xfId="38838"/>
    <cellStyle name="Процентный 5 7 4 2 3" xfId="38839"/>
    <cellStyle name="Процентный 5 7 4 2 3 2" xfId="38840"/>
    <cellStyle name="Процентный 5 7 4 2 4" xfId="38841"/>
    <cellStyle name="Процентный 5 7 4 2 4 2" xfId="38842"/>
    <cellStyle name="Процентный 5 7 4 2 5" xfId="38843"/>
    <cellStyle name="Процентный 5 7 4 2 5 2" xfId="38844"/>
    <cellStyle name="Процентный 5 7 4 2 6" xfId="38845"/>
    <cellStyle name="Процентный 5 7 4 3" xfId="38846"/>
    <cellStyle name="Процентный 5 7 4 3 2" xfId="38847"/>
    <cellStyle name="Процентный 5 7 4 4" xfId="38848"/>
    <cellStyle name="Процентный 5 7 4 4 2" xfId="38849"/>
    <cellStyle name="Процентный 5 7 4 5" xfId="38850"/>
    <cellStyle name="Процентный 5 7 4 5 2" xfId="38851"/>
    <cellStyle name="Процентный 5 7 4 6" xfId="38852"/>
    <cellStyle name="Процентный 5 7 4 6 2" xfId="38853"/>
    <cellStyle name="Процентный 5 7 4 7" xfId="38854"/>
    <cellStyle name="Процентный 5 7 5" xfId="38855"/>
    <cellStyle name="Процентный 5 7 5 2" xfId="38856"/>
    <cellStyle name="Процентный 5 7 5 2 2" xfId="38857"/>
    <cellStyle name="Процентный 5 7 5 3" xfId="38858"/>
    <cellStyle name="Процентный 5 7 5 3 2" xfId="38859"/>
    <cellStyle name="Процентный 5 7 5 4" xfId="38860"/>
    <cellStyle name="Процентный 5 7 5 4 2" xfId="38861"/>
    <cellStyle name="Процентный 5 7 5 5" xfId="38862"/>
    <cellStyle name="Процентный 5 7 5 5 2" xfId="38863"/>
    <cellStyle name="Процентный 5 7 5 6" xfId="38864"/>
    <cellStyle name="Процентный 5 7 6" xfId="38865"/>
    <cellStyle name="Процентный 5 7 6 2" xfId="38866"/>
    <cellStyle name="Процентный 5 7 6 2 2" xfId="38867"/>
    <cellStyle name="Процентный 5 7 6 3" xfId="38868"/>
    <cellStyle name="Процентный 5 7 6 3 2" xfId="38869"/>
    <cellStyle name="Процентный 5 7 6 4" xfId="38870"/>
    <cellStyle name="Процентный 5 7 6 4 2" xfId="38871"/>
    <cellStyle name="Процентный 5 7 6 5" xfId="38872"/>
    <cellStyle name="Процентный 5 7 7" xfId="38873"/>
    <cellStyle name="Процентный 5 7 7 2" xfId="38874"/>
    <cellStyle name="Процентный 5 7 8" xfId="38875"/>
    <cellStyle name="Процентный 5 7 8 2" xfId="38876"/>
    <cellStyle name="Процентный 5 7 9" xfId="38877"/>
    <cellStyle name="Процентный 5 7 9 2" xfId="38878"/>
    <cellStyle name="Процентный 5 8" xfId="38879"/>
    <cellStyle name="Процентный 5 8 10" xfId="38880"/>
    <cellStyle name="Процентный 5 8 10 2" xfId="38881"/>
    <cellStyle name="Процентный 5 8 11" xfId="38882"/>
    <cellStyle name="Процентный 5 8 11 2" xfId="38883"/>
    <cellStyle name="Процентный 5 8 12" xfId="38884"/>
    <cellStyle name="Процентный 5 8 2" xfId="38885"/>
    <cellStyle name="Процентный 5 8 2 10" xfId="38886"/>
    <cellStyle name="Процентный 5 8 2 10 2" xfId="38887"/>
    <cellStyle name="Процентный 5 8 2 11" xfId="38888"/>
    <cellStyle name="Процентный 5 8 2 2" xfId="38889"/>
    <cellStyle name="Процентный 5 8 2 2 10" xfId="38890"/>
    <cellStyle name="Процентный 5 8 2 2 2" xfId="38891"/>
    <cellStyle name="Процентный 5 8 2 2 2 2" xfId="38892"/>
    <cellStyle name="Процентный 5 8 2 2 2 2 2" xfId="38893"/>
    <cellStyle name="Процентный 5 8 2 2 2 3" xfId="38894"/>
    <cellStyle name="Процентный 5 8 2 2 2 3 2" xfId="38895"/>
    <cellStyle name="Процентный 5 8 2 2 2 4" xfId="38896"/>
    <cellStyle name="Процентный 5 8 2 2 2 4 2" xfId="38897"/>
    <cellStyle name="Процентный 5 8 2 2 2 5" xfId="38898"/>
    <cellStyle name="Процентный 5 8 2 2 2 5 2" xfId="38899"/>
    <cellStyle name="Процентный 5 8 2 2 2 6" xfId="38900"/>
    <cellStyle name="Процентный 5 8 2 2 3" xfId="38901"/>
    <cellStyle name="Процентный 5 8 2 2 3 2" xfId="38902"/>
    <cellStyle name="Процентный 5 8 2 2 3 2 2" xfId="38903"/>
    <cellStyle name="Процентный 5 8 2 2 3 3" xfId="38904"/>
    <cellStyle name="Процентный 5 8 2 2 3 3 2" xfId="38905"/>
    <cellStyle name="Процентный 5 8 2 2 3 4" xfId="38906"/>
    <cellStyle name="Процентный 5 8 2 2 3 4 2" xfId="38907"/>
    <cellStyle name="Процентный 5 8 2 2 3 5" xfId="38908"/>
    <cellStyle name="Процентный 5 8 2 2 4" xfId="38909"/>
    <cellStyle name="Процентный 5 8 2 2 4 2" xfId="38910"/>
    <cellStyle name="Процентный 5 8 2 2 5" xfId="38911"/>
    <cellStyle name="Процентный 5 8 2 2 5 2" xfId="38912"/>
    <cellStyle name="Процентный 5 8 2 2 6" xfId="38913"/>
    <cellStyle name="Процентный 5 8 2 2 6 2" xfId="38914"/>
    <cellStyle name="Процентный 5 8 2 2 7" xfId="38915"/>
    <cellStyle name="Процентный 5 8 2 2 7 2" xfId="38916"/>
    <cellStyle name="Процентный 5 8 2 2 8" xfId="38917"/>
    <cellStyle name="Процентный 5 8 2 2 8 2" xfId="38918"/>
    <cellStyle name="Процентный 5 8 2 2 9" xfId="38919"/>
    <cellStyle name="Процентный 5 8 2 2 9 2" xfId="38920"/>
    <cellStyle name="Процентный 5 8 2 3" xfId="38921"/>
    <cellStyle name="Процентный 5 8 2 3 2" xfId="38922"/>
    <cellStyle name="Процентный 5 8 2 3 2 2" xfId="38923"/>
    <cellStyle name="Процентный 5 8 2 3 3" xfId="38924"/>
    <cellStyle name="Процентный 5 8 2 3 3 2" xfId="38925"/>
    <cellStyle name="Процентный 5 8 2 3 4" xfId="38926"/>
    <cellStyle name="Процентный 5 8 2 3 4 2" xfId="38927"/>
    <cellStyle name="Процентный 5 8 2 3 5" xfId="38928"/>
    <cellStyle name="Процентный 5 8 2 3 5 2" xfId="38929"/>
    <cellStyle name="Процентный 5 8 2 3 6" xfId="38930"/>
    <cellStyle name="Процентный 5 8 2 4" xfId="38931"/>
    <cellStyle name="Процентный 5 8 2 4 2" xfId="38932"/>
    <cellStyle name="Процентный 5 8 2 4 2 2" xfId="38933"/>
    <cellStyle name="Процентный 5 8 2 4 3" xfId="38934"/>
    <cellStyle name="Процентный 5 8 2 4 3 2" xfId="38935"/>
    <cellStyle name="Процентный 5 8 2 4 4" xfId="38936"/>
    <cellStyle name="Процентный 5 8 2 4 4 2" xfId="38937"/>
    <cellStyle name="Процентный 5 8 2 4 5" xfId="38938"/>
    <cellStyle name="Процентный 5 8 2 5" xfId="38939"/>
    <cellStyle name="Процентный 5 8 2 5 2" xfId="38940"/>
    <cellStyle name="Процентный 5 8 2 6" xfId="38941"/>
    <cellStyle name="Процентный 5 8 2 6 2" xfId="38942"/>
    <cellStyle name="Процентный 5 8 2 7" xfId="38943"/>
    <cellStyle name="Процентный 5 8 2 7 2" xfId="38944"/>
    <cellStyle name="Процентный 5 8 2 8" xfId="38945"/>
    <cellStyle name="Процентный 5 8 2 8 2" xfId="38946"/>
    <cellStyle name="Процентный 5 8 2 9" xfId="38947"/>
    <cellStyle name="Процентный 5 8 2 9 2" xfId="38948"/>
    <cellStyle name="Процентный 5 8 3" xfId="38949"/>
    <cellStyle name="Процентный 5 8 3 10" xfId="38950"/>
    <cellStyle name="Процентный 5 8 3 2" xfId="38951"/>
    <cellStyle name="Процентный 5 8 3 2 2" xfId="38952"/>
    <cellStyle name="Процентный 5 8 3 2 2 2" xfId="38953"/>
    <cellStyle name="Процентный 5 8 3 2 3" xfId="38954"/>
    <cellStyle name="Процентный 5 8 3 2 3 2" xfId="38955"/>
    <cellStyle name="Процентный 5 8 3 2 4" xfId="38956"/>
    <cellStyle name="Процентный 5 8 3 2 4 2" xfId="38957"/>
    <cellStyle name="Процентный 5 8 3 2 5" xfId="38958"/>
    <cellStyle name="Процентный 5 8 3 2 5 2" xfId="38959"/>
    <cellStyle name="Процентный 5 8 3 2 6" xfId="38960"/>
    <cellStyle name="Процентный 5 8 3 3" xfId="38961"/>
    <cellStyle name="Процентный 5 8 3 3 2" xfId="38962"/>
    <cellStyle name="Процентный 5 8 3 3 2 2" xfId="38963"/>
    <cellStyle name="Процентный 5 8 3 3 3" xfId="38964"/>
    <cellStyle name="Процентный 5 8 3 3 3 2" xfId="38965"/>
    <cellStyle name="Процентный 5 8 3 3 4" xfId="38966"/>
    <cellStyle name="Процентный 5 8 3 3 4 2" xfId="38967"/>
    <cellStyle name="Процентный 5 8 3 3 5" xfId="38968"/>
    <cellStyle name="Процентный 5 8 3 4" xfId="38969"/>
    <cellStyle name="Процентный 5 8 3 4 2" xfId="38970"/>
    <cellStyle name="Процентный 5 8 3 5" xfId="38971"/>
    <cellStyle name="Процентный 5 8 3 5 2" xfId="38972"/>
    <cellStyle name="Процентный 5 8 3 6" xfId="38973"/>
    <cellStyle name="Процентный 5 8 3 6 2" xfId="38974"/>
    <cellStyle name="Процентный 5 8 3 7" xfId="38975"/>
    <cellStyle name="Процентный 5 8 3 7 2" xfId="38976"/>
    <cellStyle name="Процентный 5 8 3 8" xfId="38977"/>
    <cellStyle name="Процентный 5 8 3 8 2" xfId="38978"/>
    <cellStyle name="Процентный 5 8 3 9" xfId="38979"/>
    <cellStyle name="Процентный 5 8 3 9 2" xfId="38980"/>
    <cellStyle name="Процентный 5 8 4" xfId="38981"/>
    <cellStyle name="Процентный 5 8 4 2" xfId="38982"/>
    <cellStyle name="Процентный 5 8 4 2 2" xfId="38983"/>
    <cellStyle name="Процентный 5 8 4 3" xfId="38984"/>
    <cellStyle name="Процентный 5 8 4 3 2" xfId="38985"/>
    <cellStyle name="Процентный 5 8 4 4" xfId="38986"/>
    <cellStyle name="Процентный 5 8 4 4 2" xfId="38987"/>
    <cellStyle name="Процентный 5 8 4 5" xfId="38988"/>
    <cellStyle name="Процентный 5 8 4 5 2" xfId="38989"/>
    <cellStyle name="Процентный 5 8 4 6" xfId="38990"/>
    <cellStyle name="Процентный 5 8 5" xfId="38991"/>
    <cellStyle name="Процентный 5 8 5 2" xfId="38992"/>
    <cellStyle name="Процентный 5 8 5 2 2" xfId="38993"/>
    <cellStyle name="Процентный 5 8 5 3" xfId="38994"/>
    <cellStyle name="Процентный 5 8 5 3 2" xfId="38995"/>
    <cellStyle name="Процентный 5 8 5 4" xfId="38996"/>
    <cellStyle name="Процентный 5 8 5 4 2" xfId="38997"/>
    <cellStyle name="Процентный 5 8 5 5" xfId="38998"/>
    <cellStyle name="Процентный 5 8 6" xfId="38999"/>
    <cellStyle name="Процентный 5 8 6 2" xfId="39000"/>
    <cellStyle name="Процентный 5 8 7" xfId="39001"/>
    <cellStyle name="Процентный 5 8 7 2" xfId="39002"/>
    <cellStyle name="Процентный 5 8 8" xfId="39003"/>
    <cellStyle name="Процентный 5 8 8 2" xfId="39004"/>
    <cellStyle name="Процентный 5 8 9" xfId="39005"/>
    <cellStyle name="Процентный 5 8 9 2" xfId="39006"/>
    <cellStyle name="Процентный 5 9" xfId="39007"/>
    <cellStyle name="Процентный 5 9 10" xfId="39008"/>
    <cellStyle name="Процентный 5 9 10 2" xfId="39009"/>
    <cellStyle name="Процентный 5 9 11" xfId="39010"/>
    <cellStyle name="Процентный 5 9 11 2" xfId="39011"/>
    <cellStyle name="Процентный 5 9 12" xfId="39012"/>
    <cellStyle name="Процентный 5 9 2" xfId="39013"/>
    <cellStyle name="Процентный 5 9 2 10" xfId="39014"/>
    <cellStyle name="Процентный 5 9 2 10 2" xfId="39015"/>
    <cellStyle name="Процентный 5 9 2 11" xfId="39016"/>
    <cellStyle name="Процентный 5 9 2 2" xfId="39017"/>
    <cellStyle name="Процентный 5 9 2 2 10" xfId="39018"/>
    <cellStyle name="Процентный 5 9 2 2 2" xfId="39019"/>
    <cellStyle name="Процентный 5 9 2 2 2 2" xfId="39020"/>
    <cellStyle name="Процентный 5 9 2 2 2 2 2" xfId="39021"/>
    <cellStyle name="Процентный 5 9 2 2 2 3" xfId="39022"/>
    <cellStyle name="Процентный 5 9 2 2 2 3 2" xfId="39023"/>
    <cellStyle name="Процентный 5 9 2 2 2 4" xfId="39024"/>
    <cellStyle name="Процентный 5 9 2 2 2 4 2" xfId="39025"/>
    <cellStyle name="Процентный 5 9 2 2 2 5" xfId="39026"/>
    <cellStyle name="Процентный 5 9 2 2 2 5 2" xfId="39027"/>
    <cellStyle name="Процентный 5 9 2 2 2 6" xfId="39028"/>
    <cellStyle name="Процентный 5 9 2 2 3" xfId="39029"/>
    <cellStyle name="Процентный 5 9 2 2 3 2" xfId="39030"/>
    <cellStyle name="Процентный 5 9 2 2 3 2 2" xfId="39031"/>
    <cellStyle name="Процентный 5 9 2 2 3 3" xfId="39032"/>
    <cellStyle name="Процентный 5 9 2 2 3 3 2" xfId="39033"/>
    <cellStyle name="Процентный 5 9 2 2 3 4" xfId="39034"/>
    <cellStyle name="Процентный 5 9 2 2 3 4 2" xfId="39035"/>
    <cellStyle name="Процентный 5 9 2 2 3 5" xfId="39036"/>
    <cellStyle name="Процентный 5 9 2 2 4" xfId="39037"/>
    <cellStyle name="Процентный 5 9 2 2 4 2" xfId="39038"/>
    <cellStyle name="Процентный 5 9 2 2 5" xfId="39039"/>
    <cellStyle name="Процентный 5 9 2 2 5 2" xfId="39040"/>
    <cellStyle name="Процентный 5 9 2 2 6" xfId="39041"/>
    <cellStyle name="Процентный 5 9 2 2 6 2" xfId="39042"/>
    <cellStyle name="Процентный 5 9 2 2 7" xfId="39043"/>
    <cellStyle name="Процентный 5 9 2 2 7 2" xfId="39044"/>
    <cellStyle name="Процентный 5 9 2 2 8" xfId="39045"/>
    <cellStyle name="Процентный 5 9 2 2 8 2" xfId="39046"/>
    <cellStyle name="Процентный 5 9 2 2 9" xfId="39047"/>
    <cellStyle name="Процентный 5 9 2 2 9 2" xfId="39048"/>
    <cellStyle name="Процентный 5 9 2 3" xfId="39049"/>
    <cellStyle name="Процентный 5 9 2 3 2" xfId="39050"/>
    <cellStyle name="Процентный 5 9 2 3 2 2" xfId="39051"/>
    <cellStyle name="Процентный 5 9 2 3 3" xfId="39052"/>
    <cellStyle name="Процентный 5 9 2 3 3 2" xfId="39053"/>
    <cellStyle name="Процентный 5 9 2 3 4" xfId="39054"/>
    <cellStyle name="Процентный 5 9 2 3 4 2" xfId="39055"/>
    <cellStyle name="Процентный 5 9 2 3 5" xfId="39056"/>
    <cellStyle name="Процентный 5 9 2 3 5 2" xfId="39057"/>
    <cellStyle name="Процентный 5 9 2 3 6" xfId="39058"/>
    <cellStyle name="Процентный 5 9 2 4" xfId="39059"/>
    <cellStyle name="Процентный 5 9 2 4 2" xfId="39060"/>
    <cellStyle name="Процентный 5 9 2 4 2 2" xfId="39061"/>
    <cellStyle name="Процентный 5 9 2 4 3" xfId="39062"/>
    <cellStyle name="Процентный 5 9 2 4 3 2" xfId="39063"/>
    <cellStyle name="Процентный 5 9 2 4 4" xfId="39064"/>
    <cellStyle name="Процентный 5 9 2 4 4 2" xfId="39065"/>
    <cellStyle name="Процентный 5 9 2 4 5" xfId="39066"/>
    <cellStyle name="Процентный 5 9 2 5" xfId="39067"/>
    <cellStyle name="Процентный 5 9 2 5 2" xfId="39068"/>
    <cellStyle name="Процентный 5 9 2 6" xfId="39069"/>
    <cellStyle name="Процентный 5 9 2 6 2" xfId="39070"/>
    <cellStyle name="Процентный 5 9 2 7" xfId="39071"/>
    <cellStyle name="Процентный 5 9 2 7 2" xfId="39072"/>
    <cellStyle name="Процентный 5 9 2 8" xfId="39073"/>
    <cellStyle name="Процентный 5 9 2 8 2" xfId="39074"/>
    <cellStyle name="Процентный 5 9 2 9" xfId="39075"/>
    <cellStyle name="Процентный 5 9 2 9 2" xfId="39076"/>
    <cellStyle name="Процентный 5 9 3" xfId="39077"/>
    <cellStyle name="Процентный 5 9 3 10" xfId="39078"/>
    <cellStyle name="Процентный 5 9 3 2" xfId="39079"/>
    <cellStyle name="Процентный 5 9 3 2 2" xfId="39080"/>
    <cellStyle name="Процентный 5 9 3 2 2 2" xfId="39081"/>
    <cellStyle name="Процентный 5 9 3 2 3" xfId="39082"/>
    <cellStyle name="Процентный 5 9 3 2 3 2" xfId="39083"/>
    <cellStyle name="Процентный 5 9 3 2 4" xfId="39084"/>
    <cellStyle name="Процентный 5 9 3 2 4 2" xfId="39085"/>
    <cellStyle name="Процентный 5 9 3 2 5" xfId="39086"/>
    <cellStyle name="Процентный 5 9 3 2 5 2" xfId="39087"/>
    <cellStyle name="Процентный 5 9 3 2 6" xfId="39088"/>
    <cellStyle name="Процентный 5 9 3 3" xfId="39089"/>
    <cellStyle name="Процентный 5 9 3 3 2" xfId="39090"/>
    <cellStyle name="Процентный 5 9 3 3 2 2" xfId="39091"/>
    <cellStyle name="Процентный 5 9 3 3 3" xfId="39092"/>
    <cellStyle name="Процентный 5 9 3 3 3 2" xfId="39093"/>
    <cellStyle name="Процентный 5 9 3 3 4" xfId="39094"/>
    <cellStyle name="Процентный 5 9 3 3 4 2" xfId="39095"/>
    <cellStyle name="Процентный 5 9 3 3 5" xfId="39096"/>
    <cellStyle name="Процентный 5 9 3 4" xfId="39097"/>
    <cellStyle name="Процентный 5 9 3 4 2" xfId="39098"/>
    <cellStyle name="Процентный 5 9 3 5" xfId="39099"/>
    <cellStyle name="Процентный 5 9 3 5 2" xfId="39100"/>
    <cellStyle name="Процентный 5 9 3 6" xfId="39101"/>
    <cellStyle name="Процентный 5 9 3 6 2" xfId="39102"/>
    <cellStyle name="Процентный 5 9 3 7" xfId="39103"/>
    <cellStyle name="Процентный 5 9 3 7 2" xfId="39104"/>
    <cellStyle name="Процентный 5 9 3 8" xfId="39105"/>
    <cellStyle name="Процентный 5 9 3 8 2" xfId="39106"/>
    <cellStyle name="Процентный 5 9 3 9" xfId="39107"/>
    <cellStyle name="Процентный 5 9 3 9 2" xfId="39108"/>
    <cellStyle name="Процентный 5 9 4" xfId="39109"/>
    <cellStyle name="Процентный 5 9 4 2" xfId="39110"/>
    <cellStyle name="Процентный 5 9 4 2 2" xfId="39111"/>
    <cellStyle name="Процентный 5 9 4 3" xfId="39112"/>
    <cellStyle name="Процентный 5 9 4 3 2" xfId="39113"/>
    <cellStyle name="Процентный 5 9 4 4" xfId="39114"/>
    <cellStyle name="Процентный 5 9 4 4 2" xfId="39115"/>
    <cellStyle name="Процентный 5 9 4 5" xfId="39116"/>
    <cellStyle name="Процентный 5 9 4 5 2" xfId="39117"/>
    <cellStyle name="Процентный 5 9 4 6" xfId="39118"/>
    <cellStyle name="Процентный 5 9 5" xfId="39119"/>
    <cellStyle name="Процентный 5 9 5 2" xfId="39120"/>
    <cellStyle name="Процентный 5 9 5 2 2" xfId="39121"/>
    <cellStyle name="Процентный 5 9 5 3" xfId="39122"/>
    <cellStyle name="Процентный 5 9 5 3 2" xfId="39123"/>
    <cellStyle name="Процентный 5 9 5 4" xfId="39124"/>
    <cellStyle name="Процентный 5 9 5 4 2" xfId="39125"/>
    <cellStyle name="Процентный 5 9 5 5" xfId="39126"/>
    <cellStyle name="Процентный 5 9 6" xfId="39127"/>
    <cellStyle name="Процентный 5 9 6 2" xfId="39128"/>
    <cellStyle name="Процентный 5 9 7" xfId="39129"/>
    <cellStyle name="Процентный 5 9 7 2" xfId="39130"/>
    <cellStyle name="Процентный 5 9 8" xfId="39131"/>
    <cellStyle name="Процентный 5 9 8 2" xfId="39132"/>
    <cellStyle name="Процентный 5 9 9" xfId="39133"/>
    <cellStyle name="Процентный 5 9 9 2" xfId="39134"/>
    <cellStyle name="Процентный 6" xfId="3256"/>
    <cellStyle name="Процентный 7" xfId="2490"/>
    <cellStyle name="Процентный 8" xfId="3264"/>
    <cellStyle name="РесСмета" xfId="39135"/>
    <cellStyle name="РесСмета 2" xfId="39136"/>
    <cellStyle name="РесСмета 2 2" xfId="39137"/>
    <cellStyle name="РесСмета 2 3" xfId="39138"/>
    <cellStyle name="РесСмета 2 4" xfId="39139"/>
    <cellStyle name="СводВедРес" xfId="39140"/>
    <cellStyle name="СводкаСтоимРаб" xfId="39141"/>
    <cellStyle name="СводкаСтоимРаб 2" xfId="39142"/>
    <cellStyle name="СводкаСтоимРаб 2 2" xfId="39143"/>
    <cellStyle name="СводкаСтоимРаб 2 3" xfId="39144"/>
    <cellStyle name="СводкаСтоимРаб 2 4" xfId="39145"/>
    <cellStyle name="СводРасч" xfId="39146"/>
    <cellStyle name="СводРасч 2" xfId="39147"/>
    <cellStyle name="СводРасч 3" xfId="39148"/>
    <cellStyle name="СводРасч 4" xfId="39149"/>
    <cellStyle name="СводРасч 5" xfId="39150"/>
    <cellStyle name="СводРасч 6" xfId="39151"/>
    <cellStyle name="СводРасч 7" xfId="39152"/>
    <cellStyle name="СводРасч 8" xfId="39153"/>
    <cellStyle name="СводРасч 9" xfId="39154"/>
    <cellStyle name="Связанная ячейка 10" xfId="39155"/>
    <cellStyle name="Связанная ячейка 11" xfId="39156"/>
    <cellStyle name="Связанная ячейка 12" xfId="39157"/>
    <cellStyle name="Связанная ячейка 13" xfId="39158"/>
    <cellStyle name="Связанная ячейка 14" xfId="39159"/>
    <cellStyle name="Связанная ячейка 15" xfId="39160"/>
    <cellStyle name="Связанная ячейка 2" xfId="2545"/>
    <cellStyle name="Связанная ячейка 2 10" xfId="39161"/>
    <cellStyle name="Связанная ячейка 2 11" xfId="39162"/>
    <cellStyle name="Связанная ячейка 2 12" xfId="39163"/>
    <cellStyle name="Связанная ячейка 2 13" xfId="39164"/>
    <cellStyle name="Связанная ячейка 2 2" xfId="39165"/>
    <cellStyle name="Связанная ячейка 2 2 2" xfId="39166"/>
    <cellStyle name="Связанная ячейка 2 3" xfId="39167"/>
    <cellStyle name="Связанная ячейка 2 3 2" xfId="39168"/>
    <cellStyle name="Связанная ячейка 2 4" xfId="39169"/>
    <cellStyle name="Связанная ячейка 2 4 2" xfId="39170"/>
    <cellStyle name="Связанная ячейка 2 5" xfId="39171"/>
    <cellStyle name="Связанная ячейка 2 5 2" xfId="39172"/>
    <cellStyle name="Связанная ячейка 2 6" xfId="39173"/>
    <cellStyle name="Связанная ячейка 2 7" xfId="39174"/>
    <cellStyle name="Связанная ячейка 2 8" xfId="39175"/>
    <cellStyle name="Связанная ячейка 2 9" xfId="39176"/>
    <cellStyle name="Связанная ячейка 2_Xl0000305" xfId="39177"/>
    <cellStyle name="Связанная ячейка 3" xfId="2544"/>
    <cellStyle name="Связанная ячейка 3 2" xfId="39178"/>
    <cellStyle name="Связанная ячейка 4" xfId="39179"/>
    <cellStyle name="Связанная ячейка 5" xfId="39180"/>
    <cellStyle name="Связанная ячейка 6" xfId="39181"/>
    <cellStyle name="Связанная ячейка 7" xfId="39182"/>
    <cellStyle name="Связанная ячейка 8" xfId="39183"/>
    <cellStyle name="Связанная ячейка 9" xfId="39184"/>
    <cellStyle name="Список ресурсов" xfId="39185"/>
    <cellStyle name="Стиль 1" xfId="2543"/>
    <cellStyle name="Стиль 1 10" xfId="39186"/>
    <cellStyle name="Стиль 1 11" xfId="39187"/>
    <cellStyle name="Стиль 1 12" xfId="39188"/>
    <cellStyle name="Стиль 1 13" xfId="39189"/>
    <cellStyle name="Стиль 1 14" xfId="39190"/>
    <cellStyle name="Стиль 1 15" xfId="39191"/>
    <cellStyle name="Стиль 1 16" xfId="39192"/>
    <cellStyle name="Стиль 1 17" xfId="39193"/>
    <cellStyle name="Стиль 1 18" xfId="39194"/>
    <cellStyle name="Стиль 1 19" xfId="39195"/>
    <cellStyle name="Стиль 1 2" xfId="2542"/>
    <cellStyle name="Стиль 1 2 2" xfId="2541"/>
    <cellStyle name="Стиль 1 2 2 2" xfId="39196"/>
    <cellStyle name="Стиль 1 2 2 3" xfId="39197"/>
    <cellStyle name="Стиль 1 2 2 4" xfId="39198"/>
    <cellStyle name="Стиль 1 2 3" xfId="39199"/>
    <cellStyle name="Стиль 1 2 4" xfId="39200"/>
    <cellStyle name="Стиль 1 2 5" xfId="39201"/>
    <cellStyle name="Стиль 1 20" xfId="39202"/>
    <cellStyle name="Стиль 1 21" xfId="39203"/>
    <cellStyle name="Стиль 1 22" xfId="39204"/>
    <cellStyle name="Стиль 1 3" xfId="2540"/>
    <cellStyle name="Стиль 1 4" xfId="2539"/>
    <cellStyle name="Стиль 1 5" xfId="39205"/>
    <cellStyle name="Стиль 1 6" xfId="39206"/>
    <cellStyle name="Стиль 1 7" xfId="39207"/>
    <cellStyle name="Стиль 1 8" xfId="39208"/>
    <cellStyle name="Стиль 1 9" xfId="39209"/>
    <cellStyle name="ТЕКСТ" xfId="2538"/>
    <cellStyle name="Текст предупреждения 10" xfId="39210"/>
    <cellStyle name="Текст предупреждения 11" xfId="39211"/>
    <cellStyle name="Текст предупреждения 12" xfId="39212"/>
    <cellStyle name="Текст предупреждения 13" xfId="39213"/>
    <cellStyle name="Текст предупреждения 14" xfId="39214"/>
    <cellStyle name="Текст предупреждения 15" xfId="39215"/>
    <cellStyle name="Текст предупреждения 2" xfId="2537"/>
    <cellStyle name="Текст предупреждения 2 10" xfId="39216"/>
    <cellStyle name="Текст предупреждения 2 11" xfId="39217"/>
    <cellStyle name="Текст предупреждения 2 12" xfId="39218"/>
    <cellStyle name="Текст предупреждения 2 13" xfId="39219"/>
    <cellStyle name="Текст предупреждения 2 2" xfId="39220"/>
    <cellStyle name="Текст предупреждения 2 2 2" xfId="39221"/>
    <cellStyle name="Текст предупреждения 2 3" xfId="39222"/>
    <cellStyle name="Текст предупреждения 2 3 2" xfId="39223"/>
    <cellStyle name="Текст предупреждения 2 4" xfId="39224"/>
    <cellStyle name="Текст предупреждения 2 4 2" xfId="39225"/>
    <cellStyle name="Текст предупреждения 2 5" xfId="39226"/>
    <cellStyle name="Текст предупреждения 2 5 2" xfId="39227"/>
    <cellStyle name="Текст предупреждения 2 6" xfId="39228"/>
    <cellStyle name="Текст предупреждения 2 7" xfId="39229"/>
    <cellStyle name="Текст предупреждения 2 8" xfId="39230"/>
    <cellStyle name="Текст предупреждения 2 9" xfId="39231"/>
    <cellStyle name="Текст предупреждения 3" xfId="2536"/>
    <cellStyle name="Текст предупреждения 3 2" xfId="39232"/>
    <cellStyle name="Текст предупреждения 4" xfId="39233"/>
    <cellStyle name="Текст предупреждения 5" xfId="39234"/>
    <cellStyle name="Текст предупреждения 6" xfId="39235"/>
    <cellStyle name="Текст предупреждения 7" xfId="39236"/>
    <cellStyle name="Текст предупреждения 8" xfId="39237"/>
    <cellStyle name="Текст предупреждения 9" xfId="39238"/>
    <cellStyle name="Текстовый" xfId="2535"/>
    <cellStyle name="Титул" xfId="39239"/>
    <cellStyle name="Титул 2" xfId="39240"/>
    <cellStyle name="Титул 3" xfId="39241"/>
    <cellStyle name="Тысячи [0]_22гк" xfId="2534"/>
    <cellStyle name="Тысячи_22гк" xfId="2533"/>
    <cellStyle name="Финансовый [0] 2" xfId="39242"/>
    <cellStyle name="Финансовый 10" xfId="39243"/>
    <cellStyle name="Финансовый 10 2" xfId="39244"/>
    <cellStyle name="Финансовый 11" xfId="39245"/>
    <cellStyle name="Финансовый 12" xfId="39246"/>
    <cellStyle name="Финансовый 13" xfId="39247"/>
    <cellStyle name="Финансовый 14" xfId="39248"/>
    <cellStyle name="Финансовый 14 10" xfId="39249"/>
    <cellStyle name="Финансовый 14 10 2" xfId="39250"/>
    <cellStyle name="Финансовый 14 11" xfId="39251"/>
    <cellStyle name="Финансовый 14 11 2" xfId="39252"/>
    <cellStyle name="Финансовый 14 12" xfId="39253"/>
    <cellStyle name="Финансовый 14 2" xfId="39254"/>
    <cellStyle name="Финансовый 14 2 10" xfId="39255"/>
    <cellStyle name="Финансовый 14 2 10 2" xfId="39256"/>
    <cellStyle name="Финансовый 14 2 11" xfId="39257"/>
    <cellStyle name="Финансовый 14 2 2" xfId="39258"/>
    <cellStyle name="Финансовый 14 2 2 10" xfId="39259"/>
    <cellStyle name="Финансовый 14 2 2 2" xfId="39260"/>
    <cellStyle name="Финансовый 14 2 2 2 2" xfId="39261"/>
    <cellStyle name="Финансовый 14 2 2 2 2 2" xfId="39262"/>
    <cellStyle name="Финансовый 14 2 2 2 3" xfId="39263"/>
    <cellStyle name="Финансовый 14 2 2 2 3 2" xfId="39264"/>
    <cellStyle name="Финансовый 14 2 2 2 4" xfId="39265"/>
    <cellStyle name="Финансовый 14 2 2 2 4 2" xfId="39266"/>
    <cellStyle name="Финансовый 14 2 2 2 5" xfId="39267"/>
    <cellStyle name="Финансовый 14 2 2 2 5 2" xfId="39268"/>
    <cellStyle name="Финансовый 14 2 2 2 6" xfId="39269"/>
    <cellStyle name="Финансовый 14 2 2 3" xfId="39270"/>
    <cellStyle name="Финансовый 14 2 2 3 2" xfId="39271"/>
    <cellStyle name="Финансовый 14 2 2 3 2 2" xfId="39272"/>
    <cellStyle name="Финансовый 14 2 2 3 3" xfId="39273"/>
    <cellStyle name="Финансовый 14 2 2 3 3 2" xfId="39274"/>
    <cellStyle name="Финансовый 14 2 2 3 4" xfId="39275"/>
    <cellStyle name="Финансовый 14 2 2 3 4 2" xfId="39276"/>
    <cellStyle name="Финансовый 14 2 2 3 5" xfId="39277"/>
    <cellStyle name="Финансовый 14 2 2 4" xfId="39278"/>
    <cellStyle name="Финансовый 14 2 2 4 2" xfId="39279"/>
    <cellStyle name="Финансовый 14 2 2 5" xfId="39280"/>
    <cellStyle name="Финансовый 14 2 2 5 2" xfId="39281"/>
    <cellStyle name="Финансовый 14 2 2 6" xfId="39282"/>
    <cellStyle name="Финансовый 14 2 2 6 2" xfId="39283"/>
    <cellStyle name="Финансовый 14 2 2 7" xfId="39284"/>
    <cellStyle name="Финансовый 14 2 2 7 2" xfId="39285"/>
    <cellStyle name="Финансовый 14 2 2 8" xfId="39286"/>
    <cellStyle name="Финансовый 14 2 2 8 2" xfId="39287"/>
    <cellStyle name="Финансовый 14 2 2 9" xfId="39288"/>
    <cellStyle name="Финансовый 14 2 2 9 2" xfId="39289"/>
    <cellStyle name="Финансовый 14 2 3" xfId="39290"/>
    <cellStyle name="Финансовый 14 2 3 2" xfId="39291"/>
    <cellStyle name="Финансовый 14 2 3 2 2" xfId="39292"/>
    <cellStyle name="Финансовый 14 2 3 3" xfId="39293"/>
    <cellStyle name="Финансовый 14 2 3 3 2" xfId="39294"/>
    <cellStyle name="Финансовый 14 2 3 4" xfId="39295"/>
    <cellStyle name="Финансовый 14 2 3 4 2" xfId="39296"/>
    <cellStyle name="Финансовый 14 2 3 5" xfId="39297"/>
    <cellStyle name="Финансовый 14 2 3 5 2" xfId="39298"/>
    <cellStyle name="Финансовый 14 2 3 6" xfId="39299"/>
    <cellStyle name="Финансовый 14 2 4" xfId="39300"/>
    <cellStyle name="Финансовый 14 2 4 2" xfId="39301"/>
    <cellStyle name="Финансовый 14 2 4 2 2" xfId="39302"/>
    <cellStyle name="Финансовый 14 2 4 3" xfId="39303"/>
    <cellStyle name="Финансовый 14 2 4 3 2" xfId="39304"/>
    <cellStyle name="Финансовый 14 2 4 4" xfId="39305"/>
    <cellStyle name="Финансовый 14 2 4 4 2" xfId="39306"/>
    <cellStyle name="Финансовый 14 2 4 5" xfId="39307"/>
    <cellStyle name="Финансовый 14 2 5" xfId="39308"/>
    <cellStyle name="Финансовый 14 2 5 2" xfId="39309"/>
    <cellStyle name="Финансовый 14 2 6" xfId="39310"/>
    <cellStyle name="Финансовый 14 2 6 2" xfId="39311"/>
    <cellStyle name="Финансовый 14 2 7" xfId="39312"/>
    <cellStyle name="Финансовый 14 2 7 2" xfId="39313"/>
    <cellStyle name="Финансовый 14 2 8" xfId="39314"/>
    <cellStyle name="Финансовый 14 2 8 2" xfId="39315"/>
    <cellStyle name="Финансовый 14 2 9" xfId="39316"/>
    <cellStyle name="Финансовый 14 2 9 2" xfId="39317"/>
    <cellStyle name="Финансовый 14 3" xfId="39318"/>
    <cellStyle name="Финансовый 14 3 10" xfId="39319"/>
    <cellStyle name="Финансовый 14 3 2" xfId="39320"/>
    <cellStyle name="Финансовый 14 3 2 2" xfId="39321"/>
    <cellStyle name="Финансовый 14 3 2 2 2" xfId="39322"/>
    <cellStyle name="Финансовый 14 3 2 3" xfId="39323"/>
    <cellStyle name="Финансовый 14 3 2 3 2" xfId="39324"/>
    <cellStyle name="Финансовый 14 3 2 4" xfId="39325"/>
    <cellStyle name="Финансовый 14 3 2 4 2" xfId="39326"/>
    <cellStyle name="Финансовый 14 3 2 5" xfId="39327"/>
    <cellStyle name="Финансовый 14 3 2 5 2" xfId="39328"/>
    <cellStyle name="Финансовый 14 3 2 6" xfId="39329"/>
    <cellStyle name="Финансовый 14 3 3" xfId="39330"/>
    <cellStyle name="Финансовый 14 3 3 2" xfId="39331"/>
    <cellStyle name="Финансовый 14 3 3 2 2" xfId="39332"/>
    <cellStyle name="Финансовый 14 3 3 3" xfId="39333"/>
    <cellStyle name="Финансовый 14 3 3 3 2" xfId="39334"/>
    <cellStyle name="Финансовый 14 3 3 4" xfId="39335"/>
    <cellStyle name="Финансовый 14 3 3 4 2" xfId="39336"/>
    <cellStyle name="Финансовый 14 3 3 5" xfId="39337"/>
    <cellStyle name="Финансовый 14 3 4" xfId="39338"/>
    <cellStyle name="Финансовый 14 3 4 2" xfId="39339"/>
    <cellStyle name="Финансовый 14 3 5" xfId="39340"/>
    <cellStyle name="Финансовый 14 3 5 2" xfId="39341"/>
    <cellStyle name="Финансовый 14 3 6" xfId="39342"/>
    <cellStyle name="Финансовый 14 3 6 2" xfId="39343"/>
    <cellStyle name="Финансовый 14 3 7" xfId="39344"/>
    <cellStyle name="Финансовый 14 3 7 2" xfId="39345"/>
    <cellStyle name="Финансовый 14 3 8" xfId="39346"/>
    <cellStyle name="Финансовый 14 3 8 2" xfId="39347"/>
    <cellStyle name="Финансовый 14 3 9" xfId="39348"/>
    <cellStyle name="Финансовый 14 3 9 2" xfId="39349"/>
    <cellStyle name="Финансовый 14 4" xfId="39350"/>
    <cellStyle name="Финансовый 14 4 2" xfId="39351"/>
    <cellStyle name="Финансовый 14 4 2 2" xfId="39352"/>
    <cellStyle name="Финансовый 14 4 3" xfId="39353"/>
    <cellStyle name="Финансовый 14 4 3 2" xfId="39354"/>
    <cellStyle name="Финансовый 14 4 4" xfId="39355"/>
    <cellStyle name="Финансовый 14 4 4 2" xfId="39356"/>
    <cellStyle name="Финансовый 14 4 5" xfId="39357"/>
    <cellStyle name="Финансовый 14 4 5 2" xfId="39358"/>
    <cellStyle name="Финансовый 14 4 6" xfId="39359"/>
    <cellStyle name="Финансовый 14 5" xfId="39360"/>
    <cellStyle name="Финансовый 14 5 2" xfId="39361"/>
    <cellStyle name="Финансовый 14 5 2 2" xfId="39362"/>
    <cellStyle name="Финансовый 14 5 3" xfId="39363"/>
    <cellStyle name="Финансовый 14 5 3 2" xfId="39364"/>
    <cellStyle name="Финансовый 14 5 4" xfId="39365"/>
    <cellStyle name="Финансовый 14 5 4 2" xfId="39366"/>
    <cellStyle name="Финансовый 14 5 5" xfId="39367"/>
    <cellStyle name="Финансовый 14 6" xfId="39368"/>
    <cellStyle name="Финансовый 14 6 2" xfId="39369"/>
    <cellStyle name="Финансовый 14 7" xfId="39370"/>
    <cellStyle name="Финансовый 14 7 2" xfId="39371"/>
    <cellStyle name="Финансовый 14 8" xfId="39372"/>
    <cellStyle name="Финансовый 14 8 2" xfId="39373"/>
    <cellStyle name="Финансовый 14 9" xfId="39374"/>
    <cellStyle name="Финансовый 14 9 2" xfId="39375"/>
    <cellStyle name="Финансовый 15" xfId="39376"/>
    <cellStyle name="Финансовый 16" xfId="39377"/>
    <cellStyle name="Финансовый 17" xfId="39378"/>
    <cellStyle name="Финансовый 18" xfId="39379"/>
    <cellStyle name="Финансовый 19" xfId="39380"/>
    <cellStyle name="Финансовый 2" xfId="3267"/>
    <cellStyle name="Финансовый 2 10" xfId="2532"/>
    <cellStyle name="Финансовый 2 10 2" xfId="2531"/>
    <cellStyle name="Финансовый 2 2" xfId="2530"/>
    <cellStyle name="Финансовый 2 2 10" xfId="39381"/>
    <cellStyle name="Финансовый 2 2 11" xfId="39382"/>
    <cellStyle name="Финансовый 2 2 2" xfId="39383"/>
    <cellStyle name="Финансовый 2 2 2 10" xfId="39384"/>
    <cellStyle name="Финансовый 2 2 2 11" xfId="39385"/>
    <cellStyle name="Финансовый 2 2 2 2" xfId="39386"/>
    <cellStyle name="Финансовый 2 2 2 2 2" xfId="39387"/>
    <cellStyle name="Финансовый 2 2 2 2 3" xfId="39388"/>
    <cellStyle name="Финансовый 2 2 2 3" xfId="39389"/>
    <cellStyle name="Финансовый 2 2 2 4" xfId="39390"/>
    <cellStyle name="Финансовый 2 2 2 5" xfId="39391"/>
    <cellStyle name="Финансовый 2 2 2 6" xfId="39392"/>
    <cellStyle name="Финансовый 2 2 2 7" xfId="39393"/>
    <cellStyle name="Финансовый 2 2 2 8" xfId="39394"/>
    <cellStyle name="Финансовый 2 2 2 9" xfId="39395"/>
    <cellStyle name="Финансовый 2 2 3" xfId="39396"/>
    <cellStyle name="Финансовый 2 2 3 2" xfId="39397"/>
    <cellStyle name="Финансовый 2 2 3 3" xfId="39398"/>
    <cellStyle name="Финансовый 2 2 3 4" xfId="39399"/>
    <cellStyle name="Финансовый 2 2 4" xfId="39400"/>
    <cellStyle name="Финансовый 2 2 5" xfId="39401"/>
    <cellStyle name="Финансовый 2 2 6" xfId="39402"/>
    <cellStyle name="Финансовый 2 2 7" xfId="39403"/>
    <cellStyle name="Финансовый 2 2 8" xfId="39404"/>
    <cellStyle name="Финансовый 2 2 9" xfId="39405"/>
    <cellStyle name="Финансовый 2 3" xfId="2486"/>
    <cellStyle name="Финансовый 2 3 2" xfId="39406"/>
    <cellStyle name="Финансовый 2 3 2 2" xfId="39407"/>
    <cellStyle name="Финансовый 2 3 2 2 2" xfId="39408"/>
    <cellStyle name="Финансовый 2 3 2 3" xfId="39409"/>
    <cellStyle name="Финансовый 2 3 2 4" xfId="39410"/>
    <cellStyle name="Финансовый 2 3 3" xfId="39411"/>
    <cellStyle name="Финансовый 2 3 3 2" xfId="39412"/>
    <cellStyle name="Финансовый 2 3 4" xfId="39413"/>
    <cellStyle name="Финансовый 2 3 5" xfId="39414"/>
    <cellStyle name="Финансовый 2 4" xfId="39415"/>
    <cellStyle name="Финансовый 2 4 2" xfId="39416"/>
    <cellStyle name="Финансовый 2 5" xfId="39417"/>
    <cellStyle name="Финансовый 2 5 10" xfId="39418"/>
    <cellStyle name="Финансовый 2 5 10 2" xfId="39419"/>
    <cellStyle name="Финансовый 2 5 11" xfId="39420"/>
    <cellStyle name="Финансовый 2 5 11 2" xfId="39421"/>
    <cellStyle name="Финансовый 2 5 12" xfId="39422"/>
    <cellStyle name="Финансовый 2 5 13" xfId="39423"/>
    <cellStyle name="Финансовый 2 5 2" xfId="39424"/>
    <cellStyle name="Финансовый 2 5 2 10" xfId="39425"/>
    <cellStyle name="Финансовый 2 5 2 10 2" xfId="39426"/>
    <cellStyle name="Финансовый 2 5 2 11" xfId="39427"/>
    <cellStyle name="Финансовый 2 5 2 2" xfId="39428"/>
    <cellStyle name="Финансовый 2 5 2 2 10" xfId="39429"/>
    <cellStyle name="Финансовый 2 5 2 2 2" xfId="39430"/>
    <cellStyle name="Финансовый 2 5 2 2 2 2" xfId="39431"/>
    <cellStyle name="Финансовый 2 5 2 2 2 2 2" xfId="39432"/>
    <cellStyle name="Финансовый 2 5 2 2 2 3" xfId="39433"/>
    <cellStyle name="Финансовый 2 5 2 2 2 3 2" xfId="39434"/>
    <cellStyle name="Финансовый 2 5 2 2 2 4" xfId="39435"/>
    <cellStyle name="Финансовый 2 5 2 2 2 4 2" xfId="39436"/>
    <cellStyle name="Финансовый 2 5 2 2 2 5" xfId="39437"/>
    <cellStyle name="Финансовый 2 5 2 2 2 5 2" xfId="39438"/>
    <cellStyle name="Финансовый 2 5 2 2 2 6" xfId="39439"/>
    <cellStyle name="Финансовый 2 5 2 2 3" xfId="39440"/>
    <cellStyle name="Финансовый 2 5 2 2 3 2" xfId="39441"/>
    <cellStyle name="Финансовый 2 5 2 2 3 2 2" xfId="39442"/>
    <cellStyle name="Финансовый 2 5 2 2 3 3" xfId="39443"/>
    <cellStyle name="Финансовый 2 5 2 2 3 3 2" xfId="39444"/>
    <cellStyle name="Финансовый 2 5 2 2 3 4" xfId="39445"/>
    <cellStyle name="Финансовый 2 5 2 2 3 4 2" xfId="39446"/>
    <cellStyle name="Финансовый 2 5 2 2 3 5" xfId="39447"/>
    <cellStyle name="Финансовый 2 5 2 2 4" xfId="39448"/>
    <cellStyle name="Финансовый 2 5 2 2 4 2" xfId="39449"/>
    <cellStyle name="Финансовый 2 5 2 2 5" xfId="39450"/>
    <cellStyle name="Финансовый 2 5 2 2 5 2" xfId="39451"/>
    <cellStyle name="Финансовый 2 5 2 2 6" xfId="39452"/>
    <cellStyle name="Финансовый 2 5 2 2 6 2" xfId="39453"/>
    <cellStyle name="Финансовый 2 5 2 2 7" xfId="39454"/>
    <cellStyle name="Финансовый 2 5 2 2 7 2" xfId="39455"/>
    <cellStyle name="Финансовый 2 5 2 2 8" xfId="39456"/>
    <cellStyle name="Финансовый 2 5 2 2 8 2" xfId="39457"/>
    <cellStyle name="Финансовый 2 5 2 2 9" xfId="39458"/>
    <cellStyle name="Финансовый 2 5 2 2 9 2" xfId="39459"/>
    <cellStyle name="Финансовый 2 5 2 3" xfId="39460"/>
    <cellStyle name="Финансовый 2 5 2 3 2" xfId="39461"/>
    <cellStyle name="Финансовый 2 5 2 3 2 2" xfId="39462"/>
    <cellStyle name="Финансовый 2 5 2 3 3" xfId="39463"/>
    <cellStyle name="Финансовый 2 5 2 3 3 2" xfId="39464"/>
    <cellStyle name="Финансовый 2 5 2 3 4" xfId="39465"/>
    <cellStyle name="Финансовый 2 5 2 3 4 2" xfId="39466"/>
    <cellStyle name="Финансовый 2 5 2 3 5" xfId="39467"/>
    <cellStyle name="Финансовый 2 5 2 3 5 2" xfId="39468"/>
    <cellStyle name="Финансовый 2 5 2 3 6" xfId="39469"/>
    <cellStyle name="Финансовый 2 5 2 4" xfId="39470"/>
    <cellStyle name="Финансовый 2 5 2 4 2" xfId="39471"/>
    <cellStyle name="Финансовый 2 5 2 4 2 2" xfId="39472"/>
    <cellStyle name="Финансовый 2 5 2 4 3" xfId="39473"/>
    <cellStyle name="Финансовый 2 5 2 4 3 2" xfId="39474"/>
    <cellStyle name="Финансовый 2 5 2 4 4" xfId="39475"/>
    <cellStyle name="Финансовый 2 5 2 4 4 2" xfId="39476"/>
    <cellStyle name="Финансовый 2 5 2 4 5" xfId="39477"/>
    <cellStyle name="Финансовый 2 5 2 5" xfId="39478"/>
    <cellStyle name="Финансовый 2 5 2 5 2" xfId="39479"/>
    <cellStyle name="Финансовый 2 5 2 6" xfId="39480"/>
    <cellStyle name="Финансовый 2 5 2 6 2" xfId="39481"/>
    <cellStyle name="Финансовый 2 5 2 7" xfId="39482"/>
    <cellStyle name="Финансовый 2 5 2 7 2" xfId="39483"/>
    <cellStyle name="Финансовый 2 5 2 8" xfId="39484"/>
    <cellStyle name="Финансовый 2 5 2 8 2" xfId="39485"/>
    <cellStyle name="Финансовый 2 5 2 9" xfId="39486"/>
    <cellStyle name="Финансовый 2 5 2 9 2" xfId="39487"/>
    <cellStyle name="Финансовый 2 5 3" xfId="39488"/>
    <cellStyle name="Финансовый 2 5 3 10" xfId="39489"/>
    <cellStyle name="Финансовый 2 5 3 2" xfId="39490"/>
    <cellStyle name="Финансовый 2 5 3 2 2" xfId="39491"/>
    <cellStyle name="Финансовый 2 5 3 2 2 2" xfId="39492"/>
    <cellStyle name="Финансовый 2 5 3 2 3" xfId="39493"/>
    <cellStyle name="Финансовый 2 5 3 2 3 2" xfId="39494"/>
    <cellStyle name="Финансовый 2 5 3 2 4" xfId="39495"/>
    <cellStyle name="Финансовый 2 5 3 2 4 2" xfId="39496"/>
    <cellStyle name="Финансовый 2 5 3 2 5" xfId="39497"/>
    <cellStyle name="Финансовый 2 5 3 2 5 2" xfId="39498"/>
    <cellStyle name="Финансовый 2 5 3 2 6" xfId="39499"/>
    <cellStyle name="Финансовый 2 5 3 3" xfId="39500"/>
    <cellStyle name="Финансовый 2 5 3 3 2" xfId="39501"/>
    <cellStyle name="Финансовый 2 5 3 3 2 2" xfId="39502"/>
    <cellStyle name="Финансовый 2 5 3 3 3" xfId="39503"/>
    <cellStyle name="Финансовый 2 5 3 3 3 2" xfId="39504"/>
    <cellStyle name="Финансовый 2 5 3 3 4" xfId="39505"/>
    <cellStyle name="Финансовый 2 5 3 3 4 2" xfId="39506"/>
    <cellStyle name="Финансовый 2 5 3 3 5" xfId="39507"/>
    <cellStyle name="Финансовый 2 5 3 4" xfId="39508"/>
    <cellStyle name="Финансовый 2 5 3 4 2" xfId="39509"/>
    <cellStyle name="Финансовый 2 5 3 5" xfId="39510"/>
    <cellStyle name="Финансовый 2 5 3 5 2" xfId="39511"/>
    <cellStyle name="Финансовый 2 5 3 6" xfId="39512"/>
    <cellStyle name="Финансовый 2 5 3 6 2" xfId="39513"/>
    <cellStyle name="Финансовый 2 5 3 7" xfId="39514"/>
    <cellStyle name="Финансовый 2 5 3 7 2" xfId="39515"/>
    <cellStyle name="Финансовый 2 5 3 8" xfId="39516"/>
    <cellStyle name="Финансовый 2 5 3 8 2" xfId="39517"/>
    <cellStyle name="Финансовый 2 5 3 9" xfId="39518"/>
    <cellStyle name="Финансовый 2 5 3 9 2" xfId="39519"/>
    <cellStyle name="Финансовый 2 5 4" xfId="39520"/>
    <cellStyle name="Финансовый 2 5 4 2" xfId="39521"/>
    <cellStyle name="Финансовый 2 5 4 2 2" xfId="39522"/>
    <cellStyle name="Финансовый 2 5 4 3" xfId="39523"/>
    <cellStyle name="Финансовый 2 5 4 3 2" xfId="39524"/>
    <cellStyle name="Финансовый 2 5 4 4" xfId="39525"/>
    <cellStyle name="Финансовый 2 5 4 4 2" xfId="39526"/>
    <cellStyle name="Финансовый 2 5 4 5" xfId="39527"/>
    <cellStyle name="Финансовый 2 5 4 5 2" xfId="39528"/>
    <cellStyle name="Финансовый 2 5 4 6" xfId="39529"/>
    <cellStyle name="Финансовый 2 5 5" xfId="39530"/>
    <cellStyle name="Финансовый 2 5 5 2" xfId="39531"/>
    <cellStyle name="Финансовый 2 5 5 2 2" xfId="39532"/>
    <cellStyle name="Финансовый 2 5 5 3" xfId="39533"/>
    <cellStyle name="Финансовый 2 5 5 3 2" xfId="39534"/>
    <cellStyle name="Финансовый 2 5 5 4" xfId="39535"/>
    <cellStyle name="Финансовый 2 5 5 4 2" xfId="39536"/>
    <cellStyle name="Финансовый 2 5 5 5" xfId="39537"/>
    <cellStyle name="Финансовый 2 5 6" xfId="39538"/>
    <cellStyle name="Финансовый 2 5 6 2" xfId="39539"/>
    <cellStyle name="Финансовый 2 5 7" xfId="39540"/>
    <cellStyle name="Финансовый 2 5 7 2" xfId="39541"/>
    <cellStyle name="Финансовый 2 5 8" xfId="39542"/>
    <cellStyle name="Финансовый 2 5 8 2" xfId="39543"/>
    <cellStyle name="Финансовый 2 5 9" xfId="39544"/>
    <cellStyle name="Финансовый 2 5 9 2" xfId="39545"/>
    <cellStyle name="Финансовый 2 6" xfId="39546"/>
    <cellStyle name="Финансовый 2 7" xfId="3258"/>
    <cellStyle name="Финансовый 2_Xl0000648" xfId="39547"/>
    <cellStyle name="Финансовый 20" xfId="39548"/>
    <cellStyle name="Финансовый 21" xfId="39549"/>
    <cellStyle name="Финансовый 22" xfId="39550"/>
    <cellStyle name="Финансовый 23" xfId="39551"/>
    <cellStyle name="Финансовый 24" xfId="39552"/>
    <cellStyle name="Финансовый 25" xfId="39553"/>
    <cellStyle name="Финансовый 26" xfId="39554"/>
    <cellStyle name="Финансовый 27" xfId="39555"/>
    <cellStyle name="Финансовый 28" xfId="39556"/>
    <cellStyle name="Финансовый 29" xfId="39557"/>
    <cellStyle name="Финансовый 3" xfId="2529"/>
    <cellStyle name="Финансовый 3 10" xfId="39558"/>
    <cellStyle name="Финансовый 3 11" xfId="39559"/>
    <cellStyle name="Финансовый 3 12" xfId="39560"/>
    <cellStyle name="Финансовый 3 2" xfId="39561"/>
    <cellStyle name="Финансовый 3 2 10" xfId="39562"/>
    <cellStyle name="Финансовый 3 2 11" xfId="39563"/>
    <cellStyle name="Финансовый 3 2 2" xfId="39564"/>
    <cellStyle name="Финансовый 3 2 3" xfId="39565"/>
    <cellStyle name="Финансовый 3 2 4" xfId="39566"/>
    <cellStyle name="Финансовый 3 2 5" xfId="39567"/>
    <cellStyle name="Финансовый 3 2 6" xfId="39568"/>
    <cellStyle name="Финансовый 3 2 7" xfId="39569"/>
    <cellStyle name="Финансовый 3 2 8" xfId="39570"/>
    <cellStyle name="Финансовый 3 2 9" xfId="39571"/>
    <cellStyle name="Финансовый 3 3" xfId="39572"/>
    <cellStyle name="Финансовый 3 3 2" xfId="39573"/>
    <cellStyle name="Финансовый 3 3 3" xfId="39574"/>
    <cellStyle name="Финансовый 3 3 4" xfId="39575"/>
    <cellStyle name="Финансовый 3 4" xfId="2485"/>
    <cellStyle name="Финансовый 3 5" xfId="39576"/>
    <cellStyle name="Финансовый 3 6" xfId="39577"/>
    <cellStyle name="Финансовый 3 7" xfId="39578"/>
    <cellStyle name="Финансовый 3 8" xfId="39579"/>
    <cellStyle name="Финансовый 3 9" xfId="39580"/>
    <cellStyle name="Финансовый 30" xfId="39581"/>
    <cellStyle name="Финансовый 31" xfId="39582"/>
    <cellStyle name="Финансовый 32" xfId="39583"/>
    <cellStyle name="Финансовый 33" xfId="39584"/>
    <cellStyle name="Финансовый 34" xfId="39585"/>
    <cellStyle name="Финансовый 35" xfId="39586"/>
    <cellStyle name="Финансовый 36" xfId="39587"/>
    <cellStyle name="Финансовый 37" xfId="39588"/>
    <cellStyle name="Финансовый 38" xfId="39589"/>
    <cellStyle name="Финансовый 39" xfId="39590"/>
    <cellStyle name="Финансовый 4" xfId="2528"/>
    <cellStyle name="Финансовый 4 10" xfId="39591"/>
    <cellStyle name="Финансовый 4 11" xfId="39592"/>
    <cellStyle name="Финансовый 4 12" xfId="39593"/>
    <cellStyle name="Финансовый 4 13" xfId="46896"/>
    <cellStyle name="Финансовый 4 2" xfId="2527"/>
    <cellStyle name="Финансовый 4 2 10" xfId="39594"/>
    <cellStyle name="Финансовый 4 2 11" xfId="39595"/>
    <cellStyle name="Финансовый 4 2 2" xfId="2526"/>
    <cellStyle name="Финансовый 4 2 2 2" xfId="39596"/>
    <cellStyle name="Финансовый 4 2 2 3" xfId="39597"/>
    <cellStyle name="Финансовый 4 2 3" xfId="39598"/>
    <cellStyle name="Финансовый 4 2 3 2" xfId="39599"/>
    <cellStyle name="Финансовый 4 2 4" xfId="39600"/>
    <cellStyle name="Финансовый 4 2 5" xfId="39601"/>
    <cellStyle name="Финансовый 4 2 6" xfId="39602"/>
    <cellStyle name="Финансовый 4 2 7" xfId="39603"/>
    <cellStyle name="Финансовый 4 2 8" xfId="39604"/>
    <cellStyle name="Финансовый 4 2 9" xfId="39605"/>
    <cellStyle name="Финансовый 4 3" xfId="2525"/>
    <cellStyle name="Финансовый 4 3 2" xfId="2524"/>
    <cellStyle name="Финансовый 4 3 2 2" xfId="39606"/>
    <cellStyle name="Финансовый 4 3 2 3" xfId="39607"/>
    <cellStyle name="Финансовый 4 3 3" xfId="39608"/>
    <cellStyle name="Финансовый 4 3 3 2" xfId="39609"/>
    <cellStyle name="Финансовый 4 3 4" xfId="39610"/>
    <cellStyle name="Финансовый 4 4" xfId="39611"/>
    <cellStyle name="Финансовый 4 4 2" xfId="39612"/>
    <cellStyle name="Финансовый 4 4 3" xfId="39613"/>
    <cellStyle name="Финансовый 4 5" xfId="39614"/>
    <cellStyle name="Финансовый 4 5 2" xfId="39615"/>
    <cellStyle name="Финансовый 4 6" xfId="39616"/>
    <cellStyle name="Финансовый 4 7" xfId="39617"/>
    <cellStyle name="Финансовый 4 8" xfId="39618"/>
    <cellStyle name="Финансовый 4 9" xfId="39619"/>
    <cellStyle name="Финансовый 40" xfId="3265"/>
    <cellStyle name="Финансовый 5" xfId="2523"/>
    <cellStyle name="Финансовый 5 10" xfId="39620"/>
    <cellStyle name="Финансовый 5 11" xfId="39621"/>
    <cellStyle name="Финансовый 5 12" xfId="39622"/>
    <cellStyle name="Финансовый 5 13" xfId="39623"/>
    <cellStyle name="Финансовый 5 2" xfId="2522"/>
    <cellStyle name="Финансовый 5 2 10" xfId="39624"/>
    <cellStyle name="Финансовый 5 2 11" xfId="39625"/>
    <cellStyle name="Финансовый 5 2 2" xfId="39626"/>
    <cellStyle name="Финансовый 5 2 3" xfId="39627"/>
    <cellStyle name="Финансовый 5 2 4" xfId="39628"/>
    <cellStyle name="Финансовый 5 2 5" xfId="39629"/>
    <cellStyle name="Финансовый 5 2 6" xfId="39630"/>
    <cellStyle name="Финансовый 5 2 7" xfId="39631"/>
    <cellStyle name="Финансовый 5 2 8" xfId="39632"/>
    <cellStyle name="Финансовый 5 2 9" xfId="39633"/>
    <cellStyle name="Финансовый 5 3" xfId="39634"/>
    <cellStyle name="Финансовый 5 3 2" xfId="39635"/>
    <cellStyle name="Финансовый 5 3 3" xfId="39636"/>
    <cellStyle name="Финансовый 5 4" xfId="39637"/>
    <cellStyle name="Финансовый 5 5" xfId="39638"/>
    <cellStyle name="Финансовый 5 6" xfId="39639"/>
    <cellStyle name="Финансовый 5 7" xfId="39640"/>
    <cellStyle name="Финансовый 5 8" xfId="39641"/>
    <cellStyle name="Финансовый 5 9" xfId="39642"/>
    <cellStyle name="Финансовый 6" xfId="2489"/>
    <cellStyle name="Финансовый 6 10" xfId="39643"/>
    <cellStyle name="Финансовый 6 10 10" xfId="39644"/>
    <cellStyle name="Финансовый 6 10 10 2" xfId="39645"/>
    <cellStyle name="Финансовый 6 10 11" xfId="39646"/>
    <cellStyle name="Финансовый 6 10 11 2" xfId="39647"/>
    <cellStyle name="Финансовый 6 10 12" xfId="39648"/>
    <cellStyle name="Финансовый 6 10 2" xfId="39649"/>
    <cellStyle name="Финансовый 6 10 2 10" xfId="39650"/>
    <cellStyle name="Финансовый 6 10 2 10 2" xfId="39651"/>
    <cellStyle name="Финансовый 6 10 2 11" xfId="39652"/>
    <cellStyle name="Финансовый 6 10 2 2" xfId="39653"/>
    <cellStyle name="Финансовый 6 10 2 2 10" xfId="39654"/>
    <cellStyle name="Финансовый 6 10 2 2 2" xfId="39655"/>
    <cellStyle name="Финансовый 6 10 2 2 2 2" xfId="39656"/>
    <cellStyle name="Финансовый 6 10 2 2 2 2 2" xfId="39657"/>
    <cellStyle name="Финансовый 6 10 2 2 2 3" xfId="39658"/>
    <cellStyle name="Финансовый 6 10 2 2 2 3 2" xfId="39659"/>
    <cellStyle name="Финансовый 6 10 2 2 2 4" xfId="39660"/>
    <cellStyle name="Финансовый 6 10 2 2 2 4 2" xfId="39661"/>
    <cellStyle name="Финансовый 6 10 2 2 2 5" xfId="39662"/>
    <cellStyle name="Финансовый 6 10 2 2 2 5 2" xfId="39663"/>
    <cellStyle name="Финансовый 6 10 2 2 2 6" xfId="39664"/>
    <cellStyle name="Финансовый 6 10 2 2 3" xfId="39665"/>
    <cellStyle name="Финансовый 6 10 2 2 3 2" xfId="39666"/>
    <cellStyle name="Финансовый 6 10 2 2 3 2 2" xfId="39667"/>
    <cellStyle name="Финансовый 6 10 2 2 3 3" xfId="39668"/>
    <cellStyle name="Финансовый 6 10 2 2 3 3 2" xfId="39669"/>
    <cellStyle name="Финансовый 6 10 2 2 3 4" xfId="39670"/>
    <cellStyle name="Финансовый 6 10 2 2 3 4 2" xfId="39671"/>
    <cellStyle name="Финансовый 6 10 2 2 3 5" xfId="39672"/>
    <cellStyle name="Финансовый 6 10 2 2 4" xfId="39673"/>
    <cellStyle name="Финансовый 6 10 2 2 4 2" xfId="39674"/>
    <cellStyle name="Финансовый 6 10 2 2 5" xfId="39675"/>
    <cellStyle name="Финансовый 6 10 2 2 5 2" xfId="39676"/>
    <cellStyle name="Финансовый 6 10 2 2 6" xfId="39677"/>
    <cellStyle name="Финансовый 6 10 2 2 6 2" xfId="39678"/>
    <cellStyle name="Финансовый 6 10 2 2 7" xfId="39679"/>
    <cellStyle name="Финансовый 6 10 2 2 7 2" xfId="39680"/>
    <cellStyle name="Финансовый 6 10 2 2 8" xfId="39681"/>
    <cellStyle name="Финансовый 6 10 2 2 8 2" xfId="39682"/>
    <cellStyle name="Финансовый 6 10 2 2 9" xfId="39683"/>
    <cellStyle name="Финансовый 6 10 2 2 9 2" xfId="39684"/>
    <cellStyle name="Финансовый 6 10 2 3" xfId="39685"/>
    <cellStyle name="Финансовый 6 10 2 3 2" xfId="39686"/>
    <cellStyle name="Финансовый 6 10 2 3 2 2" xfId="39687"/>
    <cellStyle name="Финансовый 6 10 2 3 3" xfId="39688"/>
    <cellStyle name="Финансовый 6 10 2 3 3 2" xfId="39689"/>
    <cellStyle name="Финансовый 6 10 2 3 4" xfId="39690"/>
    <cellStyle name="Финансовый 6 10 2 3 4 2" xfId="39691"/>
    <cellStyle name="Финансовый 6 10 2 3 5" xfId="39692"/>
    <cellStyle name="Финансовый 6 10 2 3 5 2" xfId="39693"/>
    <cellStyle name="Финансовый 6 10 2 3 6" xfId="39694"/>
    <cellStyle name="Финансовый 6 10 2 4" xfId="39695"/>
    <cellStyle name="Финансовый 6 10 2 4 2" xfId="39696"/>
    <cellStyle name="Финансовый 6 10 2 4 2 2" xfId="39697"/>
    <cellStyle name="Финансовый 6 10 2 4 3" xfId="39698"/>
    <cellStyle name="Финансовый 6 10 2 4 3 2" xfId="39699"/>
    <cellStyle name="Финансовый 6 10 2 4 4" xfId="39700"/>
    <cellStyle name="Финансовый 6 10 2 4 4 2" xfId="39701"/>
    <cellStyle name="Финансовый 6 10 2 4 5" xfId="39702"/>
    <cellStyle name="Финансовый 6 10 2 5" xfId="39703"/>
    <cellStyle name="Финансовый 6 10 2 5 2" xfId="39704"/>
    <cellStyle name="Финансовый 6 10 2 6" xfId="39705"/>
    <cellStyle name="Финансовый 6 10 2 6 2" xfId="39706"/>
    <cellStyle name="Финансовый 6 10 2 7" xfId="39707"/>
    <cellStyle name="Финансовый 6 10 2 7 2" xfId="39708"/>
    <cellStyle name="Финансовый 6 10 2 8" xfId="39709"/>
    <cellStyle name="Финансовый 6 10 2 8 2" xfId="39710"/>
    <cellStyle name="Финансовый 6 10 2 9" xfId="39711"/>
    <cellStyle name="Финансовый 6 10 2 9 2" xfId="39712"/>
    <cellStyle name="Финансовый 6 10 3" xfId="39713"/>
    <cellStyle name="Финансовый 6 10 3 10" xfId="39714"/>
    <cellStyle name="Финансовый 6 10 3 2" xfId="39715"/>
    <cellStyle name="Финансовый 6 10 3 2 2" xfId="39716"/>
    <cellStyle name="Финансовый 6 10 3 2 2 2" xfId="39717"/>
    <cellStyle name="Финансовый 6 10 3 2 3" xfId="39718"/>
    <cellStyle name="Финансовый 6 10 3 2 3 2" xfId="39719"/>
    <cellStyle name="Финансовый 6 10 3 2 4" xfId="39720"/>
    <cellStyle name="Финансовый 6 10 3 2 4 2" xfId="39721"/>
    <cellStyle name="Финансовый 6 10 3 2 5" xfId="39722"/>
    <cellStyle name="Финансовый 6 10 3 2 5 2" xfId="39723"/>
    <cellStyle name="Финансовый 6 10 3 2 6" xfId="39724"/>
    <cellStyle name="Финансовый 6 10 3 3" xfId="39725"/>
    <cellStyle name="Финансовый 6 10 3 3 2" xfId="39726"/>
    <cellStyle name="Финансовый 6 10 3 3 2 2" xfId="39727"/>
    <cellStyle name="Финансовый 6 10 3 3 3" xfId="39728"/>
    <cellStyle name="Финансовый 6 10 3 3 3 2" xfId="39729"/>
    <cellStyle name="Финансовый 6 10 3 3 4" xfId="39730"/>
    <cellStyle name="Финансовый 6 10 3 3 4 2" xfId="39731"/>
    <cellStyle name="Финансовый 6 10 3 3 5" xfId="39732"/>
    <cellStyle name="Финансовый 6 10 3 4" xfId="39733"/>
    <cellStyle name="Финансовый 6 10 3 4 2" xfId="39734"/>
    <cellStyle name="Финансовый 6 10 3 5" xfId="39735"/>
    <cellStyle name="Финансовый 6 10 3 5 2" xfId="39736"/>
    <cellStyle name="Финансовый 6 10 3 6" xfId="39737"/>
    <cellStyle name="Финансовый 6 10 3 6 2" xfId="39738"/>
    <cellStyle name="Финансовый 6 10 3 7" xfId="39739"/>
    <cellStyle name="Финансовый 6 10 3 7 2" xfId="39740"/>
    <cellStyle name="Финансовый 6 10 3 8" xfId="39741"/>
    <cellStyle name="Финансовый 6 10 3 8 2" xfId="39742"/>
    <cellStyle name="Финансовый 6 10 3 9" xfId="39743"/>
    <cellStyle name="Финансовый 6 10 3 9 2" xfId="39744"/>
    <cellStyle name="Финансовый 6 10 4" xfId="39745"/>
    <cellStyle name="Финансовый 6 10 4 2" xfId="39746"/>
    <cellStyle name="Финансовый 6 10 4 2 2" xfId="39747"/>
    <cellStyle name="Финансовый 6 10 4 3" xfId="39748"/>
    <cellStyle name="Финансовый 6 10 4 3 2" xfId="39749"/>
    <cellStyle name="Финансовый 6 10 4 4" xfId="39750"/>
    <cellStyle name="Финансовый 6 10 4 4 2" xfId="39751"/>
    <cellStyle name="Финансовый 6 10 4 5" xfId="39752"/>
    <cellStyle name="Финансовый 6 10 4 5 2" xfId="39753"/>
    <cellStyle name="Финансовый 6 10 4 6" xfId="39754"/>
    <cellStyle name="Финансовый 6 10 5" xfId="39755"/>
    <cellStyle name="Финансовый 6 10 5 2" xfId="39756"/>
    <cellStyle name="Финансовый 6 10 5 2 2" xfId="39757"/>
    <cellStyle name="Финансовый 6 10 5 3" xfId="39758"/>
    <cellStyle name="Финансовый 6 10 5 3 2" xfId="39759"/>
    <cellStyle name="Финансовый 6 10 5 4" xfId="39760"/>
    <cellStyle name="Финансовый 6 10 5 4 2" xfId="39761"/>
    <cellStyle name="Финансовый 6 10 5 5" xfId="39762"/>
    <cellStyle name="Финансовый 6 10 6" xfId="39763"/>
    <cellStyle name="Финансовый 6 10 6 2" xfId="39764"/>
    <cellStyle name="Финансовый 6 10 7" xfId="39765"/>
    <cellStyle name="Финансовый 6 10 7 2" xfId="39766"/>
    <cellStyle name="Финансовый 6 10 8" xfId="39767"/>
    <cellStyle name="Финансовый 6 10 8 2" xfId="39768"/>
    <cellStyle name="Финансовый 6 10 9" xfId="39769"/>
    <cellStyle name="Финансовый 6 10 9 2" xfId="39770"/>
    <cellStyle name="Финансовый 6 11" xfId="39771"/>
    <cellStyle name="Финансовый 6 11 10" xfId="39772"/>
    <cellStyle name="Финансовый 6 11 10 2" xfId="39773"/>
    <cellStyle name="Финансовый 6 11 11" xfId="39774"/>
    <cellStyle name="Финансовый 6 11 11 2" xfId="39775"/>
    <cellStyle name="Финансовый 6 11 12" xfId="39776"/>
    <cellStyle name="Финансовый 6 11 2" xfId="39777"/>
    <cellStyle name="Финансовый 6 11 2 10" xfId="39778"/>
    <cellStyle name="Финансовый 6 11 2 10 2" xfId="39779"/>
    <cellStyle name="Финансовый 6 11 2 11" xfId="39780"/>
    <cellStyle name="Финансовый 6 11 2 2" xfId="39781"/>
    <cellStyle name="Финансовый 6 11 2 2 10" xfId="39782"/>
    <cellStyle name="Финансовый 6 11 2 2 2" xfId="39783"/>
    <cellStyle name="Финансовый 6 11 2 2 2 2" xfId="39784"/>
    <cellStyle name="Финансовый 6 11 2 2 2 2 2" xfId="39785"/>
    <cellStyle name="Финансовый 6 11 2 2 2 3" xfId="39786"/>
    <cellStyle name="Финансовый 6 11 2 2 2 3 2" xfId="39787"/>
    <cellStyle name="Финансовый 6 11 2 2 2 4" xfId="39788"/>
    <cellStyle name="Финансовый 6 11 2 2 2 4 2" xfId="39789"/>
    <cellStyle name="Финансовый 6 11 2 2 2 5" xfId="39790"/>
    <cellStyle name="Финансовый 6 11 2 2 2 5 2" xfId="39791"/>
    <cellStyle name="Финансовый 6 11 2 2 2 6" xfId="39792"/>
    <cellStyle name="Финансовый 6 11 2 2 3" xfId="39793"/>
    <cellStyle name="Финансовый 6 11 2 2 3 2" xfId="39794"/>
    <cellStyle name="Финансовый 6 11 2 2 3 2 2" xfId="39795"/>
    <cellStyle name="Финансовый 6 11 2 2 3 3" xfId="39796"/>
    <cellStyle name="Финансовый 6 11 2 2 3 3 2" xfId="39797"/>
    <cellStyle name="Финансовый 6 11 2 2 3 4" xfId="39798"/>
    <cellStyle name="Финансовый 6 11 2 2 3 4 2" xfId="39799"/>
    <cellStyle name="Финансовый 6 11 2 2 3 5" xfId="39800"/>
    <cellStyle name="Финансовый 6 11 2 2 4" xfId="39801"/>
    <cellStyle name="Финансовый 6 11 2 2 4 2" xfId="39802"/>
    <cellStyle name="Финансовый 6 11 2 2 5" xfId="39803"/>
    <cellStyle name="Финансовый 6 11 2 2 5 2" xfId="39804"/>
    <cellStyle name="Финансовый 6 11 2 2 6" xfId="39805"/>
    <cellStyle name="Финансовый 6 11 2 2 6 2" xfId="39806"/>
    <cellStyle name="Финансовый 6 11 2 2 7" xfId="39807"/>
    <cellStyle name="Финансовый 6 11 2 2 7 2" xfId="39808"/>
    <cellStyle name="Финансовый 6 11 2 2 8" xfId="39809"/>
    <cellStyle name="Финансовый 6 11 2 2 8 2" xfId="39810"/>
    <cellStyle name="Финансовый 6 11 2 2 9" xfId="39811"/>
    <cellStyle name="Финансовый 6 11 2 2 9 2" xfId="39812"/>
    <cellStyle name="Финансовый 6 11 2 3" xfId="39813"/>
    <cellStyle name="Финансовый 6 11 2 3 2" xfId="39814"/>
    <cellStyle name="Финансовый 6 11 2 3 2 2" xfId="39815"/>
    <cellStyle name="Финансовый 6 11 2 3 3" xfId="39816"/>
    <cellStyle name="Финансовый 6 11 2 3 3 2" xfId="39817"/>
    <cellStyle name="Финансовый 6 11 2 3 4" xfId="39818"/>
    <cellStyle name="Финансовый 6 11 2 3 4 2" xfId="39819"/>
    <cellStyle name="Финансовый 6 11 2 3 5" xfId="39820"/>
    <cellStyle name="Финансовый 6 11 2 3 5 2" xfId="39821"/>
    <cellStyle name="Финансовый 6 11 2 3 6" xfId="39822"/>
    <cellStyle name="Финансовый 6 11 2 4" xfId="39823"/>
    <cellStyle name="Финансовый 6 11 2 4 2" xfId="39824"/>
    <cellStyle name="Финансовый 6 11 2 4 2 2" xfId="39825"/>
    <cellStyle name="Финансовый 6 11 2 4 3" xfId="39826"/>
    <cellStyle name="Финансовый 6 11 2 4 3 2" xfId="39827"/>
    <cellStyle name="Финансовый 6 11 2 4 4" xfId="39828"/>
    <cellStyle name="Финансовый 6 11 2 4 4 2" xfId="39829"/>
    <cellStyle name="Финансовый 6 11 2 4 5" xfId="39830"/>
    <cellStyle name="Финансовый 6 11 2 5" xfId="39831"/>
    <cellStyle name="Финансовый 6 11 2 5 2" xfId="39832"/>
    <cellStyle name="Финансовый 6 11 2 6" xfId="39833"/>
    <cellStyle name="Финансовый 6 11 2 6 2" xfId="39834"/>
    <cellStyle name="Финансовый 6 11 2 7" xfId="39835"/>
    <cellStyle name="Финансовый 6 11 2 7 2" xfId="39836"/>
    <cellStyle name="Финансовый 6 11 2 8" xfId="39837"/>
    <cellStyle name="Финансовый 6 11 2 8 2" xfId="39838"/>
    <cellStyle name="Финансовый 6 11 2 9" xfId="39839"/>
    <cellStyle name="Финансовый 6 11 2 9 2" xfId="39840"/>
    <cellStyle name="Финансовый 6 11 3" xfId="39841"/>
    <cellStyle name="Финансовый 6 11 3 10" xfId="39842"/>
    <cellStyle name="Финансовый 6 11 3 2" xfId="39843"/>
    <cellStyle name="Финансовый 6 11 3 2 2" xfId="39844"/>
    <cellStyle name="Финансовый 6 11 3 2 2 2" xfId="39845"/>
    <cellStyle name="Финансовый 6 11 3 2 3" xfId="39846"/>
    <cellStyle name="Финансовый 6 11 3 2 3 2" xfId="39847"/>
    <cellStyle name="Финансовый 6 11 3 2 4" xfId="39848"/>
    <cellStyle name="Финансовый 6 11 3 2 4 2" xfId="39849"/>
    <cellStyle name="Финансовый 6 11 3 2 5" xfId="39850"/>
    <cellStyle name="Финансовый 6 11 3 2 5 2" xfId="39851"/>
    <cellStyle name="Финансовый 6 11 3 2 6" xfId="39852"/>
    <cellStyle name="Финансовый 6 11 3 3" xfId="39853"/>
    <cellStyle name="Финансовый 6 11 3 3 2" xfId="39854"/>
    <cellStyle name="Финансовый 6 11 3 3 2 2" xfId="39855"/>
    <cellStyle name="Финансовый 6 11 3 3 3" xfId="39856"/>
    <cellStyle name="Финансовый 6 11 3 3 3 2" xfId="39857"/>
    <cellStyle name="Финансовый 6 11 3 3 4" xfId="39858"/>
    <cellStyle name="Финансовый 6 11 3 3 4 2" xfId="39859"/>
    <cellStyle name="Финансовый 6 11 3 3 5" xfId="39860"/>
    <cellStyle name="Финансовый 6 11 3 4" xfId="39861"/>
    <cellStyle name="Финансовый 6 11 3 4 2" xfId="39862"/>
    <cellStyle name="Финансовый 6 11 3 5" xfId="39863"/>
    <cellStyle name="Финансовый 6 11 3 5 2" xfId="39864"/>
    <cellStyle name="Финансовый 6 11 3 6" xfId="39865"/>
    <cellStyle name="Финансовый 6 11 3 6 2" xfId="39866"/>
    <cellStyle name="Финансовый 6 11 3 7" xfId="39867"/>
    <cellStyle name="Финансовый 6 11 3 7 2" xfId="39868"/>
    <cellStyle name="Финансовый 6 11 3 8" xfId="39869"/>
    <cellStyle name="Финансовый 6 11 3 8 2" xfId="39870"/>
    <cellStyle name="Финансовый 6 11 3 9" xfId="39871"/>
    <cellStyle name="Финансовый 6 11 3 9 2" xfId="39872"/>
    <cellStyle name="Финансовый 6 11 4" xfId="39873"/>
    <cellStyle name="Финансовый 6 11 4 2" xfId="39874"/>
    <cellStyle name="Финансовый 6 11 4 2 2" xfId="39875"/>
    <cellStyle name="Финансовый 6 11 4 3" xfId="39876"/>
    <cellStyle name="Финансовый 6 11 4 3 2" xfId="39877"/>
    <cellStyle name="Финансовый 6 11 4 4" xfId="39878"/>
    <cellStyle name="Финансовый 6 11 4 4 2" xfId="39879"/>
    <cellStyle name="Финансовый 6 11 4 5" xfId="39880"/>
    <cellStyle name="Финансовый 6 11 4 5 2" xfId="39881"/>
    <cellStyle name="Финансовый 6 11 4 6" xfId="39882"/>
    <cellStyle name="Финансовый 6 11 5" xfId="39883"/>
    <cellStyle name="Финансовый 6 11 5 2" xfId="39884"/>
    <cellStyle name="Финансовый 6 11 5 2 2" xfId="39885"/>
    <cellStyle name="Финансовый 6 11 5 3" xfId="39886"/>
    <cellStyle name="Финансовый 6 11 5 3 2" xfId="39887"/>
    <cellStyle name="Финансовый 6 11 5 4" xfId="39888"/>
    <cellStyle name="Финансовый 6 11 5 4 2" xfId="39889"/>
    <cellStyle name="Финансовый 6 11 5 5" xfId="39890"/>
    <cellStyle name="Финансовый 6 11 6" xfId="39891"/>
    <cellStyle name="Финансовый 6 11 6 2" xfId="39892"/>
    <cellStyle name="Финансовый 6 11 7" xfId="39893"/>
    <cellStyle name="Финансовый 6 11 7 2" xfId="39894"/>
    <cellStyle name="Финансовый 6 11 8" xfId="39895"/>
    <cellStyle name="Финансовый 6 11 8 2" xfId="39896"/>
    <cellStyle name="Финансовый 6 11 9" xfId="39897"/>
    <cellStyle name="Финансовый 6 11 9 2" xfId="39898"/>
    <cellStyle name="Финансовый 6 12" xfId="39899"/>
    <cellStyle name="Финансовый 6 12 10" xfId="39900"/>
    <cellStyle name="Финансовый 6 12 10 2" xfId="39901"/>
    <cellStyle name="Финансовый 6 12 11" xfId="39902"/>
    <cellStyle name="Финансовый 6 12 11 2" xfId="39903"/>
    <cellStyle name="Финансовый 6 12 12" xfId="39904"/>
    <cellStyle name="Финансовый 6 12 2" xfId="39905"/>
    <cellStyle name="Финансовый 6 12 2 10" xfId="39906"/>
    <cellStyle name="Финансовый 6 12 2 10 2" xfId="39907"/>
    <cellStyle name="Финансовый 6 12 2 11" xfId="39908"/>
    <cellStyle name="Финансовый 6 12 2 2" xfId="39909"/>
    <cellStyle name="Финансовый 6 12 2 2 10" xfId="39910"/>
    <cellStyle name="Финансовый 6 12 2 2 2" xfId="39911"/>
    <cellStyle name="Финансовый 6 12 2 2 2 2" xfId="39912"/>
    <cellStyle name="Финансовый 6 12 2 2 2 2 2" xfId="39913"/>
    <cellStyle name="Финансовый 6 12 2 2 2 3" xfId="39914"/>
    <cellStyle name="Финансовый 6 12 2 2 2 3 2" xfId="39915"/>
    <cellStyle name="Финансовый 6 12 2 2 2 4" xfId="39916"/>
    <cellStyle name="Финансовый 6 12 2 2 2 4 2" xfId="39917"/>
    <cellStyle name="Финансовый 6 12 2 2 2 5" xfId="39918"/>
    <cellStyle name="Финансовый 6 12 2 2 2 5 2" xfId="39919"/>
    <cellStyle name="Финансовый 6 12 2 2 2 6" xfId="39920"/>
    <cellStyle name="Финансовый 6 12 2 2 3" xfId="39921"/>
    <cellStyle name="Финансовый 6 12 2 2 3 2" xfId="39922"/>
    <cellStyle name="Финансовый 6 12 2 2 3 2 2" xfId="39923"/>
    <cellStyle name="Финансовый 6 12 2 2 3 3" xfId="39924"/>
    <cellStyle name="Финансовый 6 12 2 2 3 3 2" xfId="39925"/>
    <cellStyle name="Финансовый 6 12 2 2 3 4" xfId="39926"/>
    <cellStyle name="Финансовый 6 12 2 2 3 4 2" xfId="39927"/>
    <cellStyle name="Финансовый 6 12 2 2 3 5" xfId="39928"/>
    <cellStyle name="Финансовый 6 12 2 2 4" xfId="39929"/>
    <cellStyle name="Финансовый 6 12 2 2 4 2" xfId="39930"/>
    <cellStyle name="Финансовый 6 12 2 2 5" xfId="39931"/>
    <cellStyle name="Финансовый 6 12 2 2 5 2" xfId="39932"/>
    <cellStyle name="Финансовый 6 12 2 2 6" xfId="39933"/>
    <cellStyle name="Финансовый 6 12 2 2 6 2" xfId="39934"/>
    <cellStyle name="Финансовый 6 12 2 2 7" xfId="39935"/>
    <cellStyle name="Финансовый 6 12 2 2 7 2" xfId="39936"/>
    <cellStyle name="Финансовый 6 12 2 2 8" xfId="39937"/>
    <cellStyle name="Финансовый 6 12 2 2 8 2" xfId="39938"/>
    <cellStyle name="Финансовый 6 12 2 2 9" xfId="39939"/>
    <cellStyle name="Финансовый 6 12 2 2 9 2" xfId="39940"/>
    <cellStyle name="Финансовый 6 12 2 3" xfId="39941"/>
    <cellStyle name="Финансовый 6 12 2 3 2" xfId="39942"/>
    <cellStyle name="Финансовый 6 12 2 3 2 2" xfId="39943"/>
    <cellStyle name="Финансовый 6 12 2 3 3" xfId="39944"/>
    <cellStyle name="Финансовый 6 12 2 3 3 2" xfId="39945"/>
    <cellStyle name="Финансовый 6 12 2 3 4" xfId="39946"/>
    <cellStyle name="Финансовый 6 12 2 3 4 2" xfId="39947"/>
    <cellStyle name="Финансовый 6 12 2 3 5" xfId="39948"/>
    <cellStyle name="Финансовый 6 12 2 3 5 2" xfId="39949"/>
    <cellStyle name="Финансовый 6 12 2 3 6" xfId="39950"/>
    <cellStyle name="Финансовый 6 12 2 4" xfId="39951"/>
    <cellStyle name="Финансовый 6 12 2 4 2" xfId="39952"/>
    <cellStyle name="Финансовый 6 12 2 4 2 2" xfId="39953"/>
    <cellStyle name="Финансовый 6 12 2 4 3" xfId="39954"/>
    <cellStyle name="Финансовый 6 12 2 4 3 2" xfId="39955"/>
    <cellStyle name="Финансовый 6 12 2 4 4" xfId="39956"/>
    <cellStyle name="Финансовый 6 12 2 4 4 2" xfId="39957"/>
    <cellStyle name="Финансовый 6 12 2 4 5" xfId="39958"/>
    <cellStyle name="Финансовый 6 12 2 5" xfId="39959"/>
    <cellStyle name="Финансовый 6 12 2 5 2" xfId="39960"/>
    <cellStyle name="Финансовый 6 12 2 6" xfId="39961"/>
    <cellStyle name="Финансовый 6 12 2 6 2" xfId="39962"/>
    <cellStyle name="Финансовый 6 12 2 7" xfId="39963"/>
    <cellStyle name="Финансовый 6 12 2 7 2" xfId="39964"/>
    <cellStyle name="Финансовый 6 12 2 8" xfId="39965"/>
    <cellStyle name="Финансовый 6 12 2 8 2" xfId="39966"/>
    <cellStyle name="Финансовый 6 12 2 9" xfId="39967"/>
    <cellStyle name="Финансовый 6 12 2 9 2" xfId="39968"/>
    <cellStyle name="Финансовый 6 12 3" xfId="39969"/>
    <cellStyle name="Финансовый 6 12 3 10" xfId="39970"/>
    <cellStyle name="Финансовый 6 12 3 2" xfId="39971"/>
    <cellStyle name="Финансовый 6 12 3 2 2" xfId="39972"/>
    <cellStyle name="Финансовый 6 12 3 2 2 2" xfId="39973"/>
    <cellStyle name="Финансовый 6 12 3 2 3" xfId="39974"/>
    <cellStyle name="Финансовый 6 12 3 2 3 2" xfId="39975"/>
    <cellStyle name="Финансовый 6 12 3 2 4" xfId="39976"/>
    <cellStyle name="Финансовый 6 12 3 2 4 2" xfId="39977"/>
    <cellStyle name="Финансовый 6 12 3 2 5" xfId="39978"/>
    <cellStyle name="Финансовый 6 12 3 2 5 2" xfId="39979"/>
    <cellStyle name="Финансовый 6 12 3 2 6" xfId="39980"/>
    <cellStyle name="Финансовый 6 12 3 3" xfId="39981"/>
    <cellStyle name="Финансовый 6 12 3 3 2" xfId="39982"/>
    <cellStyle name="Финансовый 6 12 3 3 2 2" xfId="39983"/>
    <cellStyle name="Финансовый 6 12 3 3 3" xfId="39984"/>
    <cellStyle name="Финансовый 6 12 3 3 3 2" xfId="39985"/>
    <cellStyle name="Финансовый 6 12 3 3 4" xfId="39986"/>
    <cellStyle name="Финансовый 6 12 3 3 4 2" xfId="39987"/>
    <cellStyle name="Финансовый 6 12 3 3 5" xfId="39988"/>
    <cellStyle name="Финансовый 6 12 3 4" xfId="39989"/>
    <cellStyle name="Финансовый 6 12 3 4 2" xfId="39990"/>
    <cellStyle name="Финансовый 6 12 3 5" xfId="39991"/>
    <cellStyle name="Финансовый 6 12 3 5 2" xfId="39992"/>
    <cellStyle name="Финансовый 6 12 3 6" xfId="39993"/>
    <cellStyle name="Финансовый 6 12 3 6 2" xfId="39994"/>
    <cellStyle name="Финансовый 6 12 3 7" xfId="39995"/>
    <cellStyle name="Финансовый 6 12 3 7 2" xfId="39996"/>
    <cellStyle name="Финансовый 6 12 3 8" xfId="39997"/>
    <cellStyle name="Финансовый 6 12 3 8 2" xfId="39998"/>
    <cellStyle name="Финансовый 6 12 3 9" xfId="39999"/>
    <cellStyle name="Финансовый 6 12 3 9 2" xfId="40000"/>
    <cellStyle name="Финансовый 6 12 4" xfId="40001"/>
    <cellStyle name="Финансовый 6 12 4 2" xfId="40002"/>
    <cellStyle name="Финансовый 6 12 4 2 2" xfId="40003"/>
    <cellStyle name="Финансовый 6 12 4 3" xfId="40004"/>
    <cellStyle name="Финансовый 6 12 4 3 2" xfId="40005"/>
    <cellStyle name="Финансовый 6 12 4 4" xfId="40006"/>
    <cellStyle name="Финансовый 6 12 4 4 2" xfId="40007"/>
    <cellStyle name="Финансовый 6 12 4 5" xfId="40008"/>
    <cellStyle name="Финансовый 6 12 4 5 2" xfId="40009"/>
    <cellStyle name="Финансовый 6 12 4 6" xfId="40010"/>
    <cellStyle name="Финансовый 6 12 5" xfId="40011"/>
    <cellStyle name="Финансовый 6 12 5 2" xfId="40012"/>
    <cellStyle name="Финансовый 6 12 5 2 2" xfId="40013"/>
    <cellStyle name="Финансовый 6 12 5 3" xfId="40014"/>
    <cellStyle name="Финансовый 6 12 5 3 2" xfId="40015"/>
    <cellStyle name="Финансовый 6 12 5 4" xfId="40016"/>
    <cellStyle name="Финансовый 6 12 5 4 2" xfId="40017"/>
    <cellStyle name="Финансовый 6 12 5 5" xfId="40018"/>
    <cellStyle name="Финансовый 6 12 6" xfId="40019"/>
    <cellStyle name="Финансовый 6 12 6 2" xfId="40020"/>
    <cellStyle name="Финансовый 6 12 7" xfId="40021"/>
    <cellStyle name="Финансовый 6 12 7 2" xfId="40022"/>
    <cellStyle name="Финансовый 6 12 8" xfId="40023"/>
    <cellStyle name="Финансовый 6 12 8 2" xfId="40024"/>
    <cellStyle name="Финансовый 6 12 9" xfId="40025"/>
    <cellStyle name="Финансовый 6 12 9 2" xfId="40026"/>
    <cellStyle name="Финансовый 6 13" xfId="40027"/>
    <cellStyle name="Финансовый 6 13 10" xfId="40028"/>
    <cellStyle name="Финансовый 6 13 10 2" xfId="40029"/>
    <cellStyle name="Финансовый 6 13 11" xfId="40030"/>
    <cellStyle name="Финансовый 6 13 11 2" xfId="40031"/>
    <cellStyle name="Финансовый 6 13 12" xfId="40032"/>
    <cellStyle name="Финансовый 6 13 2" xfId="40033"/>
    <cellStyle name="Финансовый 6 13 2 10" xfId="40034"/>
    <cellStyle name="Финансовый 6 13 2 10 2" xfId="40035"/>
    <cellStyle name="Финансовый 6 13 2 11" xfId="40036"/>
    <cellStyle name="Финансовый 6 13 2 2" xfId="40037"/>
    <cellStyle name="Финансовый 6 13 2 2 10" xfId="40038"/>
    <cellStyle name="Финансовый 6 13 2 2 2" xfId="40039"/>
    <cellStyle name="Финансовый 6 13 2 2 2 2" xfId="40040"/>
    <cellStyle name="Финансовый 6 13 2 2 2 2 2" xfId="40041"/>
    <cellStyle name="Финансовый 6 13 2 2 2 3" xfId="40042"/>
    <cellStyle name="Финансовый 6 13 2 2 2 3 2" xfId="40043"/>
    <cellStyle name="Финансовый 6 13 2 2 2 4" xfId="40044"/>
    <cellStyle name="Финансовый 6 13 2 2 2 4 2" xfId="40045"/>
    <cellStyle name="Финансовый 6 13 2 2 2 5" xfId="40046"/>
    <cellStyle name="Финансовый 6 13 2 2 2 5 2" xfId="40047"/>
    <cellStyle name="Финансовый 6 13 2 2 2 6" xfId="40048"/>
    <cellStyle name="Финансовый 6 13 2 2 3" xfId="40049"/>
    <cellStyle name="Финансовый 6 13 2 2 3 2" xfId="40050"/>
    <cellStyle name="Финансовый 6 13 2 2 3 2 2" xfId="40051"/>
    <cellStyle name="Финансовый 6 13 2 2 3 3" xfId="40052"/>
    <cellStyle name="Финансовый 6 13 2 2 3 3 2" xfId="40053"/>
    <cellStyle name="Финансовый 6 13 2 2 3 4" xfId="40054"/>
    <cellStyle name="Финансовый 6 13 2 2 3 4 2" xfId="40055"/>
    <cellStyle name="Финансовый 6 13 2 2 3 5" xfId="40056"/>
    <cellStyle name="Финансовый 6 13 2 2 4" xfId="40057"/>
    <cellStyle name="Финансовый 6 13 2 2 4 2" xfId="40058"/>
    <cellStyle name="Финансовый 6 13 2 2 5" xfId="40059"/>
    <cellStyle name="Финансовый 6 13 2 2 5 2" xfId="40060"/>
    <cellStyle name="Финансовый 6 13 2 2 6" xfId="40061"/>
    <cellStyle name="Финансовый 6 13 2 2 6 2" xfId="40062"/>
    <cellStyle name="Финансовый 6 13 2 2 7" xfId="40063"/>
    <cellStyle name="Финансовый 6 13 2 2 7 2" xfId="40064"/>
    <cellStyle name="Финансовый 6 13 2 2 8" xfId="40065"/>
    <cellStyle name="Финансовый 6 13 2 2 8 2" xfId="40066"/>
    <cellStyle name="Финансовый 6 13 2 2 9" xfId="40067"/>
    <cellStyle name="Финансовый 6 13 2 2 9 2" xfId="40068"/>
    <cellStyle name="Финансовый 6 13 2 3" xfId="40069"/>
    <cellStyle name="Финансовый 6 13 2 3 2" xfId="40070"/>
    <cellStyle name="Финансовый 6 13 2 3 2 2" xfId="40071"/>
    <cellStyle name="Финансовый 6 13 2 3 3" xfId="40072"/>
    <cellStyle name="Финансовый 6 13 2 3 3 2" xfId="40073"/>
    <cellStyle name="Финансовый 6 13 2 3 4" xfId="40074"/>
    <cellStyle name="Финансовый 6 13 2 3 4 2" xfId="40075"/>
    <cellStyle name="Финансовый 6 13 2 3 5" xfId="40076"/>
    <cellStyle name="Финансовый 6 13 2 3 5 2" xfId="40077"/>
    <cellStyle name="Финансовый 6 13 2 3 6" xfId="40078"/>
    <cellStyle name="Финансовый 6 13 2 4" xfId="40079"/>
    <cellStyle name="Финансовый 6 13 2 4 2" xfId="40080"/>
    <cellStyle name="Финансовый 6 13 2 4 2 2" xfId="40081"/>
    <cellStyle name="Финансовый 6 13 2 4 3" xfId="40082"/>
    <cellStyle name="Финансовый 6 13 2 4 3 2" xfId="40083"/>
    <cellStyle name="Финансовый 6 13 2 4 4" xfId="40084"/>
    <cellStyle name="Финансовый 6 13 2 4 4 2" xfId="40085"/>
    <cellStyle name="Финансовый 6 13 2 4 5" xfId="40086"/>
    <cellStyle name="Финансовый 6 13 2 5" xfId="40087"/>
    <cellStyle name="Финансовый 6 13 2 5 2" xfId="40088"/>
    <cellStyle name="Финансовый 6 13 2 6" xfId="40089"/>
    <cellStyle name="Финансовый 6 13 2 6 2" xfId="40090"/>
    <cellStyle name="Финансовый 6 13 2 7" xfId="40091"/>
    <cellStyle name="Финансовый 6 13 2 7 2" xfId="40092"/>
    <cellStyle name="Финансовый 6 13 2 8" xfId="40093"/>
    <cellStyle name="Финансовый 6 13 2 8 2" xfId="40094"/>
    <cellStyle name="Финансовый 6 13 2 9" xfId="40095"/>
    <cellStyle name="Финансовый 6 13 2 9 2" xfId="40096"/>
    <cellStyle name="Финансовый 6 13 3" xfId="40097"/>
    <cellStyle name="Финансовый 6 13 3 10" xfId="40098"/>
    <cellStyle name="Финансовый 6 13 3 2" xfId="40099"/>
    <cellStyle name="Финансовый 6 13 3 2 2" xfId="40100"/>
    <cellStyle name="Финансовый 6 13 3 2 2 2" xfId="40101"/>
    <cellStyle name="Финансовый 6 13 3 2 3" xfId="40102"/>
    <cellStyle name="Финансовый 6 13 3 2 3 2" xfId="40103"/>
    <cellStyle name="Финансовый 6 13 3 2 4" xfId="40104"/>
    <cellStyle name="Финансовый 6 13 3 2 4 2" xfId="40105"/>
    <cellStyle name="Финансовый 6 13 3 2 5" xfId="40106"/>
    <cellStyle name="Финансовый 6 13 3 2 5 2" xfId="40107"/>
    <cellStyle name="Финансовый 6 13 3 2 6" xfId="40108"/>
    <cellStyle name="Финансовый 6 13 3 3" xfId="40109"/>
    <cellStyle name="Финансовый 6 13 3 3 2" xfId="40110"/>
    <cellStyle name="Финансовый 6 13 3 3 2 2" xfId="40111"/>
    <cellStyle name="Финансовый 6 13 3 3 3" xfId="40112"/>
    <cellStyle name="Финансовый 6 13 3 3 3 2" xfId="40113"/>
    <cellStyle name="Финансовый 6 13 3 3 4" xfId="40114"/>
    <cellStyle name="Финансовый 6 13 3 3 4 2" xfId="40115"/>
    <cellStyle name="Финансовый 6 13 3 3 5" xfId="40116"/>
    <cellStyle name="Финансовый 6 13 3 4" xfId="40117"/>
    <cellStyle name="Финансовый 6 13 3 4 2" xfId="40118"/>
    <cellStyle name="Финансовый 6 13 3 5" xfId="40119"/>
    <cellStyle name="Финансовый 6 13 3 5 2" xfId="40120"/>
    <cellStyle name="Финансовый 6 13 3 6" xfId="40121"/>
    <cellStyle name="Финансовый 6 13 3 6 2" xfId="40122"/>
    <cellStyle name="Финансовый 6 13 3 7" xfId="40123"/>
    <cellStyle name="Финансовый 6 13 3 7 2" xfId="40124"/>
    <cellStyle name="Финансовый 6 13 3 8" xfId="40125"/>
    <cellStyle name="Финансовый 6 13 3 8 2" xfId="40126"/>
    <cellStyle name="Финансовый 6 13 3 9" xfId="40127"/>
    <cellStyle name="Финансовый 6 13 3 9 2" xfId="40128"/>
    <cellStyle name="Финансовый 6 13 4" xfId="40129"/>
    <cellStyle name="Финансовый 6 13 4 2" xfId="40130"/>
    <cellStyle name="Финансовый 6 13 4 2 2" xfId="40131"/>
    <cellStyle name="Финансовый 6 13 4 3" xfId="40132"/>
    <cellStyle name="Финансовый 6 13 4 3 2" xfId="40133"/>
    <cellStyle name="Финансовый 6 13 4 4" xfId="40134"/>
    <cellStyle name="Финансовый 6 13 4 4 2" xfId="40135"/>
    <cellStyle name="Финансовый 6 13 4 5" xfId="40136"/>
    <cellStyle name="Финансовый 6 13 4 5 2" xfId="40137"/>
    <cellStyle name="Финансовый 6 13 4 6" xfId="40138"/>
    <cellStyle name="Финансовый 6 13 5" xfId="40139"/>
    <cellStyle name="Финансовый 6 13 5 2" xfId="40140"/>
    <cellStyle name="Финансовый 6 13 5 2 2" xfId="40141"/>
    <cellStyle name="Финансовый 6 13 5 3" xfId="40142"/>
    <cellStyle name="Финансовый 6 13 5 3 2" xfId="40143"/>
    <cellStyle name="Финансовый 6 13 5 4" xfId="40144"/>
    <cellStyle name="Финансовый 6 13 5 4 2" xfId="40145"/>
    <cellStyle name="Финансовый 6 13 5 5" xfId="40146"/>
    <cellStyle name="Финансовый 6 13 6" xfId="40147"/>
    <cellStyle name="Финансовый 6 13 6 2" xfId="40148"/>
    <cellStyle name="Финансовый 6 13 7" xfId="40149"/>
    <cellStyle name="Финансовый 6 13 7 2" xfId="40150"/>
    <cellStyle name="Финансовый 6 13 8" xfId="40151"/>
    <cellStyle name="Финансовый 6 13 8 2" xfId="40152"/>
    <cellStyle name="Финансовый 6 13 9" xfId="40153"/>
    <cellStyle name="Финансовый 6 13 9 2" xfId="40154"/>
    <cellStyle name="Финансовый 6 14" xfId="40155"/>
    <cellStyle name="Финансовый 6 14 10" xfId="40156"/>
    <cellStyle name="Финансовый 6 14 10 2" xfId="40157"/>
    <cellStyle name="Финансовый 6 14 11" xfId="40158"/>
    <cellStyle name="Финансовый 6 14 11 2" xfId="40159"/>
    <cellStyle name="Финансовый 6 14 12" xfId="40160"/>
    <cellStyle name="Финансовый 6 14 2" xfId="40161"/>
    <cellStyle name="Финансовый 6 14 2 10" xfId="40162"/>
    <cellStyle name="Финансовый 6 14 2 10 2" xfId="40163"/>
    <cellStyle name="Финансовый 6 14 2 11" xfId="40164"/>
    <cellStyle name="Финансовый 6 14 2 2" xfId="40165"/>
    <cellStyle name="Финансовый 6 14 2 2 10" xfId="40166"/>
    <cellStyle name="Финансовый 6 14 2 2 2" xfId="40167"/>
    <cellStyle name="Финансовый 6 14 2 2 2 2" xfId="40168"/>
    <cellStyle name="Финансовый 6 14 2 2 2 2 2" xfId="40169"/>
    <cellStyle name="Финансовый 6 14 2 2 2 3" xfId="40170"/>
    <cellStyle name="Финансовый 6 14 2 2 2 3 2" xfId="40171"/>
    <cellStyle name="Финансовый 6 14 2 2 2 4" xfId="40172"/>
    <cellStyle name="Финансовый 6 14 2 2 2 4 2" xfId="40173"/>
    <cellStyle name="Финансовый 6 14 2 2 2 5" xfId="40174"/>
    <cellStyle name="Финансовый 6 14 2 2 2 5 2" xfId="40175"/>
    <cellStyle name="Финансовый 6 14 2 2 2 6" xfId="40176"/>
    <cellStyle name="Финансовый 6 14 2 2 3" xfId="40177"/>
    <cellStyle name="Финансовый 6 14 2 2 3 2" xfId="40178"/>
    <cellStyle name="Финансовый 6 14 2 2 3 2 2" xfId="40179"/>
    <cellStyle name="Финансовый 6 14 2 2 3 3" xfId="40180"/>
    <cellStyle name="Финансовый 6 14 2 2 3 3 2" xfId="40181"/>
    <cellStyle name="Финансовый 6 14 2 2 3 4" xfId="40182"/>
    <cellStyle name="Финансовый 6 14 2 2 3 4 2" xfId="40183"/>
    <cellStyle name="Финансовый 6 14 2 2 3 5" xfId="40184"/>
    <cellStyle name="Финансовый 6 14 2 2 4" xfId="40185"/>
    <cellStyle name="Финансовый 6 14 2 2 4 2" xfId="40186"/>
    <cellStyle name="Финансовый 6 14 2 2 5" xfId="40187"/>
    <cellStyle name="Финансовый 6 14 2 2 5 2" xfId="40188"/>
    <cellStyle name="Финансовый 6 14 2 2 6" xfId="40189"/>
    <cellStyle name="Финансовый 6 14 2 2 6 2" xfId="40190"/>
    <cellStyle name="Финансовый 6 14 2 2 7" xfId="40191"/>
    <cellStyle name="Финансовый 6 14 2 2 7 2" xfId="40192"/>
    <cellStyle name="Финансовый 6 14 2 2 8" xfId="40193"/>
    <cellStyle name="Финансовый 6 14 2 2 8 2" xfId="40194"/>
    <cellStyle name="Финансовый 6 14 2 2 9" xfId="40195"/>
    <cellStyle name="Финансовый 6 14 2 2 9 2" xfId="40196"/>
    <cellStyle name="Финансовый 6 14 2 3" xfId="40197"/>
    <cellStyle name="Финансовый 6 14 2 3 2" xfId="40198"/>
    <cellStyle name="Финансовый 6 14 2 3 2 2" xfId="40199"/>
    <cellStyle name="Финансовый 6 14 2 3 3" xfId="40200"/>
    <cellStyle name="Финансовый 6 14 2 3 3 2" xfId="40201"/>
    <cellStyle name="Финансовый 6 14 2 3 4" xfId="40202"/>
    <cellStyle name="Финансовый 6 14 2 3 4 2" xfId="40203"/>
    <cellStyle name="Финансовый 6 14 2 3 5" xfId="40204"/>
    <cellStyle name="Финансовый 6 14 2 3 5 2" xfId="40205"/>
    <cellStyle name="Финансовый 6 14 2 3 6" xfId="40206"/>
    <cellStyle name="Финансовый 6 14 2 4" xfId="40207"/>
    <cellStyle name="Финансовый 6 14 2 4 2" xfId="40208"/>
    <cellStyle name="Финансовый 6 14 2 4 2 2" xfId="40209"/>
    <cellStyle name="Финансовый 6 14 2 4 3" xfId="40210"/>
    <cellStyle name="Финансовый 6 14 2 4 3 2" xfId="40211"/>
    <cellStyle name="Финансовый 6 14 2 4 4" xfId="40212"/>
    <cellStyle name="Финансовый 6 14 2 4 4 2" xfId="40213"/>
    <cellStyle name="Финансовый 6 14 2 4 5" xfId="40214"/>
    <cellStyle name="Финансовый 6 14 2 5" xfId="40215"/>
    <cellStyle name="Финансовый 6 14 2 5 2" xfId="40216"/>
    <cellStyle name="Финансовый 6 14 2 6" xfId="40217"/>
    <cellStyle name="Финансовый 6 14 2 6 2" xfId="40218"/>
    <cellStyle name="Финансовый 6 14 2 7" xfId="40219"/>
    <cellStyle name="Финансовый 6 14 2 7 2" xfId="40220"/>
    <cellStyle name="Финансовый 6 14 2 8" xfId="40221"/>
    <cellStyle name="Финансовый 6 14 2 8 2" xfId="40222"/>
    <cellStyle name="Финансовый 6 14 2 9" xfId="40223"/>
    <cellStyle name="Финансовый 6 14 2 9 2" xfId="40224"/>
    <cellStyle name="Финансовый 6 14 3" xfId="40225"/>
    <cellStyle name="Финансовый 6 14 3 10" xfId="40226"/>
    <cellStyle name="Финансовый 6 14 3 2" xfId="40227"/>
    <cellStyle name="Финансовый 6 14 3 2 2" xfId="40228"/>
    <cellStyle name="Финансовый 6 14 3 2 2 2" xfId="40229"/>
    <cellStyle name="Финансовый 6 14 3 2 3" xfId="40230"/>
    <cellStyle name="Финансовый 6 14 3 2 3 2" xfId="40231"/>
    <cellStyle name="Финансовый 6 14 3 2 4" xfId="40232"/>
    <cellStyle name="Финансовый 6 14 3 2 4 2" xfId="40233"/>
    <cellStyle name="Финансовый 6 14 3 2 5" xfId="40234"/>
    <cellStyle name="Финансовый 6 14 3 2 5 2" xfId="40235"/>
    <cellStyle name="Финансовый 6 14 3 2 6" xfId="40236"/>
    <cellStyle name="Финансовый 6 14 3 3" xfId="40237"/>
    <cellStyle name="Финансовый 6 14 3 3 2" xfId="40238"/>
    <cellStyle name="Финансовый 6 14 3 3 2 2" xfId="40239"/>
    <cellStyle name="Финансовый 6 14 3 3 3" xfId="40240"/>
    <cellStyle name="Финансовый 6 14 3 3 3 2" xfId="40241"/>
    <cellStyle name="Финансовый 6 14 3 3 4" xfId="40242"/>
    <cellStyle name="Финансовый 6 14 3 3 4 2" xfId="40243"/>
    <cellStyle name="Финансовый 6 14 3 3 5" xfId="40244"/>
    <cellStyle name="Финансовый 6 14 3 4" xfId="40245"/>
    <cellStyle name="Финансовый 6 14 3 4 2" xfId="40246"/>
    <cellStyle name="Финансовый 6 14 3 5" xfId="40247"/>
    <cellStyle name="Финансовый 6 14 3 5 2" xfId="40248"/>
    <cellStyle name="Финансовый 6 14 3 6" xfId="40249"/>
    <cellStyle name="Финансовый 6 14 3 6 2" xfId="40250"/>
    <cellStyle name="Финансовый 6 14 3 7" xfId="40251"/>
    <cellStyle name="Финансовый 6 14 3 7 2" xfId="40252"/>
    <cellStyle name="Финансовый 6 14 3 8" xfId="40253"/>
    <cellStyle name="Финансовый 6 14 3 8 2" xfId="40254"/>
    <cellStyle name="Финансовый 6 14 3 9" xfId="40255"/>
    <cellStyle name="Финансовый 6 14 3 9 2" xfId="40256"/>
    <cellStyle name="Финансовый 6 14 4" xfId="40257"/>
    <cellStyle name="Финансовый 6 14 4 2" xfId="40258"/>
    <cellStyle name="Финансовый 6 14 4 2 2" xfId="40259"/>
    <cellStyle name="Финансовый 6 14 4 3" xfId="40260"/>
    <cellStyle name="Финансовый 6 14 4 3 2" xfId="40261"/>
    <cellStyle name="Финансовый 6 14 4 4" xfId="40262"/>
    <cellStyle name="Финансовый 6 14 4 4 2" xfId="40263"/>
    <cellStyle name="Финансовый 6 14 4 5" xfId="40264"/>
    <cellStyle name="Финансовый 6 14 4 5 2" xfId="40265"/>
    <cellStyle name="Финансовый 6 14 4 6" xfId="40266"/>
    <cellStyle name="Финансовый 6 14 5" xfId="40267"/>
    <cellStyle name="Финансовый 6 14 5 2" xfId="40268"/>
    <cellStyle name="Финансовый 6 14 5 2 2" xfId="40269"/>
    <cellStyle name="Финансовый 6 14 5 3" xfId="40270"/>
    <cellStyle name="Финансовый 6 14 5 3 2" xfId="40271"/>
    <cellStyle name="Финансовый 6 14 5 4" xfId="40272"/>
    <cellStyle name="Финансовый 6 14 5 4 2" xfId="40273"/>
    <cellStyle name="Финансовый 6 14 5 5" xfId="40274"/>
    <cellStyle name="Финансовый 6 14 6" xfId="40275"/>
    <cellStyle name="Финансовый 6 14 6 2" xfId="40276"/>
    <cellStyle name="Финансовый 6 14 7" xfId="40277"/>
    <cellStyle name="Финансовый 6 14 7 2" xfId="40278"/>
    <cellStyle name="Финансовый 6 14 8" xfId="40279"/>
    <cellStyle name="Финансовый 6 14 8 2" xfId="40280"/>
    <cellStyle name="Финансовый 6 14 9" xfId="40281"/>
    <cellStyle name="Финансовый 6 14 9 2" xfId="40282"/>
    <cellStyle name="Финансовый 6 15" xfId="40283"/>
    <cellStyle name="Финансовый 6 15 10" xfId="40284"/>
    <cellStyle name="Финансовый 6 15 10 2" xfId="40285"/>
    <cellStyle name="Финансовый 6 15 11" xfId="40286"/>
    <cellStyle name="Финансовый 6 15 2" xfId="40287"/>
    <cellStyle name="Финансовый 6 15 2 10" xfId="40288"/>
    <cellStyle name="Финансовый 6 15 2 2" xfId="40289"/>
    <cellStyle name="Финансовый 6 15 2 2 2" xfId="40290"/>
    <cellStyle name="Финансовый 6 15 2 2 2 2" xfId="40291"/>
    <cellStyle name="Финансовый 6 15 2 2 3" xfId="40292"/>
    <cellStyle name="Финансовый 6 15 2 2 3 2" xfId="40293"/>
    <cellStyle name="Финансовый 6 15 2 2 4" xfId="40294"/>
    <cellStyle name="Финансовый 6 15 2 2 4 2" xfId="40295"/>
    <cellStyle name="Финансовый 6 15 2 2 5" xfId="40296"/>
    <cellStyle name="Финансовый 6 15 2 2 5 2" xfId="40297"/>
    <cellStyle name="Финансовый 6 15 2 2 6" xfId="40298"/>
    <cellStyle name="Финансовый 6 15 2 3" xfId="40299"/>
    <cellStyle name="Финансовый 6 15 2 3 2" xfId="40300"/>
    <cellStyle name="Финансовый 6 15 2 3 2 2" xfId="40301"/>
    <cellStyle name="Финансовый 6 15 2 3 3" xfId="40302"/>
    <cellStyle name="Финансовый 6 15 2 3 3 2" xfId="40303"/>
    <cellStyle name="Финансовый 6 15 2 3 4" xfId="40304"/>
    <cellStyle name="Финансовый 6 15 2 3 4 2" xfId="40305"/>
    <cellStyle name="Финансовый 6 15 2 3 5" xfId="40306"/>
    <cellStyle name="Финансовый 6 15 2 4" xfId="40307"/>
    <cellStyle name="Финансовый 6 15 2 4 2" xfId="40308"/>
    <cellStyle name="Финансовый 6 15 2 5" xfId="40309"/>
    <cellStyle name="Финансовый 6 15 2 5 2" xfId="40310"/>
    <cellStyle name="Финансовый 6 15 2 6" xfId="40311"/>
    <cellStyle name="Финансовый 6 15 2 6 2" xfId="40312"/>
    <cellStyle name="Финансовый 6 15 2 7" xfId="40313"/>
    <cellStyle name="Финансовый 6 15 2 7 2" xfId="40314"/>
    <cellStyle name="Финансовый 6 15 2 8" xfId="40315"/>
    <cellStyle name="Финансовый 6 15 2 8 2" xfId="40316"/>
    <cellStyle name="Финансовый 6 15 2 9" xfId="40317"/>
    <cellStyle name="Финансовый 6 15 2 9 2" xfId="40318"/>
    <cellStyle name="Финансовый 6 15 3" xfId="40319"/>
    <cellStyle name="Финансовый 6 15 3 2" xfId="40320"/>
    <cellStyle name="Финансовый 6 15 3 2 2" xfId="40321"/>
    <cellStyle name="Финансовый 6 15 3 3" xfId="40322"/>
    <cellStyle name="Финансовый 6 15 3 3 2" xfId="40323"/>
    <cellStyle name="Финансовый 6 15 3 4" xfId="40324"/>
    <cellStyle name="Финансовый 6 15 3 4 2" xfId="40325"/>
    <cellStyle name="Финансовый 6 15 3 5" xfId="40326"/>
    <cellStyle name="Финансовый 6 15 3 5 2" xfId="40327"/>
    <cellStyle name="Финансовый 6 15 3 6" xfId="40328"/>
    <cellStyle name="Финансовый 6 15 4" xfId="40329"/>
    <cellStyle name="Финансовый 6 15 4 2" xfId="40330"/>
    <cellStyle name="Финансовый 6 15 4 2 2" xfId="40331"/>
    <cellStyle name="Финансовый 6 15 4 3" xfId="40332"/>
    <cellStyle name="Финансовый 6 15 4 3 2" xfId="40333"/>
    <cellStyle name="Финансовый 6 15 4 4" xfId="40334"/>
    <cellStyle name="Финансовый 6 15 4 4 2" xfId="40335"/>
    <cellStyle name="Финансовый 6 15 4 5" xfId="40336"/>
    <cellStyle name="Финансовый 6 15 5" xfId="40337"/>
    <cellStyle name="Финансовый 6 15 5 2" xfId="40338"/>
    <cellStyle name="Финансовый 6 15 6" xfId="40339"/>
    <cellStyle name="Финансовый 6 15 6 2" xfId="40340"/>
    <cellStyle name="Финансовый 6 15 7" xfId="40341"/>
    <cellStyle name="Финансовый 6 15 7 2" xfId="40342"/>
    <cellStyle name="Финансовый 6 15 8" xfId="40343"/>
    <cellStyle name="Финансовый 6 15 8 2" xfId="40344"/>
    <cellStyle name="Финансовый 6 15 9" xfId="40345"/>
    <cellStyle name="Финансовый 6 15 9 2" xfId="40346"/>
    <cellStyle name="Финансовый 6 16" xfId="40347"/>
    <cellStyle name="Финансовый 6 16 10" xfId="40348"/>
    <cellStyle name="Финансовый 6 16 2" xfId="40349"/>
    <cellStyle name="Финансовый 6 16 2 2" xfId="40350"/>
    <cellStyle name="Финансовый 6 16 2 2 2" xfId="40351"/>
    <cellStyle name="Финансовый 6 16 2 3" xfId="40352"/>
    <cellStyle name="Финансовый 6 16 2 3 2" xfId="40353"/>
    <cellStyle name="Финансовый 6 16 2 4" xfId="40354"/>
    <cellStyle name="Финансовый 6 16 2 4 2" xfId="40355"/>
    <cellStyle name="Финансовый 6 16 2 5" xfId="40356"/>
    <cellStyle name="Финансовый 6 16 2 5 2" xfId="40357"/>
    <cellStyle name="Финансовый 6 16 2 6" xfId="40358"/>
    <cellStyle name="Финансовый 6 16 3" xfId="40359"/>
    <cellStyle name="Финансовый 6 16 3 2" xfId="40360"/>
    <cellStyle name="Финансовый 6 16 3 2 2" xfId="40361"/>
    <cellStyle name="Финансовый 6 16 3 3" xfId="40362"/>
    <cellStyle name="Финансовый 6 16 3 3 2" xfId="40363"/>
    <cellStyle name="Финансовый 6 16 3 4" xfId="40364"/>
    <cellStyle name="Финансовый 6 16 3 4 2" xfId="40365"/>
    <cellStyle name="Финансовый 6 16 3 5" xfId="40366"/>
    <cellStyle name="Финансовый 6 16 4" xfId="40367"/>
    <cellStyle name="Финансовый 6 16 4 2" xfId="40368"/>
    <cellStyle name="Финансовый 6 16 5" xfId="40369"/>
    <cellStyle name="Финансовый 6 16 5 2" xfId="40370"/>
    <cellStyle name="Финансовый 6 16 6" xfId="40371"/>
    <cellStyle name="Финансовый 6 16 6 2" xfId="40372"/>
    <cellStyle name="Финансовый 6 16 7" xfId="40373"/>
    <cellStyle name="Финансовый 6 16 7 2" xfId="40374"/>
    <cellStyle name="Финансовый 6 16 8" xfId="40375"/>
    <cellStyle name="Финансовый 6 16 8 2" xfId="40376"/>
    <cellStyle name="Финансовый 6 16 9" xfId="40377"/>
    <cellStyle name="Финансовый 6 16 9 2" xfId="40378"/>
    <cellStyle name="Финансовый 6 17" xfId="40379"/>
    <cellStyle name="Финансовый 6 17 2" xfId="40380"/>
    <cellStyle name="Финансовый 6 17 2 2" xfId="40381"/>
    <cellStyle name="Финансовый 6 17 2 2 2" xfId="40382"/>
    <cellStyle name="Финансовый 6 17 2 3" xfId="40383"/>
    <cellStyle name="Финансовый 6 17 2 3 2" xfId="40384"/>
    <cellStyle name="Финансовый 6 17 2 4" xfId="40385"/>
    <cellStyle name="Финансовый 6 17 2 4 2" xfId="40386"/>
    <cellStyle name="Финансовый 6 17 2 5" xfId="40387"/>
    <cellStyle name="Финансовый 6 17 2 5 2" xfId="40388"/>
    <cellStyle name="Финансовый 6 17 2 6" xfId="40389"/>
    <cellStyle name="Финансовый 6 17 3" xfId="40390"/>
    <cellStyle name="Финансовый 6 17 3 2" xfId="40391"/>
    <cellStyle name="Финансовый 6 17 4" xfId="40392"/>
    <cellStyle name="Финансовый 6 17 4 2" xfId="40393"/>
    <cellStyle name="Финансовый 6 17 5" xfId="40394"/>
    <cellStyle name="Финансовый 6 17 5 2" xfId="40395"/>
    <cellStyle name="Финансовый 6 17 6" xfId="40396"/>
    <cellStyle name="Финансовый 6 17 6 2" xfId="40397"/>
    <cellStyle name="Финансовый 6 17 7" xfId="40398"/>
    <cellStyle name="Финансовый 6 18" xfId="40399"/>
    <cellStyle name="Финансовый 6 18 2" xfId="40400"/>
    <cellStyle name="Финансовый 6 18 2 2" xfId="40401"/>
    <cellStyle name="Финансовый 6 18 3" xfId="40402"/>
    <cellStyle name="Финансовый 6 18 3 2" xfId="40403"/>
    <cellStyle name="Финансовый 6 18 4" xfId="40404"/>
    <cellStyle name="Финансовый 6 18 4 2" xfId="40405"/>
    <cellStyle name="Финансовый 6 18 5" xfId="40406"/>
    <cellStyle name="Финансовый 6 18 5 2" xfId="40407"/>
    <cellStyle name="Финансовый 6 18 6" xfId="40408"/>
    <cellStyle name="Финансовый 6 19" xfId="40409"/>
    <cellStyle name="Финансовый 6 19 2" xfId="40410"/>
    <cellStyle name="Финансовый 6 19 2 2" xfId="40411"/>
    <cellStyle name="Финансовый 6 19 3" xfId="40412"/>
    <cellStyle name="Финансовый 6 19 3 2" xfId="40413"/>
    <cellStyle name="Финансовый 6 19 4" xfId="40414"/>
    <cellStyle name="Финансовый 6 19 4 2" xfId="40415"/>
    <cellStyle name="Финансовый 6 19 5" xfId="40416"/>
    <cellStyle name="Финансовый 6 2" xfId="40417"/>
    <cellStyle name="Финансовый 6 2 10" xfId="40418"/>
    <cellStyle name="Финансовый 6 2 10 10" xfId="40419"/>
    <cellStyle name="Финансовый 6 2 10 10 2" xfId="40420"/>
    <cellStyle name="Финансовый 6 2 10 11" xfId="40421"/>
    <cellStyle name="Финансовый 6 2 10 11 2" xfId="40422"/>
    <cellStyle name="Финансовый 6 2 10 12" xfId="40423"/>
    <cellStyle name="Финансовый 6 2 10 2" xfId="40424"/>
    <cellStyle name="Финансовый 6 2 10 2 10" xfId="40425"/>
    <cellStyle name="Финансовый 6 2 10 2 10 2" xfId="40426"/>
    <cellStyle name="Финансовый 6 2 10 2 11" xfId="40427"/>
    <cellStyle name="Финансовый 6 2 10 2 2" xfId="40428"/>
    <cellStyle name="Финансовый 6 2 10 2 2 10" xfId="40429"/>
    <cellStyle name="Финансовый 6 2 10 2 2 2" xfId="40430"/>
    <cellStyle name="Финансовый 6 2 10 2 2 2 2" xfId="40431"/>
    <cellStyle name="Финансовый 6 2 10 2 2 2 2 2" xfId="40432"/>
    <cellStyle name="Финансовый 6 2 10 2 2 2 3" xfId="40433"/>
    <cellStyle name="Финансовый 6 2 10 2 2 2 3 2" xfId="40434"/>
    <cellStyle name="Финансовый 6 2 10 2 2 2 4" xfId="40435"/>
    <cellStyle name="Финансовый 6 2 10 2 2 2 4 2" xfId="40436"/>
    <cellStyle name="Финансовый 6 2 10 2 2 2 5" xfId="40437"/>
    <cellStyle name="Финансовый 6 2 10 2 2 2 5 2" xfId="40438"/>
    <cellStyle name="Финансовый 6 2 10 2 2 2 6" xfId="40439"/>
    <cellStyle name="Финансовый 6 2 10 2 2 3" xfId="40440"/>
    <cellStyle name="Финансовый 6 2 10 2 2 3 2" xfId="40441"/>
    <cellStyle name="Финансовый 6 2 10 2 2 3 2 2" xfId="40442"/>
    <cellStyle name="Финансовый 6 2 10 2 2 3 3" xfId="40443"/>
    <cellStyle name="Финансовый 6 2 10 2 2 3 3 2" xfId="40444"/>
    <cellStyle name="Финансовый 6 2 10 2 2 3 4" xfId="40445"/>
    <cellStyle name="Финансовый 6 2 10 2 2 3 4 2" xfId="40446"/>
    <cellStyle name="Финансовый 6 2 10 2 2 3 5" xfId="40447"/>
    <cellStyle name="Финансовый 6 2 10 2 2 4" xfId="40448"/>
    <cellStyle name="Финансовый 6 2 10 2 2 4 2" xfId="40449"/>
    <cellStyle name="Финансовый 6 2 10 2 2 5" xfId="40450"/>
    <cellStyle name="Финансовый 6 2 10 2 2 5 2" xfId="40451"/>
    <cellStyle name="Финансовый 6 2 10 2 2 6" xfId="40452"/>
    <cellStyle name="Финансовый 6 2 10 2 2 6 2" xfId="40453"/>
    <cellStyle name="Финансовый 6 2 10 2 2 7" xfId="40454"/>
    <cellStyle name="Финансовый 6 2 10 2 2 7 2" xfId="40455"/>
    <cellStyle name="Финансовый 6 2 10 2 2 8" xfId="40456"/>
    <cellStyle name="Финансовый 6 2 10 2 2 8 2" xfId="40457"/>
    <cellStyle name="Финансовый 6 2 10 2 2 9" xfId="40458"/>
    <cellStyle name="Финансовый 6 2 10 2 2 9 2" xfId="40459"/>
    <cellStyle name="Финансовый 6 2 10 2 3" xfId="40460"/>
    <cellStyle name="Финансовый 6 2 10 2 3 2" xfId="40461"/>
    <cellStyle name="Финансовый 6 2 10 2 3 2 2" xfId="40462"/>
    <cellStyle name="Финансовый 6 2 10 2 3 3" xfId="40463"/>
    <cellStyle name="Финансовый 6 2 10 2 3 3 2" xfId="40464"/>
    <cellStyle name="Финансовый 6 2 10 2 3 4" xfId="40465"/>
    <cellStyle name="Финансовый 6 2 10 2 3 4 2" xfId="40466"/>
    <cellStyle name="Финансовый 6 2 10 2 3 5" xfId="40467"/>
    <cellStyle name="Финансовый 6 2 10 2 3 5 2" xfId="40468"/>
    <cellStyle name="Финансовый 6 2 10 2 3 6" xfId="40469"/>
    <cellStyle name="Финансовый 6 2 10 2 4" xfId="40470"/>
    <cellStyle name="Финансовый 6 2 10 2 4 2" xfId="40471"/>
    <cellStyle name="Финансовый 6 2 10 2 4 2 2" xfId="40472"/>
    <cellStyle name="Финансовый 6 2 10 2 4 3" xfId="40473"/>
    <cellStyle name="Финансовый 6 2 10 2 4 3 2" xfId="40474"/>
    <cellStyle name="Финансовый 6 2 10 2 4 4" xfId="40475"/>
    <cellStyle name="Финансовый 6 2 10 2 4 4 2" xfId="40476"/>
    <cellStyle name="Финансовый 6 2 10 2 4 5" xfId="40477"/>
    <cellStyle name="Финансовый 6 2 10 2 5" xfId="40478"/>
    <cellStyle name="Финансовый 6 2 10 2 5 2" xfId="40479"/>
    <cellStyle name="Финансовый 6 2 10 2 6" xfId="40480"/>
    <cellStyle name="Финансовый 6 2 10 2 6 2" xfId="40481"/>
    <cellStyle name="Финансовый 6 2 10 2 7" xfId="40482"/>
    <cellStyle name="Финансовый 6 2 10 2 7 2" xfId="40483"/>
    <cellStyle name="Финансовый 6 2 10 2 8" xfId="40484"/>
    <cellStyle name="Финансовый 6 2 10 2 8 2" xfId="40485"/>
    <cellStyle name="Финансовый 6 2 10 2 9" xfId="40486"/>
    <cellStyle name="Финансовый 6 2 10 2 9 2" xfId="40487"/>
    <cellStyle name="Финансовый 6 2 10 3" xfId="40488"/>
    <cellStyle name="Финансовый 6 2 10 3 10" xfId="40489"/>
    <cellStyle name="Финансовый 6 2 10 3 2" xfId="40490"/>
    <cellStyle name="Финансовый 6 2 10 3 2 2" xfId="40491"/>
    <cellStyle name="Финансовый 6 2 10 3 2 2 2" xfId="40492"/>
    <cellStyle name="Финансовый 6 2 10 3 2 3" xfId="40493"/>
    <cellStyle name="Финансовый 6 2 10 3 2 3 2" xfId="40494"/>
    <cellStyle name="Финансовый 6 2 10 3 2 4" xfId="40495"/>
    <cellStyle name="Финансовый 6 2 10 3 2 4 2" xfId="40496"/>
    <cellStyle name="Финансовый 6 2 10 3 2 5" xfId="40497"/>
    <cellStyle name="Финансовый 6 2 10 3 2 5 2" xfId="40498"/>
    <cellStyle name="Финансовый 6 2 10 3 2 6" xfId="40499"/>
    <cellStyle name="Финансовый 6 2 10 3 3" xfId="40500"/>
    <cellStyle name="Финансовый 6 2 10 3 3 2" xfId="40501"/>
    <cellStyle name="Финансовый 6 2 10 3 3 2 2" xfId="40502"/>
    <cellStyle name="Финансовый 6 2 10 3 3 3" xfId="40503"/>
    <cellStyle name="Финансовый 6 2 10 3 3 3 2" xfId="40504"/>
    <cellStyle name="Финансовый 6 2 10 3 3 4" xfId="40505"/>
    <cellStyle name="Финансовый 6 2 10 3 3 4 2" xfId="40506"/>
    <cellStyle name="Финансовый 6 2 10 3 3 5" xfId="40507"/>
    <cellStyle name="Финансовый 6 2 10 3 4" xfId="40508"/>
    <cellStyle name="Финансовый 6 2 10 3 4 2" xfId="40509"/>
    <cellStyle name="Финансовый 6 2 10 3 5" xfId="40510"/>
    <cellStyle name="Финансовый 6 2 10 3 5 2" xfId="40511"/>
    <cellStyle name="Финансовый 6 2 10 3 6" xfId="40512"/>
    <cellStyle name="Финансовый 6 2 10 3 6 2" xfId="40513"/>
    <cellStyle name="Финансовый 6 2 10 3 7" xfId="40514"/>
    <cellStyle name="Финансовый 6 2 10 3 7 2" xfId="40515"/>
    <cellStyle name="Финансовый 6 2 10 3 8" xfId="40516"/>
    <cellStyle name="Финансовый 6 2 10 3 8 2" xfId="40517"/>
    <cellStyle name="Финансовый 6 2 10 3 9" xfId="40518"/>
    <cellStyle name="Финансовый 6 2 10 3 9 2" xfId="40519"/>
    <cellStyle name="Финансовый 6 2 10 4" xfId="40520"/>
    <cellStyle name="Финансовый 6 2 10 4 2" xfId="40521"/>
    <cellStyle name="Финансовый 6 2 10 4 2 2" xfId="40522"/>
    <cellStyle name="Финансовый 6 2 10 4 3" xfId="40523"/>
    <cellStyle name="Финансовый 6 2 10 4 3 2" xfId="40524"/>
    <cellStyle name="Финансовый 6 2 10 4 4" xfId="40525"/>
    <cellStyle name="Финансовый 6 2 10 4 4 2" xfId="40526"/>
    <cellStyle name="Финансовый 6 2 10 4 5" xfId="40527"/>
    <cellStyle name="Финансовый 6 2 10 4 5 2" xfId="40528"/>
    <cellStyle name="Финансовый 6 2 10 4 6" xfId="40529"/>
    <cellStyle name="Финансовый 6 2 10 5" xfId="40530"/>
    <cellStyle name="Финансовый 6 2 10 5 2" xfId="40531"/>
    <cellStyle name="Финансовый 6 2 10 5 2 2" xfId="40532"/>
    <cellStyle name="Финансовый 6 2 10 5 3" xfId="40533"/>
    <cellStyle name="Финансовый 6 2 10 5 3 2" xfId="40534"/>
    <cellStyle name="Финансовый 6 2 10 5 4" xfId="40535"/>
    <cellStyle name="Финансовый 6 2 10 5 4 2" xfId="40536"/>
    <cellStyle name="Финансовый 6 2 10 5 5" xfId="40537"/>
    <cellStyle name="Финансовый 6 2 10 6" xfId="40538"/>
    <cellStyle name="Финансовый 6 2 10 6 2" xfId="40539"/>
    <cellStyle name="Финансовый 6 2 10 7" xfId="40540"/>
    <cellStyle name="Финансовый 6 2 10 7 2" xfId="40541"/>
    <cellStyle name="Финансовый 6 2 10 8" xfId="40542"/>
    <cellStyle name="Финансовый 6 2 10 8 2" xfId="40543"/>
    <cellStyle name="Финансовый 6 2 10 9" xfId="40544"/>
    <cellStyle name="Финансовый 6 2 10 9 2" xfId="40545"/>
    <cellStyle name="Финансовый 6 2 11" xfId="40546"/>
    <cellStyle name="Финансовый 6 2 11 10" xfId="40547"/>
    <cellStyle name="Финансовый 6 2 11 10 2" xfId="40548"/>
    <cellStyle name="Финансовый 6 2 11 11" xfId="40549"/>
    <cellStyle name="Финансовый 6 2 11 11 2" xfId="40550"/>
    <cellStyle name="Финансовый 6 2 11 12" xfId="40551"/>
    <cellStyle name="Финансовый 6 2 11 2" xfId="40552"/>
    <cellStyle name="Финансовый 6 2 11 2 10" xfId="40553"/>
    <cellStyle name="Финансовый 6 2 11 2 10 2" xfId="40554"/>
    <cellStyle name="Финансовый 6 2 11 2 11" xfId="40555"/>
    <cellStyle name="Финансовый 6 2 11 2 2" xfId="40556"/>
    <cellStyle name="Финансовый 6 2 11 2 2 10" xfId="40557"/>
    <cellStyle name="Финансовый 6 2 11 2 2 2" xfId="40558"/>
    <cellStyle name="Финансовый 6 2 11 2 2 2 2" xfId="40559"/>
    <cellStyle name="Финансовый 6 2 11 2 2 2 2 2" xfId="40560"/>
    <cellStyle name="Финансовый 6 2 11 2 2 2 3" xfId="40561"/>
    <cellStyle name="Финансовый 6 2 11 2 2 2 3 2" xfId="40562"/>
    <cellStyle name="Финансовый 6 2 11 2 2 2 4" xfId="40563"/>
    <cellStyle name="Финансовый 6 2 11 2 2 2 4 2" xfId="40564"/>
    <cellStyle name="Финансовый 6 2 11 2 2 2 5" xfId="40565"/>
    <cellStyle name="Финансовый 6 2 11 2 2 2 5 2" xfId="40566"/>
    <cellStyle name="Финансовый 6 2 11 2 2 2 6" xfId="40567"/>
    <cellStyle name="Финансовый 6 2 11 2 2 3" xfId="40568"/>
    <cellStyle name="Финансовый 6 2 11 2 2 3 2" xfId="40569"/>
    <cellStyle name="Финансовый 6 2 11 2 2 3 2 2" xfId="40570"/>
    <cellStyle name="Финансовый 6 2 11 2 2 3 3" xfId="40571"/>
    <cellStyle name="Финансовый 6 2 11 2 2 3 3 2" xfId="40572"/>
    <cellStyle name="Финансовый 6 2 11 2 2 3 4" xfId="40573"/>
    <cellStyle name="Финансовый 6 2 11 2 2 3 4 2" xfId="40574"/>
    <cellStyle name="Финансовый 6 2 11 2 2 3 5" xfId="40575"/>
    <cellStyle name="Финансовый 6 2 11 2 2 4" xfId="40576"/>
    <cellStyle name="Финансовый 6 2 11 2 2 4 2" xfId="40577"/>
    <cellStyle name="Финансовый 6 2 11 2 2 5" xfId="40578"/>
    <cellStyle name="Финансовый 6 2 11 2 2 5 2" xfId="40579"/>
    <cellStyle name="Финансовый 6 2 11 2 2 6" xfId="40580"/>
    <cellStyle name="Финансовый 6 2 11 2 2 6 2" xfId="40581"/>
    <cellStyle name="Финансовый 6 2 11 2 2 7" xfId="40582"/>
    <cellStyle name="Финансовый 6 2 11 2 2 7 2" xfId="40583"/>
    <cellStyle name="Финансовый 6 2 11 2 2 8" xfId="40584"/>
    <cellStyle name="Финансовый 6 2 11 2 2 8 2" xfId="40585"/>
    <cellStyle name="Финансовый 6 2 11 2 2 9" xfId="40586"/>
    <cellStyle name="Финансовый 6 2 11 2 2 9 2" xfId="40587"/>
    <cellStyle name="Финансовый 6 2 11 2 3" xfId="40588"/>
    <cellStyle name="Финансовый 6 2 11 2 3 2" xfId="40589"/>
    <cellStyle name="Финансовый 6 2 11 2 3 2 2" xfId="40590"/>
    <cellStyle name="Финансовый 6 2 11 2 3 3" xfId="40591"/>
    <cellStyle name="Финансовый 6 2 11 2 3 3 2" xfId="40592"/>
    <cellStyle name="Финансовый 6 2 11 2 3 4" xfId="40593"/>
    <cellStyle name="Финансовый 6 2 11 2 3 4 2" xfId="40594"/>
    <cellStyle name="Финансовый 6 2 11 2 3 5" xfId="40595"/>
    <cellStyle name="Финансовый 6 2 11 2 3 5 2" xfId="40596"/>
    <cellStyle name="Финансовый 6 2 11 2 3 6" xfId="40597"/>
    <cellStyle name="Финансовый 6 2 11 2 4" xfId="40598"/>
    <cellStyle name="Финансовый 6 2 11 2 4 2" xfId="40599"/>
    <cellStyle name="Финансовый 6 2 11 2 4 2 2" xfId="40600"/>
    <cellStyle name="Финансовый 6 2 11 2 4 3" xfId="40601"/>
    <cellStyle name="Финансовый 6 2 11 2 4 3 2" xfId="40602"/>
    <cellStyle name="Финансовый 6 2 11 2 4 4" xfId="40603"/>
    <cellStyle name="Финансовый 6 2 11 2 4 4 2" xfId="40604"/>
    <cellStyle name="Финансовый 6 2 11 2 4 5" xfId="40605"/>
    <cellStyle name="Финансовый 6 2 11 2 5" xfId="40606"/>
    <cellStyle name="Финансовый 6 2 11 2 5 2" xfId="40607"/>
    <cellStyle name="Финансовый 6 2 11 2 6" xfId="40608"/>
    <cellStyle name="Финансовый 6 2 11 2 6 2" xfId="40609"/>
    <cellStyle name="Финансовый 6 2 11 2 7" xfId="40610"/>
    <cellStyle name="Финансовый 6 2 11 2 7 2" xfId="40611"/>
    <cellStyle name="Финансовый 6 2 11 2 8" xfId="40612"/>
    <cellStyle name="Финансовый 6 2 11 2 8 2" xfId="40613"/>
    <cellStyle name="Финансовый 6 2 11 2 9" xfId="40614"/>
    <cellStyle name="Финансовый 6 2 11 2 9 2" xfId="40615"/>
    <cellStyle name="Финансовый 6 2 11 3" xfId="40616"/>
    <cellStyle name="Финансовый 6 2 11 3 10" xfId="40617"/>
    <cellStyle name="Финансовый 6 2 11 3 2" xfId="40618"/>
    <cellStyle name="Финансовый 6 2 11 3 2 2" xfId="40619"/>
    <cellStyle name="Финансовый 6 2 11 3 2 2 2" xfId="40620"/>
    <cellStyle name="Финансовый 6 2 11 3 2 3" xfId="40621"/>
    <cellStyle name="Финансовый 6 2 11 3 2 3 2" xfId="40622"/>
    <cellStyle name="Финансовый 6 2 11 3 2 4" xfId="40623"/>
    <cellStyle name="Финансовый 6 2 11 3 2 4 2" xfId="40624"/>
    <cellStyle name="Финансовый 6 2 11 3 2 5" xfId="40625"/>
    <cellStyle name="Финансовый 6 2 11 3 2 5 2" xfId="40626"/>
    <cellStyle name="Финансовый 6 2 11 3 2 6" xfId="40627"/>
    <cellStyle name="Финансовый 6 2 11 3 3" xfId="40628"/>
    <cellStyle name="Финансовый 6 2 11 3 3 2" xfId="40629"/>
    <cellStyle name="Финансовый 6 2 11 3 3 2 2" xfId="40630"/>
    <cellStyle name="Финансовый 6 2 11 3 3 3" xfId="40631"/>
    <cellStyle name="Финансовый 6 2 11 3 3 3 2" xfId="40632"/>
    <cellStyle name="Финансовый 6 2 11 3 3 4" xfId="40633"/>
    <cellStyle name="Финансовый 6 2 11 3 3 4 2" xfId="40634"/>
    <cellStyle name="Финансовый 6 2 11 3 3 5" xfId="40635"/>
    <cellStyle name="Финансовый 6 2 11 3 4" xfId="40636"/>
    <cellStyle name="Финансовый 6 2 11 3 4 2" xfId="40637"/>
    <cellStyle name="Финансовый 6 2 11 3 5" xfId="40638"/>
    <cellStyle name="Финансовый 6 2 11 3 5 2" xfId="40639"/>
    <cellStyle name="Финансовый 6 2 11 3 6" xfId="40640"/>
    <cellStyle name="Финансовый 6 2 11 3 6 2" xfId="40641"/>
    <cellStyle name="Финансовый 6 2 11 3 7" xfId="40642"/>
    <cellStyle name="Финансовый 6 2 11 3 7 2" xfId="40643"/>
    <cellStyle name="Финансовый 6 2 11 3 8" xfId="40644"/>
    <cellStyle name="Финансовый 6 2 11 3 8 2" xfId="40645"/>
    <cellStyle name="Финансовый 6 2 11 3 9" xfId="40646"/>
    <cellStyle name="Финансовый 6 2 11 3 9 2" xfId="40647"/>
    <cellStyle name="Финансовый 6 2 11 4" xfId="40648"/>
    <cellStyle name="Финансовый 6 2 11 4 2" xfId="40649"/>
    <cellStyle name="Финансовый 6 2 11 4 2 2" xfId="40650"/>
    <cellStyle name="Финансовый 6 2 11 4 3" xfId="40651"/>
    <cellStyle name="Финансовый 6 2 11 4 3 2" xfId="40652"/>
    <cellStyle name="Финансовый 6 2 11 4 4" xfId="40653"/>
    <cellStyle name="Финансовый 6 2 11 4 4 2" xfId="40654"/>
    <cellStyle name="Финансовый 6 2 11 4 5" xfId="40655"/>
    <cellStyle name="Финансовый 6 2 11 4 5 2" xfId="40656"/>
    <cellStyle name="Финансовый 6 2 11 4 6" xfId="40657"/>
    <cellStyle name="Финансовый 6 2 11 5" xfId="40658"/>
    <cellStyle name="Финансовый 6 2 11 5 2" xfId="40659"/>
    <cellStyle name="Финансовый 6 2 11 5 2 2" xfId="40660"/>
    <cellStyle name="Финансовый 6 2 11 5 3" xfId="40661"/>
    <cellStyle name="Финансовый 6 2 11 5 3 2" xfId="40662"/>
    <cellStyle name="Финансовый 6 2 11 5 4" xfId="40663"/>
    <cellStyle name="Финансовый 6 2 11 5 4 2" xfId="40664"/>
    <cellStyle name="Финансовый 6 2 11 5 5" xfId="40665"/>
    <cellStyle name="Финансовый 6 2 11 6" xfId="40666"/>
    <cellStyle name="Финансовый 6 2 11 6 2" xfId="40667"/>
    <cellStyle name="Финансовый 6 2 11 7" xfId="40668"/>
    <cellStyle name="Финансовый 6 2 11 7 2" xfId="40669"/>
    <cellStyle name="Финансовый 6 2 11 8" xfId="40670"/>
    <cellStyle name="Финансовый 6 2 11 8 2" xfId="40671"/>
    <cellStyle name="Финансовый 6 2 11 9" xfId="40672"/>
    <cellStyle name="Финансовый 6 2 11 9 2" xfId="40673"/>
    <cellStyle name="Финансовый 6 2 12" xfId="40674"/>
    <cellStyle name="Финансовый 6 2 12 10" xfId="40675"/>
    <cellStyle name="Финансовый 6 2 12 10 2" xfId="40676"/>
    <cellStyle name="Финансовый 6 2 12 11" xfId="40677"/>
    <cellStyle name="Финансовый 6 2 12 11 2" xfId="40678"/>
    <cellStyle name="Финансовый 6 2 12 12" xfId="40679"/>
    <cellStyle name="Финансовый 6 2 12 2" xfId="40680"/>
    <cellStyle name="Финансовый 6 2 12 2 10" xfId="40681"/>
    <cellStyle name="Финансовый 6 2 12 2 10 2" xfId="40682"/>
    <cellStyle name="Финансовый 6 2 12 2 11" xfId="40683"/>
    <cellStyle name="Финансовый 6 2 12 2 2" xfId="40684"/>
    <cellStyle name="Финансовый 6 2 12 2 2 10" xfId="40685"/>
    <cellStyle name="Финансовый 6 2 12 2 2 2" xfId="40686"/>
    <cellStyle name="Финансовый 6 2 12 2 2 2 2" xfId="40687"/>
    <cellStyle name="Финансовый 6 2 12 2 2 2 2 2" xfId="40688"/>
    <cellStyle name="Финансовый 6 2 12 2 2 2 3" xfId="40689"/>
    <cellStyle name="Финансовый 6 2 12 2 2 2 3 2" xfId="40690"/>
    <cellStyle name="Финансовый 6 2 12 2 2 2 4" xfId="40691"/>
    <cellStyle name="Финансовый 6 2 12 2 2 2 4 2" xfId="40692"/>
    <cellStyle name="Финансовый 6 2 12 2 2 2 5" xfId="40693"/>
    <cellStyle name="Финансовый 6 2 12 2 2 2 5 2" xfId="40694"/>
    <cellStyle name="Финансовый 6 2 12 2 2 2 6" xfId="40695"/>
    <cellStyle name="Финансовый 6 2 12 2 2 3" xfId="40696"/>
    <cellStyle name="Финансовый 6 2 12 2 2 3 2" xfId="40697"/>
    <cellStyle name="Финансовый 6 2 12 2 2 3 2 2" xfId="40698"/>
    <cellStyle name="Финансовый 6 2 12 2 2 3 3" xfId="40699"/>
    <cellStyle name="Финансовый 6 2 12 2 2 3 3 2" xfId="40700"/>
    <cellStyle name="Финансовый 6 2 12 2 2 3 4" xfId="40701"/>
    <cellStyle name="Финансовый 6 2 12 2 2 3 4 2" xfId="40702"/>
    <cellStyle name="Финансовый 6 2 12 2 2 3 5" xfId="40703"/>
    <cellStyle name="Финансовый 6 2 12 2 2 4" xfId="40704"/>
    <cellStyle name="Финансовый 6 2 12 2 2 4 2" xfId="40705"/>
    <cellStyle name="Финансовый 6 2 12 2 2 5" xfId="40706"/>
    <cellStyle name="Финансовый 6 2 12 2 2 5 2" xfId="40707"/>
    <cellStyle name="Финансовый 6 2 12 2 2 6" xfId="40708"/>
    <cellStyle name="Финансовый 6 2 12 2 2 6 2" xfId="40709"/>
    <cellStyle name="Финансовый 6 2 12 2 2 7" xfId="40710"/>
    <cellStyle name="Финансовый 6 2 12 2 2 7 2" xfId="40711"/>
    <cellStyle name="Финансовый 6 2 12 2 2 8" xfId="40712"/>
    <cellStyle name="Финансовый 6 2 12 2 2 8 2" xfId="40713"/>
    <cellStyle name="Финансовый 6 2 12 2 2 9" xfId="40714"/>
    <cellStyle name="Финансовый 6 2 12 2 2 9 2" xfId="40715"/>
    <cellStyle name="Финансовый 6 2 12 2 3" xfId="40716"/>
    <cellStyle name="Финансовый 6 2 12 2 3 2" xfId="40717"/>
    <cellStyle name="Финансовый 6 2 12 2 3 2 2" xfId="40718"/>
    <cellStyle name="Финансовый 6 2 12 2 3 3" xfId="40719"/>
    <cellStyle name="Финансовый 6 2 12 2 3 3 2" xfId="40720"/>
    <cellStyle name="Финансовый 6 2 12 2 3 4" xfId="40721"/>
    <cellStyle name="Финансовый 6 2 12 2 3 4 2" xfId="40722"/>
    <cellStyle name="Финансовый 6 2 12 2 3 5" xfId="40723"/>
    <cellStyle name="Финансовый 6 2 12 2 3 5 2" xfId="40724"/>
    <cellStyle name="Финансовый 6 2 12 2 3 6" xfId="40725"/>
    <cellStyle name="Финансовый 6 2 12 2 4" xfId="40726"/>
    <cellStyle name="Финансовый 6 2 12 2 4 2" xfId="40727"/>
    <cellStyle name="Финансовый 6 2 12 2 4 2 2" xfId="40728"/>
    <cellStyle name="Финансовый 6 2 12 2 4 3" xfId="40729"/>
    <cellStyle name="Финансовый 6 2 12 2 4 3 2" xfId="40730"/>
    <cellStyle name="Финансовый 6 2 12 2 4 4" xfId="40731"/>
    <cellStyle name="Финансовый 6 2 12 2 4 4 2" xfId="40732"/>
    <cellStyle name="Финансовый 6 2 12 2 4 5" xfId="40733"/>
    <cellStyle name="Финансовый 6 2 12 2 5" xfId="40734"/>
    <cellStyle name="Финансовый 6 2 12 2 5 2" xfId="40735"/>
    <cellStyle name="Финансовый 6 2 12 2 6" xfId="40736"/>
    <cellStyle name="Финансовый 6 2 12 2 6 2" xfId="40737"/>
    <cellStyle name="Финансовый 6 2 12 2 7" xfId="40738"/>
    <cellStyle name="Финансовый 6 2 12 2 7 2" xfId="40739"/>
    <cellStyle name="Финансовый 6 2 12 2 8" xfId="40740"/>
    <cellStyle name="Финансовый 6 2 12 2 8 2" xfId="40741"/>
    <cellStyle name="Финансовый 6 2 12 2 9" xfId="40742"/>
    <cellStyle name="Финансовый 6 2 12 2 9 2" xfId="40743"/>
    <cellStyle name="Финансовый 6 2 12 3" xfId="40744"/>
    <cellStyle name="Финансовый 6 2 12 3 10" xfId="40745"/>
    <cellStyle name="Финансовый 6 2 12 3 2" xfId="40746"/>
    <cellStyle name="Финансовый 6 2 12 3 2 2" xfId="40747"/>
    <cellStyle name="Финансовый 6 2 12 3 2 2 2" xfId="40748"/>
    <cellStyle name="Финансовый 6 2 12 3 2 3" xfId="40749"/>
    <cellStyle name="Финансовый 6 2 12 3 2 3 2" xfId="40750"/>
    <cellStyle name="Финансовый 6 2 12 3 2 4" xfId="40751"/>
    <cellStyle name="Финансовый 6 2 12 3 2 4 2" xfId="40752"/>
    <cellStyle name="Финансовый 6 2 12 3 2 5" xfId="40753"/>
    <cellStyle name="Финансовый 6 2 12 3 2 5 2" xfId="40754"/>
    <cellStyle name="Финансовый 6 2 12 3 2 6" xfId="40755"/>
    <cellStyle name="Финансовый 6 2 12 3 3" xfId="40756"/>
    <cellStyle name="Финансовый 6 2 12 3 3 2" xfId="40757"/>
    <cellStyle name="Финансовый 6 2 12 3 3 2 2" xfId="40758"/>
    <cellStyle name="Финансовый 6 2 12 3 3 3" xfId="40759"/>
    <cellStyle name="Финансовый 6 2 12 3 3 3 2" xfId="40760"/>
    <cellStyle name="Финансовый 6 2 12 3 3 4" xfId="40761"/>
    <cellStyle name="Финансовый 6 2 12 3 3 4 2" xfId="40762"/>
    <cellStyle name="Финансовый 6 2 12 3 3 5" xfId="40763"/>
    <cellStyle name="Финансовый 6 2 12 3 4" xfId="40764"/>
    <cellStyle name="Финансовый 6 2 12 3 4 2" xfId="40765"/>
    <cellStyle name="Финансовый 6 2 12 3 5" xfId="40766"/>
    <cellStyle name="Финансовый 6 2 12 3 5 2" xfId="40767"/>
    <cellStyle name="Финансовый 6 2 12 3 6" xfId="40768"/>
    <cellStyle name="Финансовый 6 2 12 3 6 2" xfId="40769"/>
    <cellStyle name="Финансовый 6 2 12 3 7" xfId="40770"/>
    <cellStyle name="Финансовый 6 2 12 3 7 2" xfId="40771"/>
    <cellStyle name="Финансовый 6 2 12 3 8" xfId="40772"/>
    <cellStyle name="Финансовый 6 2 12 3 8 2" xfId="40773"/>
    <cellStyle name="Финансовый 6 2 12 3 9" xfId="40774"/>
    <cellStyle name="Финансовый 6 2 12 3 9 2" xfId="40775"/>
    <cellStyle name="Финансовый 6 2 12 4" xfId="40776"/>
    <cellStyle name="Финансовый 6 2 12 4 2" xfId="40777"/>
    <cellStyle name="Финансовый 6 2 12 4 2 2" xfId="40778"/>
    <cellStyle name="Финансовый 6 2 12 4 3" xfId="40779"/>
    <cellStyle name="Финансовый 6 2 12 4 3 2" xfId="40780"/>
    <cellStyle name="Финансовый 6 2 12 4 4" xfId="40781"/>
    <cellStyle name="Финансовый 6 2 12 4 4 2" xfId="40782"/>
    <cellStyle name="Финансовый 6 2 12 4 5" xfId="40783"/>
    <cellStyle name="Финансовый 6 2 12 4 5 2" xfId="40784"/>
    <cellStyle name="Финансовый 6 2 12 4 6" xfId="40785"/>
    <cellStyle name="Финансовый 6 2 12 5" xfId="40786"/>
    <cellStyle name="Финансовый 6 2 12 5 2" xfId="40787"/>
    <cellStyle name="Финансовый 6 2 12 5 2 2" xfId="40788"/>
    <cellStyle name="Финансовый 6 2 12 5 3" xfId="40789"/>
    <cellStyle name="Финансовый 6 2 12 5 3 2" xfId="40790"/>
    <cellStyle name="Финансовый 6 2 12 5 4" xfId="40791"/>
    <cellStyle name="Финансовый 6 2 12 5 4 2" xfId="40792"/>
    <cellStyle name="Финансовый 6 2 12 5 5" xfId="40793"/>
    <cellStyle name="Финансовый 6 2 12 6" xfId="40794"/>
    <cellStyle name="Финансовый 6 2 12 6 2" xfId="40795"/>
    <cellStyle name="Финансовый 6 2 12 7" xfId="40796"/>
    <cellStyle name="Финансовый 6 2 12 7 2" xfId="40797"/>
    <cellStyle name="Финансовый 6 2 12 8" xfId="40798"/>
    <cellStyle name="Финансовый 6 2 12 8 2" xfId="40799"/>
    <cellStyle name="Финансовый 6 2 12 9" xfId="40800"/>
    <cellStyle name="Финансовый 6 2 12 9 2" xfId="40801"/>
    <cellStyle name="Финансовый 6 2 13" xfId="40802"/>
    <cellStyle name="Финансовый 6 2 13 10" xfId="40803"/>
    <cellStyle name="Финансовый 6 2 13 10 2" xfId="40804"/>
    <cellStyle name="Финансовый 6 2 13 11" xfId="40805"/>
    <cellStyle name="Финансовый 6 2 13 11 2" xfId="40806"/>
    <cellStyle name="Финансовый 6 2 13 12" xfId="40807"/>
    <cellStyle name="Финансовый 6 2 13 2" xfId="40808"/>
    <cellStyle name="Финансовый 6 2 13 2 10" xfId="40809"/>
    <cellStyle name="Финансовый 6 2 13 2 10 2" xfId="40810"/>
    <cellStyle name="Финансовый 6 2 13 2 11" xfId="40811"/>
    <cellStyle name="Финансовый 6 2 13 2 2" xfId="40812"/>
    <cellStyle name="Финансовый 6 2 13 2 2 10" xfId="40813"/>
    <cellStyle name="Финансовый 6 2 13 2 2 2" xfId="40814"/>
    <cellStyle name="Финансовый 6 2 13 2 2 2 2" xfId="40815"/>
    <cellStyle name="Финансовый 6 2 13 2 2 2 2 2" xfId="40816"/>
    <cellStyle name="Финансовый 6 2 13 2 2 2 3" xfId="40817"/>
    <cellStyle name="Финансовый 6 2 13 2 2 2 3 2" xfId="40818"/>
    <cellStyle name="Финансовый 6 2 13 2 2 2 4" xfId="40819"/>
    <cellStyle name="Финансовый 6 2 13 2 2 2 4 2" xfId="40820"/>
    <cellStyle name="Финансовый 6 2 13 2 2 2 5" xfId="40821"/>
    <cellStyle name="Финансовый 6 2 13 2 2 2 5 2" xfId="40822"/>
    <cellStyle name="Финансовый 6 2 13 2 2 2 6" xfId="40823"/>
    <cellStyle name="Финансовый 6 2 13 2 2 3" xfId="40824"/>
    <cellStyle name="Финансовый 6 2 13 2 2 3 2" xfId="40825"/>
    <cellStyle name="Финансовый 6 2 13 2 2 3 2 2" xfId="40826"/>
    <cellStyle name="Финансовый 6 2 13 2 2 3 3" xfId="40827"/>
    <cellStyle name="Финансовый 6 2 13 2 2 3 3 2" xfId="40828"/>
    <cellStyle name="Финансовый 6 2 13 2 2 3 4" xfId="40829"/>
    <cellStyle name="Финансовый 6 2 13 2 2 3 4 2" xfId="40830"/>
    <cellStyle name="Финансовый 6 2 13 2 2 3 5" xfId="40831"/>
    <cellStyle name="Финансовый 6 2 13 2 2 4" xfId="40832"/>
    <cellStyle name="Финансовый 6 2 13 2 2 4 2" xfId="40833"/>
    <cellStyle name="Финансовый 6 2 13 2 2 5" xfId="40834"/>
    <cellStyle name="Финансовый 6 2 13 2 2 5 2" xfId="40835"/>
    <cellStyle name="Финансовый 6 2 13 2 2 6" xfId="40836"/>
    <cellStyle name="Финансовый 6 2 13 2 2 6 2" xfId="40837"/>
    <cellStyle name="Финансовый 6 2 13 2 2 7" xfId="40838"/>
    <cellStyle name="Финансовый 6 2 13 2 2 7 2" xfId="40839"/>
    <cellStyle name="Финансовый 6 2 13 2 2 8" xfId="40840"/>
    <cellStyle name="Финансовый 6 2 13 2 2 8 2" xfId="40841"/>
    <cellStyle name="Финансовый 6 2 13 2 2 9" xfId="40842"/>
    <cellStyle name="Финансовый 6 2 13 2 2 9 2" xfId="40843"/>
    <cellStyle name="Финансовый 6 2 13 2 3" xfId="40844"/>
    <cellStyle name="Финансовый 6 2 13 2 3 2" xfId="40845"/>
    <cellStyle name="Финансовый 6 2 13 2 3 2 2" xfId="40846"/>
    <cellStyle name="Финансовый 6 2 13 2 3 3" xfId="40847"/>
    <cellStyle name="Финансовый 6 2 13 2 3 3 2" xfId="40848"/>
    <cellStyle name="Финансовый 6 2 13 2 3 4" xfId="40849"/>
    <cellStyle name="Финансовый 6 2 13 2 3 4 2" xfId="40850"/>
    <cellStyle name="Финансовый 6 2 13 2 3 5" xfId="40851"/>
    <cellStyle name="Финансовый 6 2 13 2 3 5 2" xfId="40852"/>
    <cellStyle name="Финансовый 6 2 13 2 3 6" xfId="40853"/>
    <cellStyle name="Финансовый 6 2 13 2 4" xfId="40854"/>
    <cellStyle name="Финансовый 6 2 13 2 4 2" xfId="40855"/>
    <cellStyle name="Финансовый 6 2 13 2 4 2 2" xfId="40856"/>
    <cellStyle name="Финансовый 6 2 13 2 4 3" xfId="40857"/>
    <cellStyle name="Финансовый 6 2 13 2 4 3 2" xfId="40858"/>
    <cellStyle name="Финансовый 6 2 13 2 4 4" xfId="40859"/>
    <cellStyle name="Финансовый 6 2 13 2 4 4 2" xfId="40860"/>
    <cellStyle name="Финансовый 6 2 13 2 4 5" xfId="40861"/>
    <cellStyle name="Финансовый 6 2 13 2 5" xfId="40862"/>
    <cellStyle name="Финансовый 6 2 13 2 5 2" xfId="40863"/>
    <cellStyle name="Финансовый 6 2 13 2 6" xfId="40864"/>
    <cellStyle name="Финансовый 6 2 13 2 6 2" xfId="40865"/>
    <cellStyle name="Финансовый 6 2 13 2 7" xfId="40866"/>
    <cellStyle name="Финансовый 6 2 13 2 7 2" xfId="40867"/>
    <cellStyle name="Финансовый 6 2 13 2 8" xfId="40868"/>
    <cellStyle name="Финансовый 6 2 13 2 8 2" xfId="40869"/>
    <cellStyle name="Финансовый 6 2 13 2 9" xfId="40870"/>
    <cellStyle name="Финансовый 6 2 13 2 9 2" xfId="40871"/>
    <cellStyle name="Финансовый 6 2 13 3" xfId="40872"/>
    <cellStyle name="Финансовый 6 2 13 3 10" xfId="40873"/>
    <cellStyle name="Финансовый 6 2 13 3 2" xfId="40874"/>
    <cellStyle name="Финансовый 6 2 13 3 2 2" xfId="40875"/>
    <cellStyle name="Финансовый 6 2 13 3 2 2 2" xfId="40876"/>
    <cellStyle name="Финансовый 6 2 13 3 2 3" xfId="40877"/>
    <cellStyle name="Финансовый 6 2 13 3 2 3 2" xfId="40878"/>
    <cellStyle name="Финансовый 6 2 13 3 2 4" xfId="40879"/>
    <cellStyle name="Финансовый 6 2 13 3 2 4 2" xfId="40880"/>
    <cellStyle name="Финансовый 6 2 13 3 2 5" xfId="40881"/>
    <cellStyle name="Финансовый 6 2 13 3 2 5 2" xfId="40882"/>
    <cellStyle name="Финансовый 6 2 13 3 2 6" xfId="40883"/>
    <cellStyle name="Финансовый 6 2 13 3 3" xfId="40884"/>
    <cellStyle name="Финансовый 6 2 13 3 3 2" xfId="40885"/>
    <cellStyle name="Финансовый 6 2 13 3 3 2 2" xfId="40886"/>
    <cellStyle name="Финансовый 6 2 13 3 3 3" xfId="40887"/>
    <cellStyle name="Финансовый 6 2 13 3 3 3 2" xfId="40888"/>
    <cellStyle name="Финансовый 6 2 13 3 3 4" xfId="40889"/>
    <cellStyle name="Финансовый 6 2 13 3 3 4 2" xfId="40890"/>
    <cellStyle name="Финансовый 6 2 13 3 3 5" xfId="40891"/>
    <cellStyle name="Финансовый 6 2 13 3 4" xfId="40892"/>
    <cellStyle name="Финансовый 6 2 13 3 4 2" xfId="40893"/>
    <cellStyle name="Финансовый 6 2 13 3 5" xfId="40894"/>
    <cellStyle name="Финансовый 6 2 13 3 5 2" xfId="40895"/>
    <cellStyle name="Финансовый 6 2 13 3 6" xfId="40896"/>
    <cellStyle name="Финансовый 6 2 13 3 6 2" xfId="40897"/>
    <cellStyle name="Финансовый 6 2 13 3 7" xfId="40898"/>
    <cellStyle name="Финансовый 6 2 13 3 7 2" xfId="40899"/>
    <cellStyle name="Финансовый 6 2 13 3 8" xfId="40900"/>
    <cellStyle name="Финансовый 6 2 13 3 8 2" xfId="40901"/>
    <cellStyle name="Финансовый 6 2 13 3 9" xfId="40902"/>
    <cellStyle name="Финансовый 6 2 13 3 9 2" xfId="40903"/>
    <cellStyle name="Финансовый 6 2 13 4" xfId="40904"/>
    <cellStyle name="Финансовый 6 2 13 4 2" xfId="40905"/>
    <cellStyle name="Финансовый 6 2 13 4 2 2" xfId="40906"/>
    <cellStyle name="Финансовый 6 2 13 4 3" xfId="40907"/>
    <cellStyle name="Финансовый 6 2 13 4 3 2" xfId="40908"/>
    <cellStyle name="Финансовый 6 2 13 4 4" xfId="40909"/>
    <cellStyle name="Финансовый 6 2 13 4 4 2" xfId="40910"/>
    <cellStyle name="Финансовый 6 2 13 4 5" xfId="40911"/>
    <cellStyle name="Финансовый 6 2 13 4 5 2" xfId="40912"/>
    <cellStyle name="Финансовый 6 2 13 4 6" xfId="40913"/>
    <cellStyle name="Финансовый 6 2 13 5" xfId="40914"/>
    <cellStyle name="Финансовый 6 2 13 5 2" xfId="40915"/>
    <cellStyle name="Финансовый 6 2 13 5 2 2" xfId="40916"/>
    <cellStyle name="Финансовый 6 2 13 5 3" xfId="40917"/>
    <cellStyle name="Финансовый 6 2 13 5 3 2" xfId="40918"/>
    <cellStyle name="Финансовый 6 2 13 5 4" xfId="40919"/>
    <cellStyle name="Финансовый 6 2 13 5 4 2" xfId="40920"/>
    <cellStyle name="Финансовый 6 2 13 5 5" xfId="40921"/>
    <cellStyle name="Финансовый 6 2 13 6" xfId="40922"/>
    <cellStyle name="Финансовый 6 2 13 6 2" xfId="40923"/>
    <cellStyle name="Финансовый 6 2 13 7" xfId="40924"/>
    <cellStyle name="Финансовый 6 2 13 7 2" xfId="40925"/>
    <cellStyle name="Финансовый 6 2 13 8" xfId="40926"/>
    <cellStyle name="Финансовый 6 2 13 8 2" xfId="40927"/>
    <cellStyle name="Финансовый 6 2 13 9" xfId="40928"/>
    <cellStyle name="Финансовый 6 2 13 9 2" xfId="40929"/>
    <cellStyle name="Финансовый 6 2 14" xfId="40930"/>
    <cellStyle name="Финансовый 6 2 14 10" xfId="40931"/>
    <cellStyle name="Финансовый 6 2 14 10 2" xfId="40932"/>
    <cellStyle name="Финансовый 6 2 14 11" xfId="40933"/>
    <cellStyle name="Финансовый 6 2 14 2" xfId="40934"/>
    <cellStyle name="Финансовый 6 2 14 2 10" xfId="40935"/>
    <cellStyle name="Финансовый 6 2 14 2 2" xfId="40936"/>
    <cellStyle name="Финансовый 6 2 14 2 2 2" xfId="40937"/>
    <cellStyle name="Финансовый 6 2 14 2 2 2 2" xfId="40938"/>
    <cellStyle name="Финансовый 6 2 14 2 2 3" xfId="40939"/>
    <cellStyle name="Финансовый 6 2 14 2 2 3 2" xfId="40940"/>
    <cellStyle name="Финансовый 6 2 14 2 2 4" xfId="40941"/>
    <cellStyle name="Финансовый 6 2 14 2 2 4 2" xfId="40942"/>
    <cellStyle name="Финансовый 6 2 14 2 2 5" xfId="40943"/>
    <cellStyle name="Финансовый 6 2 14 2 2 5 2" xfId="40944"/>
    <cellStyle name="Финансовый 6 2 14 2 2 6" xfId="40945"/>
    <cellStyle name="Финансовый 6 2 14 2 3" xfId="40946"/>
    <cellStyle name="Финансовый 6 2 14 2 3 2" xfId="40947"/>
    <cellStyle name="Финансовый 6 2 14 2 3 2 2" xfId="40948"/>
    <cellStyle name="Финансовый 6 2 14 2 3 3" xfId="40949"/>
    <cellStyle name="Финансовый 6 2 14 2 3 3 2" xfId="40950"/>
    <cellStyle name="Финансовый 6 2 14 2 3 4" xfId="40951"/>
    <cellStyle name="Финансовый 6 2 14 2 3 4 2" xfId="40952"/>
    <cellStyle name="Финансовый 6 2 14 2 3 5" xfId="40953"/>
    <cellStyle name="Финансовый 6 2 14 2 4" xfId="40954"/>
    <cellStyle name="Финансовый 6 2 14 2 4 2" xfId="40955"/>
    <cellStyle name="Финансовый 6 2 14 2 5" xfId="40956"/>
    <cellStyle name="Финансовый 6 2 14 2 5 2" xfId="40957"/>
    <cellStyle name="Финансовый 6 2 14 2 6" xfId="40958"/>
    <cellStyle name="Финансовый 6 2 14 2 6 2" xfId="40959"/>
    <cellStyle name="Финансовый 6 2 14 2 7" xfId="40960"/>
    <cellStyle name="Финансовый 6 2 14 2 7 2" xfId="40961"/>
    <cellStyle name="Финансовый 6 2 14 2 8" xfId="40962"/>
    <cellStyle name="Финансовый 6 2 14 2 8 2" xfId="40963"/>
    <cellStyle name="Финансовый 6 2 14 2 9" xfId="40964"/>
    <cellStyle name="Финансовый 6 2 14 2 9 2" xfId="40965"/>
    <cellStyle name="Финансовый 6 2 14 3" xfId="40966"/>
    <cellStyle name="Финансовый 6 2 14 3 2" xfId="40967"/>
    <cellStyle name="Финансовый 6 2 14 3 2 2" xfId="40968"/>
    <cellStyle name="Финансовый 6 2 14 3 3" xfId="40969"/>
    <cellStyle name="Финансовый 6 2 14 3 3 2" xfId="40970"/>
    <cellStyle name="Финансовый 6 2 14 3 4" xfId="40971"/>
    <cellStyle name="Финансовый 6 2 14 3 4 2" xfId="40972"/>
    <cellStyle name="Финансовый 6 2 14 3 5" xfId="40973"/>
    <cellStyle name="Финансовый 6 2 14 3 5 2" xfId="40974"/>
    <cellStyle name="Финансовый 6 2 14 3 6" xfId="40975"/>
    <cellStyle name="Финансовый 6 2 14 4" xfId="40976"/>
    <cellStyle name="Финансовый 6 2 14 4 2" xfId="40977"/>
    <cellStyle name="Финансовый 6 2 14 4 2 2" xfId="40978"/>
    <cellStyle name="Финансовый 6 2 14 4 3" xfId="40979"/>
    <cellStyle name="Финансовый 6 2 14 4 3 2" xfId="40980"/>
    <cellStyle name="Финансовый 6 2 14 4 4" xfId="40981"/>
    <cellStyle name="Финансовый 6 2 14 4 4 2" xfId="40982"/>
    <cellStyle name="Финансовый 6 2 14 4 5" xfId="40983"/>
    <cellStyle name="Финансовый 6 2 14 5" xfId="40984"/>
    <cellStyle name="Финансовый 6 2 14 5 2" xfId="40985"/>
    <cellStyle name="Финансовый 6 2 14 6" xfId="40986"/>
    <cellStyle name="Финансовый 6 2 14 6 2" xfId="40987"/>
    <cellStyle name="Финансовый 6 2 14 7" xfId="40988"/>
    <cellStyle name="Финансовый 6 2 14 7 2" xfId="40989"/>
    <cellStyle name="Финансовый 6 2 14 8" xfId="40990"/>
    <cellStyle name="Финансовый 6 2 14 8 2" xfId="40991"/>
    <cellStyle name="Финансовый 6 2 14 9" xfId="40992"/>
    <cellStyle name="Финансовый 6 2 14 9 2" xfId="40993"/>
    <cellStyle name="Финансовый 6 2 15" xfId="40994"/>
    <cellStyle name="Финансовый 6 2 15 10" xfId="40995"/>
    <cellStyle name="Финансовый 6 2 15 2" xfId="40996"/>
    <cellStyle name="Финансовый 6 2 15 2 2" xfId="40997"/>
    <cellStyle name="Финансовый 6 2 15 2 2 2" xfId="40998"/>
    <cellStyle name="Финансовый 6 2 15 2 3" xfId="40999"/>
    <cellStyle name="Финансовый 6 2 15 2 3 2" xfId="41000"/>
    <cellStyle name="Финансовый 6 2 15 2 4" xfId="41001"/>
    <cellStyle name="Финансовый 6 2 15 2 4 2" xfId="41002"/>
    <cellStyle name="Финансовый 6 2 15 2 5" xfId="41003"/>
    <cellStyle name="Финансовый 6 2 15 2 5 2" xfId="41004"/>
    <cellStyle name="Финансовый 6 2 15 2 6" xfId="41005"/>
    <cellStyle name="Финансовый 6 2 15 3" xfId="41006"/>
    <cellStyle name="Финансовый 6 2 15 3 2" xfId="41007"/>
    <cellStyle name="Финансовый 6 2 15 3 2 2" xfId="41008"/>
    <cellStyle name="Финансовый 6 2 15 3 3" xfId="41009"/>
    <cellStyle name="Финансовый 6 2 15 3 3 2" xfId="41010"/>
    <cellStyle name="Финансовый 6 2 15 3 4" xfId="41011"/>
    <cellStyle name="Финансовый 6 2 15 3 4 2" xfId="41012"/>
    <cellStyle name="Финансовый 6 2 15 3 5" xfId="41013"/>
    <cellStyle name="Финансовый 6 2 15 4" xfId="41014"/>
    <cellStyle name="Финансовый 6 2 15 4 2" xfId="41015"/>
    <cellStyle name="Финансовый 6 2 15 5" xfId="41016"/>
    <cellStyle name="Финансовый 6 2 15 5 2" xfId="41017"/>
    <cellStyle name="Финансовый 6 2 15 6" xfId="41018"/>
    <cellStyle name="Финансовый 6 2 15 6 2" xfId="41019"/>
    <cellStyle name="Финансовый 6 2 15 7" xfId="41020"/>
    <cellStyle name="Финансовый 6 2 15 7 2" xfId="41021"/>
    <cellStyle name="Финансовый 6 2 15 8" xfId="41022"/>
    <cellStyle name="Финансовый 6 2 15 8 2" xfId="41023"/>
    <cellStyle name="Финансовый 6 2 15 9" xfId="41024"/>
    <cellStyle name="Финансовый 6 2 15 9 2" xfId="41025"/>
    <cellStyle name="Финансовый 6 2 16" xfId="41026"/>
    <cellStyle name="Финансовый 6 2 16 2" xfId="41027"/>
    <cellStyle name="Финансовый 6 2 16 2 2" xfId="41028"/>
    <cellStyle name="Финансовый 6 2 16 2 2 2" xfId="41029"/>
    <cellStyle name="Финансовый 6 2 16 2 3" xfId="41030"/>
    <cellStyle name="Финансовый 6 2 16 2 3 2" xfId="41031"/>
    <cellStyle name="Финансовый 6 2 16 2 4" xfId="41032"/>
    <cellStyle name="Финансовый 6 2 16 2 4 2" xfId="41033"/>
    <cellStyle name="Финансовый 6 2 16 2 5" xfId="41034"/>
    <cellStyle name="Финансовый 6 2 16 2 5 2" xfId="41035"/>
    <cellStyle name="Финансовый 6 2 16 2 6" xfId="41036"/>
    <cellStyle name="Финансовый 6 2 16 3" xfId="41037"/>
    <cellStyle name="Финансовый 6 2 16 3 2" xfId="41038"/>
    <cellStyle name="Финансовый 6 2 16 4" xfId="41039"/>
    <cellStyle name="Финансовый 6 2 16 4 2" xfId="41040"/>
    <cellStyle name="Финансовый 6 2 16 5" xfId="41041"/>
    <cellStyle name="Финансовый 6 2 16 5 2" xfId="41042"/>
    <cellStyle name="Финансовый 6 2 16 6" xfId="41043"/>
    <cellStyle name="Финансовый 6 2 16 6 2" xfId="41044"/>
    <cellStyle name="Финансовый 6 2 16 7" xfId="41045"/>
    <cellStyle name="Финансовый 6 2 17" xfId="41046"/>
    <cellStyle name="Финансовый 6 2 17 2" xfId="41047"/>
    <cellStyle name="Финансовый 6 2 17 2 2" xfId="41048"/>
    <cellStyle name="Финансовый 6 2 17 3" xfId="41049"/>
    <cellStyle name="Финансовый 6 2 17 3 2" xfId="41050"/>
    <cellStyle name="Финансовый 6 2 17 4" xfId="41051"/>
    <cellStyle name="Финансовый 6 2 17 4 2" xfId="41052"/>
    <cellStyle name="Финансовый 6 2 17 5" xfId="41053"/>
    <cellStyle name="Финансовый 6 2 17 5 2" xfId="41054"/>
    <cellStyle name="Финансовый 6 2 17 6" xfId="41055"/>
    <cellStyle name="Финансовый 6 2 18" xfId="41056"/>
    <cellStyle name="Финансовый 6 2 18 2" xfId="41057"/>
    <cellStyle name="Финансовый 6 2 18 2 2" xfId="41058"/>
    <cellStyle name="Финансовый 6 2 18 3" xfId="41059"/>
    <cellStyle name="Финансовый 6 2 18 3 2" xfId="41060"/>
    <cellStyle name="Финансовый 6 2 18 4" xfId="41061"/>
    <cellStyle name="Финансовый 6 2 18 4 2" xfId="41062"/>
    <cellStyle name="Финансовый 6 2 18 5" xfId="41063"/>
    <cellStyle name="Финансовый 6 2 19" xfId="41064"/>
    <cellStyle name="Финансовый 6 2 19 2" xfId="41065"/>
    <cellStyle name="Финансовый 6 2 2" xfId="41066"/>
    <cellStyle name="Финансовый 6 2 2 10" xfId="41067"/>
    <cellStyle name="Финансовый 6 2 2 10 10" xfId="41068"/>
    <cellStyle name="Финансовый 6 2 2 10 10 2" xfId="41069"/>
    <cellStyle name="Финансовый 6 2 2 10 11" xfId="41070"/>
    <cellStyle name="Финансовый 6 2 2 10 11 2" xfId="41071"/>
    <cellStyle name="Финансовый 6 2 2 10 12" xfId="41072"/>
    <cellStyle name="Финансовый 6 2 2 10 2" xfId="41073"/>
    <cellStyle name="Финансовый 6 2 2 10 2 10" xfId="41074"/>
    <cellStyle name="Финансовый 6 2 2 10 2 10 2" xfId="41075"/>
    <cellStyle name="Финансовый 6 2 2 10 2 11" xfId="41076"/>
    <cellStyle name="Финансовый 6 2 2 10 2 2" xfId="41077"/>
    <cellStyle name="Финансовый 6 2 2 10 2 2 10" xfId="41078"/>
    <cellStyle name="Финансовый 6 2 2 10 2 2 2" xfId="41079"/>
    <cellStyle name="Финансовый 6 2 2 10 2 2 2 2" xfId="41080"/>
    <cellStyle name="Финансовый 6 2 2 10 2 2 2 2 2" xfId="41081"/>
    <cellStyle name="Финансовый 6 2 2 10 2 2 2 3" xfId="41082"/>
    <cellStyle name="Финансовый 6 2 2 10 2 2 2 3 2" xfId="41083"/>
    <cellStyle name="Финансовый 6 2 2 10 2 2 2 4" xfId="41084"/>
    <cellStyle name="Финансовый 6 2 2 10 2 2 2 4 2" xfId="41085"/>
    <cellStyle name="Финансовый 6 2 2 10 2 2 2 5" xfId="41086"/>
    <cellStyle name="Финансовый 6 2 2 10 2 2 2 5 2" xfId="41087"/>
    <cellStyle name="Финансовый 6 2 2 10 2 2 2 6" xfId="41088"/>
    <cellStyle name="Финансовый 6 2 2 10 2 2 3" xfId="41089"/>
    <cellStyle name="Финансовый 6 2 2 10 2 2 3 2" xfId="41090"/>
    <cellStyle name="Финансовый 6 2 2 10 2 2 3 2 2" xfId="41091"/>
    <cellStyle name="Финансовый 6 2 2 10 2 2 3 3" xfId="41092"/>
    <cellStyle name="Финансовый 6 2 2 10 2 2 3 3 2" xfId="41093"/>
    <cellStyle name="Финансовый 6 2 2 10 2 2 3 4" xfId="41094"/>
    <cellStyle name="Финансовый 6 2 2 10 2 2 3 4 2" xfId="41095"/>
    <cellStyle name="Финансовый 6 2 2 10 2 2 3 5" xfId="41096"/>
    <cellStyle name="Финансовый 6 2 2 10 2 2 4" xfId="41097"/>
    <cellStyle name="Финансовый 6 2 2 10 2 2 4 2" xfId="41098"/>
    <cellStyle name="Финансовый 6 2 2 10 2 2 5" xfId="41099"/>
    <cellStyle name="Финансовый 6 2 2 10 2 2 5 2" xfId="41100"/>
    <cellStyle name="Финансовый 6 2 2 10 2 2 6" xfId="41101"/>
    <cellStyle name="Финансовый 6 2 2 10 2 2 6 2" xfId="41102"/>
    <cellStyle name="Финансовый 6 2 2 10 2 2 7" xfId="41103"/>
    <cellStyle name="Финансовый 6 2 2 10 2 2 7 2" xfId="41104"/>
    <cellStyle name="Финансовый 6 2 2 10 2 2 8" xfId="41105"/>
    <cellStyle name="Финансовый 6 2 2 10 2 2 8 2" xfId="41106"/>
    <cellStyle name="Финансовый 6 2 2 10 2 2 9" xfId="41107"/>
    <cellStyle name="Финансовый 6 2 2 10 2 2 9 2" xfId="41108"/>
    <cellStyle name="Финансовый 6 2 2 10 2 3" xfId="41109"/>
    <cellStyle name="Финансовый 6 2 2 10 2 3 2" xfId="41110"/>
    <cellStyle name="Финансовый 6 2 2 10 2 3 2 2" xfId="41111"/>
    <cellStyle name="Финансовый 6 2 2 10 2 3 3" xfId="41112"/>
    <cellStyle name="Финансовый 6 2 2 10 2 3 3 2" xfId="41113"/>
    <cellStyle name="Финансовый 6 2 2 10 2 3 4" xfId="41114"/>
    <cellStyle name="Финансовый 6 2 2 10 2 3 4 2" xfId="41115"/>
    <cellStyle name="Финансовый 6 2 2 10 2 3 5" xfId="41116"/>
    <cellStyle name="Финансовый 6 2 2 10 2 3 5 2" xfId="41117"/>
    <cellStyle name="Финансовый 6 2 2 10 2 3 6" xfId="41118"/>
    <cellStyle name="Финансовый 6 2 2 10 2 4" xfId="41119"/>
    <cellStyle name="Финансовый 6 2 2 10 2 4 2" xfId="41120"/>
    <cellStyle name="Финансовый 6 2 2 10 2 4 2 2" xfId="41121"/>
    <cellStyle name="Финансовый 6 2 2 10 2 4 3" xfId="41122"/>
    <cellStyle name="Финансовый 6 2 2 10 2 4 3 2" xfId="41123"/>
    <cellStyle name="Финансовый 6 2 2 10 2 4 4" xfId="41124"/>
    <cellStyle name="Финансовый 6 2 2 10 2 4 4 2" xfId="41125"/>
    <cellStyle name="Финансовый 6 2 2 10 2 4 5" xfId="41126"/>
    <cellStyle name="Финансовый 6 2 2 10 2 5" xfId="41127"/>
    <cellStyle name="Финансовый 6 2 2 10 2 5 2" xfId="41128"/>
    <cellStyle name="Финансовый 6 2 2 10 2 6" xfId="41129"/>
    <cellStyle name="Финансовый 6 2 2 10 2 6 2" xfId="41130"/>
    <cellStyle name="Финансовый 6 2 2 10 2 7" xfId="41131"/>
    <cellStyle name="Финансовый 6 2 2 10 2 7 2" xfId="41132"/>
    <cellStyle name="Финансовый 6 2 2 10 2 8" xfId="41133"/>
    <cellStyle name="Финансовый 6 2 2 10 2 8 2" xfId="41134"/>
    <cellStyle name="Финансовый 6 2 2 10 2 9" xfId="41135"/>
    <cellStyle name="Финансовый 6 2 2 10 2 9 2" xfId="41136"/>
    <cellStyle name="Финансовый 6 2 2 10 3" xfId="41137"/>
    <cellStyle name="Финансовый 6 2 2 10 3 10" xfId="41138"/>
    <cellStyle name="Финансовый 6 2 2 10 3 2" xfId="41139"/>
    <cellStyle name="Финансовый 6 2 2 10 3 2 2" xfId="41140"/>
    <cellStyle name="Финансовый 6 2 2 10 3 2 2 2" xfId="41141"/>
    <cellStyle name="Финансовый 6 2 2 10 3 2 3" xfId="41142"/>
    <cellStyle name="Финансовый 6 2 2 10 3 2 3 2" xfId="41143"/>
    <cellStyle name="Финансовый 6 2 2 10 3 2 4" xfId="41144"/>
    <cellStyle name="Финансовый 6 2 2 10 3 2 4 2" xfId="41145"/>
    <cellStyle name="Финансовый 6 2 2 10 3 2 5" xfId="41146"/>
    <cellStyle name="Финансовый 6 2 2 10 3 2 5 2" xfId="41147"/>
    <cellStyle name="Финансовый 6 2 2 10 3 2 6" xfId="41148"/>
    <cellStyle name="Финансовый 6 2 2 10 3 3" xfId="41149"/>
    <cellStyle name="Финансовый 6 2 2 10 3 3 2" xfId="41150"/>
    <cellStyle name="Финансовый 6 2 2 10 3 3 2 2" xfId="41151"/>
    <cellStyle name="Финансовый 6 2 2 10 3 3 3" xfId="41152"/>
    <cellStyle name="Финансовый 6 2 2 10 3 3 3 2" xfId="41153"/>
    <cellStyle name="Финансовый 6 2 2 10 3 3 4" xfId="41154"/>
    <cellStyle name="Финансовый 6 2 2 10 3 3 4 2" xfId="41155"/>
    <cellStyle name="Финансовый 6 2 2 10 3 3 5" xfId="41156"/>
    <cellStyle name="Финансовый 6 2 2 10 3 4" xfId="41157"/>
    <cellStyle name="Финансовый 6 2 2 10 3 4 2" xfId="41158"/>
    <cellStyle name="Финансовый 6 2 2 10 3 5" xfId="41159"/>
    <cellStyle name="Финансовый 6 2 2 10 3 5 2" xfId="41160"/>
    <cellStyle name="Финансовый 6 2 2 10 3 6" xfId="41161"/>
    <cellStyle name="Финансовый 6 2 2 10 3 6 2" xfId="41162"/>
    <cellStyle name="Финансовый 6 2 2 10 3 7" xfId="41163"/>
    <cellStyle name="Финансовый 6 2 2 10 3 7 2" xfId="41164"/>
    <cellStyle name="Финансовый 6 2 2 10 3 8" xfId="41165"/>
    <cellStyle name="Финансовый 6 2 2 10 3 8 2" xfId="41166"/>
    <cellStyle name="Финансовый 6 2 2 10 3 9" xfId="41167"/>
    <cellStyle name="Финансовый 6 2 2 10 3 9 2" xfId="41168"/>
    <cellStyle name="Финансовый 6 2 2 10 4" xfId="41169"/>
    <cellStyle name="Финансовый 6 2 2 10 4 2" xfId="41170"/>
    <cellStyle name="Финансовый 6 2 2 10 4 2 2" xfId="41171"/>
    <cellStyle name="Финансовый 6 2 2 10 4 3" xfId="41172"/>
    <cellStyle name="Финансовый 6 2 2 10 4 3 2" xfId="41173"/>
    <cellStyle name="Финансовый 6 2 2 10 4 4" xfId="41174"/>
    <cellStyle name="Финансовый 6 2 2 10 4 4 2" xfId="41175"/>
    <cellStyle name="Финансовый 6 2 2 10 4 5" xfId="41176"/>
    <cellStyle name="Финансовый 6 2 2 10 4 5 2" xfId="41177"/>
    <cellStyle name="Финансовый 6 2 2 10 4 6" xfId="41178"/>
    <cellStyle name="Финансовый 6 2 2 10 5" xfId="41179"/>
    <cellStyle name="Финансовый 6 2 2 10 5 2" xfId="41180"/>
    <cellStyle name="Финансовый 6 2 2 10 5 2 2" xfId="41181"/>
    <cellStyle name="Финансовый 6 2 2 10 5 3" xfId="41182"/>
    <cellStyle name="Финансовый 6 2 2 10 5 3 2" xfId="41183"/>
    <cellStyle name="Финансовый 6 2 2 10 5 4" xfId="41184"/>
    <cellStyle name="Финансовый 6 2 2 10 5 4 2" xfId="41185"/>
    <cellStyle name="Финансовый 6 2 2 10 5 5" xfId="41186"/>
    <cellStyle name="Финансовый 6 2 2 10 6" xfId="41187"/>
    <cellStyle name="Финансовый 6 2 2 10 6 2" xfId="41188"/>
    <cellStyle name="Финансовый 6 2 2 10 7" xfId="41189"/>
    <cellStyle name="Финансовый 6 2 2 10 7 2" xfId="41190"/>
    <cellStyle name="Финансовый 6 2 2 10 8" xfId="41191"/>
    <cellStyle name="Финансовый 6 2 2 10 8 2" xfId="41192"/>
    <cellStyle name="Финансовый 6 2 2 10 9" xfId="41193"/>
    <cellStyle name="Финансовый 6 2 2 10 9 2" xfId="41194"/>
    <cellStyle name="Финансовый 6 2 2 11" xfId="41195"/>
    <cellStyle name="Финансовый 6 2 2 11 10" xfId="41196"/>
    <cellStyle name="Финансовый 6 2 2 11 10 2" xfId="41197"/>
    <cellStyle name="Финансовый 6 2 2 11 11" xfId="41198"/>
    <cellStyle name="Финансовый 6 2 2 11 11 2" xfId="41199"/>
    <cellStyle name="Финансовый 6 2 2 11 12" xfId="41200"/>
    <cellStyle name="Финансовый 6 2 2 11 2" xfId="41201"/>
    <cellStyle name="Финансовый 6 2 2 11 2 10" xfId="41202"/>
    <cellStyle name="Финансовый 6 2 2 11 2 10 2" xfId="41203"/>
    <cellStyle name="Финансовый 6 2 2 11 2 11" xfId="41204"/>
    <cellStyle name="Финансовый 6 2 2 11 2 2" xfId="41205"/>
    <cellStyle name="Финансовый 6 2 2 11 2 2 10" xfId="41206"/>
    <cellStyle name="Финансовый 6 2 2 11 2 2 2" xfId="41207"/>
    <cellStyle name="Финансовый 6 2 2 11 2 2 2 2" xfId="41208"/>
    <cellStyle name="Финансовый 6 2 2 11 2 2 2 2 2" xfId="41209"/>
    <cellStyle name="Финансовый 6 2 2 11 2 2 2 3" xfId="41210"/>
    <cellStyle name="Финансовый 6 2 2 11 2 2 2 3 2" xfId="41211"/>
    <cellStyle name="Финансовый 6 2 2 11 2 2 2 4" xfId="41212"/>
    <cellStyle name="Финансовый 6 2 2 11 2 2 2 4 2" xfId="41213"/>
    <cellStyle name="Финансовый 6 2 2 11 2 2 2 5" xfId="41214"/>
    <cellStyle name="Финансовый 6 2 2 11 2 2 2 5 2" xfId="41215"/>
    <cellStyle name="Финансовый 6 2 2 11 2 2 2 6" xfId="41216"/>
    <cellStyle name="Финансовый 6 2 2 11 2 2 3" xfId="41217"/>
    <cellStyle name="Финансовый 6 2 2 11 2 2 3 2" xfId="41218"/>
    <cellStyle name="Финансовый 6 2 2 11 2 2 3 2 2" xfId="41219"/>
    <cellStyle name="Финансовый 6 2 2 11 2 2 3 3" xfId="41220"/>
    <cellStyle name="Финансовый 6 2 2 11 2 2 3 3 2" xfId="41221"/>
    <cellStyle name="Финансовый 6 2 2 11 2 2 3 4" xfId="41222"/>
    <cellStyle name="Финансовый 6 2 2 11 2 2 3 4 2" xfId="41223"/>
    <cellStyle name="Финансовый 6 2 2 11 2 2 3 5" xfId="41224"/>
    <cellStyle name="Финансовый 6 2 2 11 2 2 4" xfId="41225"/>
    <cellStyle name="Финансовый 6 2 2 11 2 2 4 2" xfId="41226"/>
    <cellStyle name="Финансовый 6 2 2 11 2 2 5" xfId="41227"/>
    <cellStyle name="Финансовый 6 2 2 11 2 2 5 2" xfId="41228"/>
    <cellStyle name="Финансовый 6 2 2 11 2 2 6" xfId="41229"/>
    <cellStyle name="Финансовый 6 2 2 11 2 2 6 2" xfId="41230"/>
    <cellStyle name="Финансовый 6 2 2 11 2 2 7" xfId="41231"/>
    <cellStyle name="Финансовый 6 2 2 11 2 2 7 2" xfId="41232"/>
    <cellStyle name="Финансовый 6 2 2 11 2 2 8" xfId="41233"/>
    <cellStyle name="Финансовый 6 2 2 11 2 2 8 2" xfId="41234"/>
    <cellStyle name="Финансовый 6 2 2 11 2 2 9" xfId="41235"/>
    <cellStyle name="Финансовый 6 2 2 11 2 2 9 2" xfId="41236"/>
    <cellStyle name="Финансовый 6 2 2 11 2 3" xfId="41237"/>
    <cellStyle name="Финансовый 6 2 2 11 2 3 2" xfId="41238"/>
    <cellStyle name="Финансовый 6 2 2 11 2 3 2 2" xfId="41239"/>
    <cellStyle name="Финансовый 6 2 2 11 2 3 3" xfId="41240"/>
    <cellStyle name="Финансовый 6 2 2 11 2 3 3 2" xfId="41241"/>
    <cellStyle name="Финансовый 6 2 2 11 2 3 4" xfId="41242"/>
    <cellStyle name="Финансовый 6 2 2 11 2 3 4 2" xfId="41243"/>
    <cellStyle name="Финансовый 6 2 2 11 2 3 5" xfId="41244"/>
    <cellStyle name="Финансовый 6 2 2 11 2 3 5 2" xfId="41245"/>
    <cellStyle name="Финансовый 6 2 2 11 2 3 6" xfId="41246"/>
    <cellStyle name="Финансовый 6 2 2 11 2 4" xfId="41247"/>
    <cellStyle name="Финансовый 6 2 2 11 2 4 2" xfId="41248"/>
    <cellStyle name="Финансовый 6 2 2 11 2 4 2 2" xfId="41249"/>
    <cellStyle name="Финансовый 6 2 2 11 2 4 3" xfId="41250"/>
    <cellStyle name="Финансовый 6 2 2 11 2 4 3 2" xfId="41251"/>
    <cellStyle name="Финансовый 6 2 2 11 2 4 4" xfId="41252"/>
    <cellStyle name="Финансовый 6 2 2 11 2 4 4 2" xfId="41253"/>
    <cellStyle name="Финансовый 6 2 2 11 2 4 5" xfId="41254"/>
    <cellStyle name="Финансовый 6 2 2 11 2 5" xfId="41255"/>
    <cellStyle name="Финансовый 6 2 2 11 2 5 2" xfId="41256"/>
    <cellStyle name="Финансовый 6 2 2 11 2 6" xfId="41257"/>
    <cellStyle name="Финансовый 6 2 2 11 2 6 2" xfId="41258"/>
    <cellStyle name="Финансовый 6 2 2 11 2 7" xfId="41259"/>
    <cellStyle name="Финансовый 6 2 2 11 2 7 2" xfId="41260"/>
    <cellStyle name="Финансовый 6 2 2 11 2 8" xfId="41261"/>
    <cellStyle name="Финансовый 6 2 2 11 2 8 2" xfId="41262"/>
    <cellStyle name="Финансовый 6 2 2 11 2 9" xfId="41263"/>
    <cellStyle name="Финансовый 6 2 2 11 2 9 2" xfId="41264"/>
    <cellStyle name="Финансовый 6 2 2 11 3" xfId="41265"/>
    <cellStyle name="Финансовый 6 2 2 11 3 10" xfId="41266"/>
    <cellStyle name="Финансовый 6 2 2 11 3 2" xfId="41267"/>
    <cellStyle name="Финансовый 6 2 2 11 3 2 2" xfId="41268"/>
    <cellStyle name="Финансовый 6 2 2 11 3 2 2 2" xfId="41269"/>
    <cellStyle name="Финансовый 6 2 2 11 3 2 3" xfId="41270"/>
    <cellStyle name="Финансовый 6 2 2 11 3 2 3 2" xfId="41271"/>
    <cellStyle name="Финансовый 6 2 2 11 3 2 4" xfId="41272"/>
    <cellStyle name="Финансовый 6 2 2 11 3 2 4 2" xfId="41273"/>
    <cellStyle name="Финансовый 6 2 2 11 3 2 5" xfId="41274"/>
    <cellStyle name="Финансовый 6 2 2 11 3 2 5 2" xfId="41275"/>
    <cellStyle name="Финансовый 6 2 2 11 3 2 6" xfId="41276"/>
    <cellStyle name="Финансовый 6 2 2 11 3 3" xfId="41277"/>
    <cellStyle name="Финансовый 6 2 2 11 3 3 2" xfId="41278"/>
    <cellStyle name="Финансовый 6 2 2 11 3 3 2 2" xfId="41279"/>
    <cellStyle name="Финансовый 6 2 2 11 3 3 3" xfId="41280"/>
    <cellStyle name="Финансовый 6 2 2 11 3 3 3 2" xfId="41281"/>
    <cellStyle name="Финансовый 6 2 2 11 3 3 4" xfId="41282"/>
    <cellStyle name="Финансовый 6 2 2 11 3 3 4 2" xfId="41283"/>
    <cellStyle name="Финансовый 6 2 2 11 3 3 5" xfId="41284"/>
    <cellStyle name="Финансовый 6 2 2 11 3 4" xfId="41285"/>
    <cellStyle name="Финансовый 6 2 2 11 3 4 2" xfId="41286"/>
    <cellStyle name="Финансовый 6 2 2 11 3 5" xfId="41287"/>
    <cellStyle name="Финансовый 6 2 2 11 3 5 2" xfId="41288"/>
    <cellStyle name="Финансовый 6 2 2 11 3 6" xfId="41289"/>
    <cellStyle name="Финансовый 6 2 2 11 3 6 2" xfId="41290"/>
    <cellStyle name="Финансовый 6 2 2 11 3 7" xfId="41291"/>
    <cellStyle name="Финансовый 6 2 2 11 3 7 2" xfId="41292"/>
    <cellStyle name="Финансовый 6 2 2 11 3 8" xfId="41293"/>
    <cellStyle name="Финансовый 6 2 2 11 3 8 2" xfId="41294"/>
    <cellStyle name="Финансовый 6 2 2 11 3 9" xfId="41295"/>
    <cellStyle name="Финансовый 6 2 2 11 3 9 2" xfId="41296"/>
    <cellStyle name="Финансовый 6 2 2 11 4" xfId="41297"/>
    <cellStyle name="Финансовый 6 2 2 11 4 2" xfId="41298"/>
    <cellStyle name="Финансовый 6 2 2 11 4 2 2" xfId="41299"/>
    <cellStyle name="Финансовый 6 2 2 11 4 3" xfId="41300"/>
    <cellStyle name="Финансовый 6 2 2 11 4 3 2" xfId="41301"/>
    <cellStyle name="Финансовый 6 2 2 11 4 4" xfId="41302"/>
    <cellStyle name="Финансовый 6 2 2 11 4 4 2" xfId="41303"/>
    <cellStyle name="Финансовый 6 2 2 11 4 5" xfId="41304"/>
    <cellStyle name="Финансовый 6 2 2 11 4 5 2" xfId="41305"/>
    <cellStyle name="Финансовый 6 2 2 11 4 6" xfId="41306"/>
    <cellStyle name="Финансовый 6 2 2 11 5" xfId="41307"/>
    <cellStyle name="Финансовый 6 2 2 11 5 2" xfId="41308"/>
    <cellStyle name="Финансовый 6 2 2 11 5 2 2" xfId="41309"/>
    <cellStyle name="Финансовый 6 2 2 11 5 3" xfId="41310"/>
    <cellStyle name="Финансовый 6 2 2 11 5 3 2" xfId="41311"/>
    <cellStyle name="Финансовый 6 2 2 11 5 4" xfId="41312"/>
    <cellStyle name="Финансовый 6 2 2 11 5 4 2" xfId="41313"/>
    <cellStyle name="Финансовый 6 2 2 11 5 5" xfId="41314"/>
    <cellStyle name="Финансовый 6 2 2 11 6" xfId="41315"/>
    <cellStyle name="Финансовый 6 2 2 11 6 2" xfId="41316"/>
    <cellStyle name="Финансовый 6 2 2 11 7" xfId="41317"/>
    <cellStyle name="Финансовый 6 2 2 11 7 2" xfId="41318"/>
    <cellStyle name="Финансовый 6 2 2 11 8" xfId="41319"/>
    <cellStyle name="Финансовый 6 2 2 11 8 2" xfId="41320"/>
    <cellStyle name="Финансовый 6 2 2 11 9" xfId="41321"/>
    <cellStyle name="Финансовый 6 2 2 11 9 2" xfId="41322"/>
    <cellStyle name="Финансовый 6 2 2 12" xfId="41323"/>
    <cellStyle name="Финансовый 6 2 2 12 10" xfId="41324"/>
    <cellStyle name="Финансовый 6 2 2 12 10 2" xfId="41325"/>
    <cellStyle name="Финансовый 6 2 2 12 11" xfId="41326"/>
    <cellStyle name="Финансовый 6 2 2 12 11 2" xfId="41327"/>
    <cellStyle name="Финансовый 6 2 2 12 12" xfId="41328"/>
    <cellStyle name="Финансовый 6 2 2 12 2" xfId="41329"/>
    <cellStyle name="Финансовый 6 2 2 12 2 10" xfId="41330"/>
    <cellStyle name="Финансовый 6 2 2 12 2 10 2" xfId="41331"/>
    <cellStyle name="Финансовый 6 2 2 12 2 11" xfId="41332"/>
    <cellStyle name="Финансовый 6 2 2 12 2 2" xfId="41333"/>
    <cellStyle name="Финансовый 6 2 2 12 2 2 10" xfId="41334"/>
    <cellStyle name="Финансовый 6 2 2 12 2 2 2" xfId="41335"/>
    <cellStyle name="Финансовый 6 2 2 12 2 2 2 2" xfId="41336"/>
    <cellStyle name="Финансовый 6 2 2 12 2 2 2 2 2" xfId="41337"/>
    <cellStyle name="Финансовый 6 2 2 12 2 2 2 3" xfId="41338"/>
    <cellStyle name="Финансовый 6 2 2 12 2 2 2 3 2" xfId="41339"/>
    <cellStyle name="Финансовый 6 2 2 12 2 2 2 4" xfId="41340"/>
    <cellStyle name="Финансовый 6 2 2 12 2 2 2 4 2" xfId="41341"/>
    <cellStyle name="Финансовый 6 2 2 12 2 2 2 5" xfId="41342"/>
    <cellStyle name="Финансовый 6 2 2 12 2 2 2 5 2" xfId="41343"/>
    <cellStyle name="Финансовый 6 2 2 12 2 2 2 6" xfId="41344"/>
    <cellStyle name="Финансовый 6 2 2 12 2 2 3" xfId="41345"/>
    <cellStyle name="Финансовый 6 2 2 12 2 2 3 2" xfId="41346"/>
    <cellStyle name="Финансовый 6 2 2 12 2 2 3 2 2" xfId="41347"/>
    <cellStyle name="Финансовый 6 2 2 12 2 2 3 3" xfId="41348"/>
    <cellStyle name="Финансовый 6 2 2 12 2 2 3 3 2" xfId="41349"/>
    <cellStyle name="Финансовый 6 2 2 12 2 2 3 4" xfId="41350"/>
    <cellStyle name="Финансовый 6 2 2 12 2 2 3 4 2" xfId="41351"/>
    <cellStyle name="Финансовый 6 2 2 12 2 2 3 5" xfId="41352"/>
    <cellStyle name="Финансовый 6 2 2 12 2 2 4" xfId="41353"/>
    <cellStyle name="Финансовый 6 2 2 12 2 2 4 2" xfId="41354"/>
    <cellStyle name="Финансовый 6 2 2 12 2 2 5" xfId="41355"/>
    <cellStyle name="Финансовый 6 2 2 12 2 2 5 2" xfId="41356"/>
    <cellStyle name="Финансовый 6 2 2 12 2 2 6" xfId="41357"/>
    <cellStyle name="Финансовый 6 2 2 12 2 2 6 2" xfId="41358"/>
    <cellStyle name="Финансовый 6 2 2 12 2 2 7" xfId="41359"/>
    <cellStyle name="Финансовый 6 2 2 12 2 2 7 2" xfId="41360"/>
    <cellStyle name="Финансовый 6 2 2 12 2 2 8" xfId="41361"/>
    <cellStyle name="Финансовый 6 2 2 12 2 2 8 2" xfId="41362"/>
    <cellStyle name="Финансовый 6 2 2 12 2 2 9" xfId="41363"/>
    <cellStyle name="Финансовый 6 2 2 12 2 2 9 2" xfId="41364"/>
    <cellStyle name="Финансовый 6 2 2 12 2 3" xfId="41365"/>
    <cellStyle name="Финансовый 6 2 2 12 2 3 2" xfId="41366"/>
    <cellStyle name="Финансовый 6 2 2 12 2 3 2 2" xfId="41367"/>
    <cellStyle name="Финансовый 6 2 2 12 2 3 3" xfId="41368"/>
    <cellStyle name="Финансовый 6 2 2 12 2 3 3 2" xfId="41369"/>
    <cellStyle name="Финансовый 6 2 2 12 2 3 4" xfId="41370"/>
    <cellStyle name="Финансовый 6 2 2 12 2 3 4 2" xfId="41371"/>
    <cellStyle name="Финансовый 6 2 2 12 2 3 5" xfId="41372"/>
    <cellStyle name="Финансовый 6 2 2 12 2 3 5 2" xfId="41373"/>
    <cellStyle name="Финансовый 6 2 2 12 2 3 6" xfId="41374"/>
    <cellStyle name="Финансовый 6 2 2 12 2 4" xfId="41375"/>
    <cellStyle name="Финансовый 6 2 2 12 2 4 2" xfId="41376"/>
    <cellStyle name="Финансовый 6 2 2 12 2 4 2 2" xfId="41377"/>
    <cellStyle name="Финансовый 6 2 2 12 2 4 3" xfId="41378"/>
    <cellStyle name="Финансовый 6 2 2 12 2 4 3 2" xfId="41379"/>
    <cellStyle name="Финансовый 6 2 2 12 2 4 4" xfId="41380"/>
    <cellStyle name="Финансовый 6 2 2 12 2 4 4 2" xfId="41381"/>
    <cellStyle name="Финансовый 6 2 2 12 2 4 5" xfId="41382"/>
    <cellStyle name="Финансовый 6 2 2 12 2 5" xfId="41383"/>
    <cellStyle name="Финансовый 6 2 2 12 2 5 2" xfId="41384"/>
    <cellStyle name="Финансовый 6 2 2 12 2 6" xfId="41385"/>
    <cellStyle name="Финансовый 6 2 2 12 2 6 2" xfId="41386"/>
    <cellStyle name="Финансовый 6 2 2 12 2 7" xfId="41387"/>
    <cellStyle name="Финансовый 6 2 2 12 2 7 2" xfId="41388"/>
    <cellStyle name="Финансовый 6 2 2 12 2 8" xfId="41389"/>
    <cellStyle name="Финансовый 6 2 2 12 2 8 2" xfId="41390"/>
    <cellStyle name="Финансовый 6 2 2 12 2 9" xfId="41391"/>
    <cellStyle name="Финансовый 6 2 2 12 2 9 2" xfId="41392"/>
    <cellStyle name="Финансовый 6 2 2 12 3" xfId="41393"/>
    <cellStyle name="Финансовый 6 2 2 12 3 10" xfId="41394"/>
    <cellStyle name="Финансовый 6 2 2 12 3 2" xfId="41395"/>
    <cellStyle name="Финансовый 6 2 2 12 3 2 2" xfId="41396"/>
    <cellStyle name="Финансовый 6 2 2 12 3 2 2 2" xfId="41397"/>
    <cellStyle name="Финансовый 6 2 2 12 3 2 3" xfId="41398"/>
    <cellStyle name="Финансовый 6 2 2 12 3 2 3 2" xfId="41399"/>
    <cellStyle name="Финансовый 6 2 2 12 3 2 4" xfId="41400"/>
    <cellStyle name="Финансовый 6 2 2 12 3 2 4 2" xfId="41401"/>
    <cellStyle name="Финансовый 6 2 2 12 3 2 5" xfId="41402"/>
    <cellStyle name="Финансовый 6 2 2 12 3 2 5 2" xfId="41403"/>
    <cellStyle name="Финансовый 6 2 2 12 3 2 6" xfId="41404"/>
    <cellStyle name="Финансовый 6 2 2 12 3 3" xfId="41405"/>
    <cellStyle name="Финансовый 6 2 2 12 3 3 2" xfId="41406"/>
    <cellStyle name="Финансовый 6 2 2 12 3 3 2 2" xfId="41407"/>
    <cellStyle name="Финансовый 6 2 2 12 3 3 3" xfId="41408"/>
    <cellStyle name="Финансовый 6 2 2 12 3 3 3 2" xfId="41409"/>
    <cellStyle name="Финансовый 6 2 2 12 3 3 4" xfId="41410"/>
    <cellStyle name="Финансовый 6 2 2 12 3 3 4 2" xfId="41411"/>
    <cellStyle name="Финансовый 6 2 2 12 3 3 5" xfId="41412"/>
    <cellStyle name="Финансовый 6 2 2 12 3 4" xfId="41413"/>
    <cellStyle name="Финансовый 6 2 2 12 3 4 2" xfId="41414"/>
    <cellStyle name="Финансовый 6 2 2 12 3 5" xfId="41415"/>
    <cellStyle name="Финансовый 6 2 2 12 3 5 2" xfId="41416"/>
    <cellStyle name="Финансовый 6 2 2 12 3 6" xfId="41417"/>
    <cellStyle name="Финансовый 6 2 2 12 3 6 2" xfId="41418"/>
    <cellStyle name="Финансовый 6 2 2 12 3 7" xfId="41419"/>
    <cellStyle name="Финансовый 6 2 2 12 3 7 2" xfId="41420"/>
    <cellStyle name="Финансовый 6 2 2 12 3 8" xfId="41421"/>
    <cellStyle name="Финансовый 6 2 2 12 3 8 2" xfId="41422"/>
    <cellStyle name="Финансовый 6 2 2 12 3 9" xfId="41423"/>
    <cellStyle name="Финансовый 6 2 2 12 3 9 2" xfId="41424"/>
    <cellStyle name="Финансовый 6 2 2 12 4" xfId="41425"/>
    <cellStyle name="Финансовый 6 2 2 12 4 2" xfId="41426"/>
    <cellStyle name="Финансовый 6 2 2 12 4 2 2" xfId="41427"/>
    <cellStyle name="Финансовый 6 2 2 12 4 3" xfId="41428"/>
    <cellStyle name="Финансовый 6 2 2 12 4 3 2" xfId="41429"/>
    <cellStyle name="Финансовый 6 2 2 12 4 4" xfId="41430"/>
    <cellStyle name="Финансовый 6 2 2 12 4 4 2" xfId="41431"/>
    <cellStyle name="Финансовый 6 2 2 12 4 5" xfId="41432"/>
    <cellStyle name="Финансовый 6 2 2 12 4 5 2" xfId="41433"/>
    <cellStyle name="Финансовый 6 2 2 12 4 6" xfId="41434"/>
    <cellStyle name="Финансовый 6 2 2 12 5" xfId="41435"/>
    <cellStyle name="Финансовый 6 2 2 12 5 2" xfId="41436"/>
    <cellStyle name="Финансовый 6 2 2 12 5 2 2" xfId="41437"/>
    <cellStyle name="Финансовый 6 2 2 12 5 3" xfId="41438"/>
    <cellStyle name="Финансовый 6 2 2 12 5 3 2" xfId="41439"/>
    <cellStyle name="Финансовый 6 2 2 12 5 4" xfId="41440"/>
    <cellStyle name="Финансовый 6 2 2 12 5 4 2" xfId="41441"/>
    <cellStyle name="Финансовый 6 2 2 12 5 5" xfId="41442"/>
    <cellStyle name="Финансовый 6 2 2 12 6" xfId="41443"/>
    <cellStyle name="Финансовый 6 2 2 12 6 2" xfId="41444"/>
    <cellStyle name="Финансовый 6 2 2 12 7" xfId="41445"/>
    <cellStyle name="Финансовый 6 2 2 12 7 2" xfId="41446"/>
    <cellStyle name="Финансовый 6 2 2 12 8" xfId="41447"/>
    <cellStyle name="Финансовый 6 2 2 12 8 2" xfId="41448"/>
    <cellStyle name="Финансовый 6 2 2 12 9" xfId="41449"/>
    <cellStyle name="Финансовый 6 2 2 12 9 2" xfId="41450"/>
    <cellStyle name="Финансовый 6 2 2 13" xfId="41451"/>
    <cellStyle name="Финансовый 6 2 2 13 10" xfId="41452"/>
    <cellStyle name="Финансовый 6 2 2 13 10 2" xfId="41453"/>
    <cellStyle name="Финансовый 6 2 2 13 11" xfId="41454"/>
    <cellStyle name="Финансовый 6 2 2 13 2" xfId="41455"/>
    <cellStyle name="Финансовый 6 2 2 13 2 10" xfId="41456"/>
    <cellStyle name="Финансовый 6 2 2 13 2 2" xfId="41457"/>
    <cellStyle name="Финансовый 6 2 2 13 2 2 2" xfId="41458"/>
    <cellStyle name="Финансовый 6 2 2 13 2 2 2 2" xfId="41459"/>
    <cellStyle name="Финансовый 6 2 2 13 2 2 3" xfId="41460"/>
    <cellStyle name="Финансовый 6 2 2 13 2 2 3 2" xfId="41461"/>
    <cellStyle name="Финансовый 6 2 2 13 2 2 4" xfId="41462"/>
    <cellStyle name="Финансовый 6 2 2 13 2 2 4 2" xfId="41463"/>
    <cellStyle name="Финансовый 6 2 2 13 2 2 5" xfId="41464"/>
    <cellStyle name="Финансовый 6 2 2 13 2 2 5 2" xfId="41465"/>
    <cellStyle name="Финансовый 6 2 2 13 2 2 6" xfId="41466"/>
    <cellStyle name="Финансовый 6 2 2 13 2 3" xfId="41467"/>
    <cellStyle name="Финансовый 6 2 2 13 2 3 2" xfId="41468"/>
    <cellStyle name="Финансовый 6 2 2 13 2 3 2 2" xfId="41469"/>
    <cellStyle name="Финансовый 6 2 2 13 2 3 3" xfId="41470"/>
    <cellStyle name="Финансовый 6 2 2 13 2 3 3 2" xfId="41471"/>
    <cellStyle name="Финансовый 6 2 2 13 2 3 4" xfId="41472"/>
    <cellStyle name="Финансовый 6 2 2 13 2 3 4 2" xfId="41473"/>
    <cellStyle name="Финансовый 6 2 2 13 2 3 5" xfId="41474"/>
    <cellStyle name="Финансовый 6 2 2 13 2 4" xfId="41475"/>
    <cellStyle name="Финансовый 6 2 2 13 2 4 2" xfId="41476"/>
    <cellStyle name="Финансовый 6 2 2 13 2 5" xfId="41477"/>
    <cellStyle name="Финансовый 6 2 2 13 2 5 2" xfId="41478"/>
    <cellStyle name="Финансовый 6 2 2 13 2 6" xfId="41479"/>
    <cellStyle name="Финансовый 6 2 2 13 2 6 2" xfId="41480"/>
    <cellStyle name="Финансовый 6 2 2 13 2 7" xfId="41481"/>
    <cellStyle name="Финансовый 6 2 2 13 2 7 2" xfId="41482"/>
    <cellStyle name="Финансовый 6 2 2 13 2 8" xfId="41483"/>
    <cellStyle name="Финансовый 6 2 2 13 2 8 2" xfId="41484"/>
    <cellStyle name="Финансовый 6 2 2 13 2 9" xfId="41485"/>
    <cellStyle name="Финансовый 6 2 2 13 2 9 2" xfId="41486"/>
    <cellStyle name="Финансовый 6 2 2 13 3" xfId="41487"/>
    <cellStyle name="Финансовый 6 2 2 13 3 2" xfId="41488"/>
    <cellStyle name="Финансовый 6 2 2 13 3 2 2" xfId="41489"/>
    <cellStyle name="Финансовый 6 2 2 13 3 3" xfId="41490"/>
    <cellStyle name="Финансовый 6 2 2 13 3 3 2" xfId="41491"/>
    <cellStyle name="Финансовый 6 2 2 13 3 4" xfId="41492"/>
    <cellStyle name="Финансовый 6 2 2 13 3 4 2" xfId="41493"/>
    <cellStyle name="Финансовый 6 2 2 13 3 5" xfId="41494"/>
    <cellStyle name="Финансовый 6 2 2 13 3 5 2" xfId="41495"/>
    <cellStyle name="Финансовый 6 2 2 13 3 6" xfId="41496"/>
    <cellStyle name="Финансовый 6 2 2 13 4" xfId="41497"/>
    <cellStyle name="Финансовый 6 2 2 13 4 2" xfId="41498"/>
    <cellStyle name="Финансовый 6 2 2 13 4 2 2" xfId="41499"/>
    <cellStyle name="Финансовый 6 2 2 13 4 3" xfId="41500"/>
    <cellStyle name="Финансовый 6 2 2 13 4 3 2" xfId="41501"/>
    <cellStyle name="Финансовый 6 2 2 13 4 4" xfId="41502"/>
    <cellStyle name="Финансовый 6 2 2 13 4 4 2" xfId="41503"/>
    <cellStyle name="Финансовый 6 2 2 13 4 5" xfId="41504"/>
    <cellStyle name="Финансовый 6 2 2 13 5" xfId="41505"/>
    <cellStyle name="Финансовый 6 2 2 13 5 2" xfId="41506"/>
    <cellStyle name="Финансовый 6 2 2 13 6" xfId="41507"/>
    <cellStyle name="Финансовый 6 2 2 13 6 2" xfId="41508"/>
    <cellStyle name="Финансовый 6 2 2 13 7" xfId="41509"/>
    <cellStyle name="Финансовый 6 2 2 13 7 2" xfId="41510"/>
    <cellStyle name="Финансовый 6 2 2 13 8" xfId="41511"/>
    <cellStyle name="Финансовый 6 2 2 13 8 2" xfId="41512"/>
    <cellStyle name="Финансовый 6 2 2 13 9" xfId="41513"/>
    <cellStyle name="Финансовый 6 2 2 13 9 2" xfId="41514"/>
    <cellStyle name="Финансовый 6 2 2 14" xfId="41515"/>
    <cellStyle name="Финансовый 6 2 2 14 10" xfId="41516"/>
    <cellStyle name="Финансовый 6 2 2 14 2" xfId="41517"/>
    <cellStyle name="Финансовый 6 2 2 14 2 2" xfId="41518"/>
    <cellStyle name="Финансовый 6 2 2 14 2 2 2" xfId="41519"/>
    <cellStyle name="Финансовый 6 2 2 14 2 3" xfId="41520"/>
    <cellStyle name="Финансовый 6 2 2 14 2 3 2" xfId="41521"/>
    <cellStyle name="Финансовый 6 2 2 14 2 4" xfId="41522"/>
    <cellStyle name="Финансовый 6 2 2 14 2 4 2" xfId="41523"/>
    <cellStyle name="Финансовый 6 2 2 14 2 5" xfId="41524"/>
    <cellStyle name="Финансовый 6 2 2 14 2 5 2" xfId="41525"/>
    <cellStyle name="Финансовый 6 2 2 14 2 6" xfId="41526"/>
    <cellStyle name="Финансовый 6 2 2 14 3" xfId="41527"/>
    <cellStyle name="Финансовый 6 2 2 14 3 2" xfId="41528"/>
    <cellStyle name="Финансовый 6 2 2 14 3 2 2" xfId="41529"/>
    <cellStyle name="Финансовый 6 2 2 14 3 3" xfId="41530"/>
    <cellStyle name="Финансовый 6 2 2 14 3 3 2" xfId="41531"/>
    <cellStyle name="Финансовый 6 2 2 14 3 4" xfId="41532"/>
    <cellStyle name="Финансовый 6 2 2 14 3 4 2" xfId="41533"/>
    <cellStyle name="Финансовый 6 2 2 14 3 5" xfId="41534"/>
    <cellStyle name="Финансовый 6 2 2 14 4" xfId="41535"/>
    <cellStyle name="Финансовый 6 2 2 14 4 2" xfId="41536"/>
    <cellStyle name="Финансовый 6 2 2 14 5" xfId="41537"/>
    <cellStyle name="Финансовый 6 2 2 14 5 2" xfId="41538"/>
    <cellStyle name="Финансовый 6 2 2 14 6" xfId="41539"/>
    <cellStyle name="Финансовый 6 2 2 14 6 2" xfId="41540"/>
    <cellStyle name="Финансовый 6 2 2 14 7" xfId="41541"/>
    <cellStyle name="Финансовый 6 2 2 14 7 2" xfId="41542"/>
    <cellStyle name="Финансовый 6 2 2 14 8" xfId="41543"/>
    <cellStyle name="Финансовый 6 2 2 14 8 2" xfId="41544"/>
    <cellStyle name="Финансовый 6 2 2 14 9" xfId="41545"/>
    <cellStyle name="Финансовый 6 2 2 14 9 2" xfId="41546"/>
    <cellStyle name="Финансовый 6 2 2 15" xfId="41547"/>
    <cellStyle name="Финансовый 6 2 2 15 2" xfId="41548"/>
    <cellStyle name="Финансовый 6 2 2 15 2 2" xfId="41549"/>
    <cellStyle name="Финансовый 6 2 2 15 2 2 2" xfId="41550"/>
    <cellStyle name="Финансовый 6 2 2 15 2 3" xfId="41551"/>
    <cellStyle name="Финансовый 6 2 2 15 2 3 2" xfId="41552"/>
    <cellStyle name="Финансовый 6 2 2 15 2 4" xfId="41553"/>
    <cellStyle name="Финансовый 6 2 2 15 2 4 2" xfId="41554"/>
    <cellStyle name="Финансовый 6 2 2 15 2 5" xfId="41555"/>
    <cellStyle name="Финансовый 6 2 2 15 2 5 2" xfId="41556"/>
    <cellStyle name="Финансовый 6 2 2 15 2 6" xfId="41557"/>
    <cellStyle name="Финансовый 6 2 2 15 3" xfId="41558"/>
    <cellStyle name="Финансовый 6 2 2 15 3 2" xfId="41559"/>
    <cellStyle name="Финансовый 6 2 2 15 4" xfId="41560"/>
    <cellStyle name="Финансовый 6 2 2 15 4 2" xfId="41561"/>
    <cellStyle name="Финансовый 6 2 2 15 5" xfId="41562"/>
    <cellStyle name="Финансовый 6 2 2 15 5 2" xfId="41563"/>
    <cellStyle name="Финансовый 6 2 2 15 6" xfId="41564"/>
    <cellStyle name="Финансовый 6 2 2 15 6 2" xfId="41565"/>
    <cellStyle name="Финансовый 6 2 2 15 7" xfId="41566"/>
    <cellStyle name="Финансовый 6 2 2 16" xfId="41567"/>
    <cellStyle name="Финансовый 6 2 2 16 2" xfId="41568"/>
    <cellStyle name="Финансовый 6 2 2 16 2 2" xfId="41569"/>
    <cellStyle name="Финансовый 6 2 2 16 3" xfId="41570"/>
    <cellStyle name="Финансовый 6 2 2 16 3 2" xfId="41571"/>
    <cellStyle name="Финансовый 6 2 2 16 4" xfId="41572"/>
    <cellStyle name="Финансовый 6 2 2 16 4 2" xfId="41573"/>
    <cellStyle name="Финансовый 6 2 2 16 5" xfId="41574"/>
    <cellStyle name="Финансовый 6 2 2 16 5 2" xfId="41575"/>
    <cellStyle name="Финансовый 6 2 2 16 6" xfId="41576"/>
    <cellStyle name="Финансовый 6 2 2 17" xfId="41577"/>
    <cellStyle name="Финансовый 6 2 2 17 2" xfId="41578"/>
    <cellStyle name="Финансовый 6 2 2 17 2 2" xfId="41579"/>
    <cellStyle name="Финансовый 6 2 2 17 3" xfId="41580"/>
    <cellStyle name="Финансовый 6 2 2 17 3 2" xfId="41581"/>
    <cellStyle name="Финансовый 6 2 2 17 4" xfId="41582"/>
    <cellStyle name="Финансовый 6 2 2 17 4 2" xfId="41583"/>
    <cellStyle name="Финансовый 6 2 2 17 5" xfId="41584"/>
    <cellStyle name="Финансовый 6 2 2 18" xfId="41585"/>
    <cellStyle name="Финансовый 6 2 2 18 2" xfId="41586"/>
    <cellStyle name="Финансовый 6 2 2 19" xfId="41587"/>
    <cellStyle name="Финансовый 6 2 2 19 2" xfId="41588"/>
    <cellStyle name="Финансовый 6 2 2 2" xfId="41589"/>
    <cellStyle name="Финансовый 6 2 2 2 10" xfId="41590"/>
    <cellStyle name="Финансовый 6 2 2 2 10 2" xfId="41591"/>
    <cellStyle name="Финансовый 6 2 2 2 11" xfId="41592"/>
    <cellStyle name="Финансовый 6 2 2 2 11 2" xfId="41593"/>
    <cellStyle name="Финансовый 6 2 2 2 12" xfId="41594"/>
    <cellStyle name="Финансовый 6 2 2 2 12 2" xfId="41595"/>
    <cellStyle name="Финансовый 6 2 2 2 13" xfId="41596"/>
    <cellStyle name="Финансовый 6 2 2 2 13 2" xfId="41597"/>
    <cellStyle name="Финансовый 6 2 2 2 14" xfId="41598"/>
    <cellStyle name="Финансовый 6 2 2 2 2" xfId="41599"/>
    <cellStyle name="Финансовый 6 2 2 2 2 10" xfId="41600"/>
    <cellStyle name="Финансовый 6 2 2 2 2 10 2" xfId="41601"/>
    <cellStyle name="Финансовый 6 2 2 2 2 11" xfId="41602"/>
    <cellStyle name="Финансовый 6 2 2 2 2 11 2" xfId="41603"/>
    <cellStyle name="Финансовый 6 2 2 2 2 12" xfId="41604"/>
    <cellStyle name="Финансовый 6 2 2 2 2 12 2" xfId="41605"/>
    <cellStyle name="Финансовый 6 2 2 2 2 13" xfId="41606"/>
    <cellStyle name="Финансовый 6 2 2 2 2 2" xfId="41607"/>
    <cellStyle name="Финансовый 6 2 2 2 2 2 10" xfId="41608"/>
    <cellStyle name="Финансовый 6 2 2 2 2 2 10 2" xfId="41609"/>
    <cellStyle name="Финансовый 6 2 2 2 2 2 11" xfId="41610"/>
    <cellStyle name="Финансовый 6 2 2 2 2 2 2" xfId="41611"/>
    <cellStyle name="Финансовый 6 2 2 2 2 2 2 10" xfId="41612"/>
    <cellStyle name="Финансовый 6 2 2 2 2 2 2 2" xfId="41613"/>
    <cellStyle name="Финансовый 6 2 2 2 2 2 2 2 2" xfId="41614"/>
    <cellStyle name="Финансовый 6 2 2 2 2 2 2 2 2 2" xfId="41615"/>
    <cellStyle name="Финансовый 6 2 2 2 2 2 2 2 3" xfId="41616"/>
    <cellStyle name="Финансовый 6 2 2 2 2 2 2 2 3 2" xfId="41617"/>
    <cellStyle name="Финансовый 6 2 2 2 2 2 2 2 4" xfId="41618"/>
    <cellStyle name="Финансовый 6 2 2 2 2 2 2 2 4 2" xfId="41619"/>
    <cellStyle name="Финансовый 6 2 2 2 2 2 2 2 5" xfId="41620"/>
    <cellStyle name="Финансовый 6 2 2 2 2 2 2 2 5 2" xfId="41621"/>
    <cellStyle name="Финансовый 6 2 2 2 2 2 2 2 6" xfId="41622"/>
    <cellStyle name="Финансовый 6 2 2 2 2 2 2 3" xfId="41623"/>
    <cellStyle name="Финансовый 6 2 2 2 2 2 2 3 2" xfId="41624"/>
    <cellStyle name="Финансовый 6 2 2 2 2 2 2 3 2 2" xfId="41625"/>
    <cellStyle name="Финансовый 6 2 2 2 2 2 2 3 3" xfId="41626"/>
    <cellStyle name="Финансовый 6 2 2 2 2 2 2 3 3 2" xfId="41627"/>
    <cellStyle name="Финансовый 6 2 2 2 2 2 2 3 4" xfId="41628"/>
    <cellStyle name="Финансовый 6 2 2 2 2 2 2 3 4 2" xfId="41629"/>
    <cellStyle name="Финансовый 6 2 2 2 2 2 2 3 5" xfId="41630"/>
    <cellStyle name="Финансовый 6 2 2 2 2 2 2 4" xfId="41631"/>
    <cellStyle name="Финансовый 6 2 2 2 2 2 2 4 2" xfId="41632"/>
    <cellStyle name="Финансовый 6 2 2 2 2 2 2 5" xfId="41633"/>
    <cellStyle name="Финансовый 6 2 2 2 2 2 2 5 2" xfId="41634"/>
    <cellStyle name="Финансовый 6 2 2 2 2 2 2 6" xfId="41635"/>
    <cellStyle name="Финансовый 6 2 2 2 2 2 2 6 2" xfId="41636"/>
    <cellStyle name="Финансовый 6 2 2 2 2 2 2 7" xfId="41637"/>
    <cellStyle name="Финансовый 6 2 2 2 2 2 2 7 2" xfId="41638"/>
    <cellStyle name="Финансовый 6 2 2 2 2 2 2 8" xfId="41639"/>
    <cellStyle name="Финансовый 6 2 2 2 2 2 2 8 2" xfId="41640"/>
    <cellStyle name="Финансовый 6 2 2 2 2 2 2 9" xfId="41641"/>
    <cellStyle name="Финансовый 6 2 2 2 2 2 2 9 2" xfId="41642"/>
    <cellStyle name="Финансовый 6 2 2 2 2 2 3" xfId="41643"/>
    <cellStyle name="Финансовый 6 2 2 2 2 2 3 2" xfId="41644"/>
    <cellStyle name="Финансовый 6 2 2 2 2 2 3 2 2" xfId="41645"/>
    <cellStyle name="Финансовый 6 2 2 2 2 2 3 3" xfId="41646"/>
    <cellStyle name="Финансовый 6 2 2 2 2 2 3 3 2" xfId="41647"/>
    <cellStyle name="Финансовый 6 2 2 2 2 2 3 4" xfId="41648"/>
    <cellStyle name="Финансовый 6 2 2 2 2 2 3 4 2" xfId="41649"/>
    <cellStyle name="Финансовый 6 2 2 2 2 2 3 5" xfId="41650"/>
    <cellStyle name="Финансовый 6 2 2 2 2 2 3 5 2" xfId="41651"/>
    <cellStyle name="Финансовый 6 2 2 2 2 2 3 6" xfId="41652"/>
    <cellStyle name="Финансовый 6 2 2 2 2 2 4" xfId="41653"/>
    <cellStyle name="Финансовый 6 2 2 2 2 2 4 2" xfId="41654"/>
    <cellStyle name="Финансовый 6 2 2 2 2 2 4 2 2" xfId="41655"/>
    <cellStyle name="Финансовый 6 2 2 2 2 2 4 3" xfId="41656"/>
    <cellStyle name="Финансовый 6 2 2 2 2 2 4 3 2" xfId="41657"/>
    <cellStyle name="Финансовый 6 2 2 2 2 2 4 4" xfId="41658"/>
    <cellStyle name="Финансовый 6 2 2 2 2 2 4 4 2" xfId="41659"/>
    <cellStyle name="Финансовый 6 2 2 2 2 2 4 5" xfId="41660"/>
    <cellStyle name="Финансовый 6 2 2 2 2 2 5" xfId="41661"/>
    <cellStyle name="Финансовый 6 2 2 2 2 2 5 2" xfId="41662"/>
    <cellStyle name="Финансовый 6 2 2 2 2 2 6" xfId="41663"/>
    <cellStyle name="Финансовый 6 2 2 2 2 2 6 2" xfId="41664"/>
    <cellStyle name="Финансовый 6 2 2 2 2 2 7" xfId="41665"/>
    <cellStyle name="Финансовый 6 2 2 2 2 2 7 2" xfId="41666"/>
    <cellStyle name="Финансовый 6 2 2 2 2 2 8" xfId="41667"/>
    <cellStyle name="Финансовый 6 2 2 2 2 2 8 2" xfId="41668"/>
    <cellStyle name="Финансовый 6 2 2 2 2 2 9" xfId="41669"/>
    <cellStyle name="Финансовый 6 2 2 2 2 2 9 2" xfId="41670"/>
    <cellStyle name="Финансовый 6 2 2 2 2 3" xfId="41671"/>
    <cellStyle name="Финансовый 6 2 2 2 2 3 10" xfId="41672"/>
    <cellStyle name="Финансовый 6 2 2 2 2 3 2" xfId="41673"/>
    <cellStyle name="Финансовый 6 2 2 2 2 3 2 2" xfId="41674"/>
    <cellStyle name="Финансовый 6 2 2 2 2 3 2 2 2" xfId="41675"/>
    <cellStyle name="Финансовый 6 2 2 2 2 3 2 3" xfId="41676"/>
    <cellStyle name="Финансовый 6 2 2 2 2 3 2 3 2" xfId="41677"/>
    <cellStyle name="Финансовый 6 2 2 2 2 3 2 4" xfId="41678"/>
    <cellStyle name="Финансовый 6 2 2 2 2 3 2 4 2" xfId="41679"/>
    <cellStyle name="Финансовый 6 2 2 2 2 3 2 5" xfId="41680"/>
    <cellStyle name="Финансовый 6 2 2 2 2 3 2 5 2" xfId="41681"/>
    <cellStyle name="Финансовый 6 2 2 2 2 3 2 6" xfId="41682"/>
    <cellStyle name="Финансовый 6 2 2 2 2 3 3" xfId="41683"/>
    <cellStyle name="Финансовый 6 2 2 2 2 3 3 2" xfId="41684"/>
    <cellStyle name="Финансовый 6 2 2 2 2 3 3 2 2" xfId="41685"/>
    <cellStyle name="Финансовый 6 2 2 2 2 3 3 3" xfId="41686"/>
    <cellStyle name="Финансовый 6 2 2 2 2 3 3 3 2" xfId="41687"/>
    <cellStyle name="Финансовый 6 2 2 2 2 3 3 4" xfId="41688"/>
    <cellStyle name="Финансовый 6 2 2 2 2 3 3 4 2" xfId="41689"/>
    <cellStyle name="Финансовый 6 2 2 2 2 3 3 5" xfId="41690"/>
    <cellStyle name="Финансовый 6 2 2 2 2 3 4" xfId="41691"/>
    <cellStyle name="Финансовый 6 2 2 2 2 3 4 2" xfId="41692"/>
    <cellStyle name="Финансовый 6 2 2 2 2 3 5" xfId="41693"/>
    <cellStyle name="Финансовый 6 2 2 2 2 3 5 2" xfId="41694"/>
    <cellStyle name="Финансовый 6 2 2 2 2 3 6" xfId="41695"/>
    <cellStyle name="Финансовый 6 2 2 2 2 3 6 2" xfId="41696"/>
    <cellStyle name="Финансовый 6 2 2 2 2 3 7" xfId="41697"/>
    <cellStyle name="Финансовый 6 2 2 2 2 3 7 2" xfId="41698"/>
    <cellStyle name="Финансовый 6 2 2 2 2 3 8" xfId="41699"/>
    <cellStyle name="Финансовый 6 2 2 2 2 3 8 2" xfId="41700"/>
    <cellStyle name="Финансовый 6 2 2 2 2 3 9" xfId="41701"/>
    <cellStyle name="Финансовый 6 2 2 2 2 3 9 2" xfId="41702"/>
    <cellStyle name="Финансовый 6 2 2 2 2 4" xfId="41703"/>
    <cellStyle name="Финансовый 6 2 2 2 2 4 2" xfId="41704"/>
    <cellStyle name="Финансовый 6 2 2 2 2 4 2 2" xfId="41705"/>
    <cellStyle name="Финансовый 6 2 2 2 2 4 2 2 2" xfId="41706"/>
    <cellStyle name="Финансовый 6 2 2 2 2 4 2 3" xfId="41707"/>
    <cellStyle name="Финансовый 6 2 2 2 2 4 2 3 2" xfId="41708"/>
    <cellStyle name="Финансовый 6 2 2 2 2 4 2 4" xfId="41709"/>
    <cellStyle name="Финансовый 6 2 2 2 2 4 2 4 2" xfId="41710"/>
    <cellStyle name="Финансовый 6 2 2 2 2 4 2 5" xfId="41711"/>
    <cellStyle name="Финансовый 6 2 2 2 2 4 2 5 2" xfId="41712"/>
    <cellStyle name="Финансовый 6 2 2 2 2 4 2 6" xfId="41713"/>
    <cellStyle name="Финансовый 6 2 2 2 2 4 3" xfId="41714"/>
    <cellStyle name="Финансовый 6 2 2 2 2 4 3 2" xfId="41715"/>
    <cellStyle name="Финансовый 6 2 2 2 2 4 4" xfId="41716"/>
    <cellStyle name="Финансовый 6 2 2 2 2 4 4 2" xfId="41717"/>
    <cellStyle name="Финансовый 6 2 2 2 2 4 5" xfId="41718"/>
    <cellStyle name="Финансовый 6 2 2 2 2 4 5 2" xfId="41719"/>
    <cellStyle name="Финансовый 6 2 2 2 2 4 6" xfId="41720"/>
    <cellStyle name="Финансовый 6 2 2 2 2 4 6 2" xfId="41721"/>
    <cellStyle name="Финансовый 6 2 2 2 2 4 7" xfId="41722"/>
    <cellStyle name="Финансовый 6 2 2 2 2 5" xfId="41723"/>
    <cellStyle name="Финансовый 6 2 2 2 2 5 2" xfId="41724"/>
    <cellStyle name="Финансовый 6 2 2 2 2 5 2 2" xfId="41725"/>
    <cellStyle name="Финансовый 6 2 2 2 2 5 3" xfId="41726"/>
    <cellStyle name="Финансовый 6 2 2 2 2 5 3 2" xfId="41727"/>
    <cellStyle name="Финансовый 6 2 2 2 2 5 4" xfId="41728"/>
    <cellStyle name="Финансовый 6 2 2 2 2 5 4 2" xfId="41729"/>
    <cellStyle name="Финансовый 6 2 2 2 2 5 5" xfId="41730"/>
    <cellStyle name="Финансовый 6 2 2 2 2 5 5 2" xfId="41731"/>
    <cellStyle name="Финансовый 6 2 2 2 2 5 6" xfId="41732"/>
    <cellStyle name="Финансовый 6 2 2 2 2 6" xfId="41733"/>
    <cellStyle name="Финансовый 6 2 2 2 2 6 2" xfId="41734"/>
    <cellStyle name="Финансовый 6 2 2 2 2 6 2 2" xfId="41735"/>
    <cellStyle name="Финансовый 6 2 2 2 2 6 3" xfId="41736"/>
    <cellStyle name="Финансовый 6 2 2 2 2 6 3 2" xfId="41737"/>
    <cellStyle name="Финансовый 6 2 2 2 2 6 4" xfId="41738"/>
    <cellStyle name="Финансовый 6 2 2 2 2 6 4 2" xfId="41739"/>
    <cellStyle name="Финансовый 6 2 2 2 2 6 5" xfId="41740"/>
    <cellStyle name="Финансовый 6 2 2 2 2 7" xfId="41741"/>
    <cellStyle name="Финансовый 6 2 2 2 2 7 2" xfId="41742"/>
    <cellStyle name="Финансовый 6 2 2 2 2 8" xfId="41743"/>
    <cellStyle name="Финансовый 6 2 2 2 2 8 2" xfId="41744"/>
    <cellStyle name="Финансовый 6 2 2 2 2 9" xfId="41745"/>
    <cellStyle name="Финансовый 6 2 2 2 2 9 2" xfId="41746"/>
    <cellStyle name="Финансовый 6 2 2 2 3" xfId="41747"/>
    <cellStyle name="Финансовый 6 2 2 2 3 10" xfId="41748"/>
    <cellStyle name="Финансовый 6 2 2 2 3 10 2" xfId="41749"/>
    <cellStyle name="Финансовый 6 2 2 2 3 11" xfId="41750"/>
    <cellStyle name="Финансовый 6 2 2 2 3 2" xfId="41751"/>
    <cellStyle name="Финансовый 6 2 2 2 3 2 10" xfId="41752"/>
    <cellStyle name="Финансовый 6 2 2 2 3 2 2" xfId="41753"/>
    <cellStyle name="Финансовый 6 2 2 2 3 2 2 2" xfId="41754"/>
    <cellStyle name="Финансовый 6 2 2 2 3 2 2 2 2" xfId="41755"/>
    <cellStyle name="Финансовый 6 2 2 2 3 2 2 3" xfId="41756"/>
    <cellStyle name="Финансовый 6 2 2 2 3 2 2 3 2" xfId="41757"/>
    <cellStyle name="Финансовый 6 2 2 2 3 2 2 4" xfId="41758"/>
    <cellStyle name="Финансовый 6 2 2 2 3 2 2 4 2" xfId="41759"/>
    <cellStyle name="Финансовый 6 2 2 2 3 2 2 5" xfId="41760"/>
    <cellStyle name="Финансовый 6 2 2 2 3 2 2 5 2" xfId="41761"/>
    <cellStyle name="Финансовый 6 2 2 2 3 2 2 6" xfId="41762"/>
    <cellStyle name="Финансовый 6 2 2 2 3 2 3" xfId="41763"/>
    <cellStyle name="Финансовый 6 2 2 2 3 2 3 2" xfId="41764"/>
    <cellStyle name="Финансовый 6 2 2 2 3 2 3 2 2" xfId="41765"/>
    <cellStyle name="Финансовый 6 2 2 2 3 2 3 3" xfId="41766"/>
    <cellStyle name="Финансовый 6 2 2 2 3 2 3 3 2" xfId="41767"/>
    <cellStyle name="Финансовый 6 2 2 2 3 2 3 4" xfId="41768"/>
    <cellStyle name="Финансовый 6 2 2 2 3 2 3 4 2" xfId="41769"/>
    <cellStyle name="Финансовый 6 2 2 2 3 2 3 5" xfId="41770"/>
    <cellStyle name="Финансовый 6 2 2 2 3 2 4" xfId="41771"/>
    <cellStyle name="Финансовый 6 2 2 2 3 2 4 2" xfId="41772"/>
    <cellStyle name="Финансовый 6 2 2 2 3 2 5" xfId="41773"/>
    <cellStyle name="Финансовый 6 2 2 2 3 2 5 2" xfId="41774"/>
    <cellStyle name="Финансовый 6 2 2 2 3 2 6" xfId="41775"/>
    <cellStyle name="Финансовый 6 2 2 2 3 2 6 2" xfId="41776"/>
    <cellStyle name="Финансовый 6 2 2 2 3 2 7" xfId="41777"/>
    <cellStyle name="Финансовый 6 2 2 2 3 2 7 2" xfId="41778"/>
    <cellStyle name="Финансовый 6 2 2 2 3 2 8" xfId="41779"/>
    <cellStyle name="Финансовый 6 2 2 2 3 2 8 2" xfId="41780"/>
    <cellStyle name="Финансовый 6 2 2 2 3 2 9" xfId="41781"/>
    <cellStyle name="Финансовый 6 2 2 2 3 2 9 2" xfId="41782"/>
    <cellStyle name="Финансовый 6 2 2 2 3 3" xfId="41783"/>
    <cellStyle name="Финансовый 6 2 2 2 3 3 2" xfId="41784"/>
    <cellStyle name="Финансовый 6 2 2 2 3 3 2 2" xfId="41785"/>
    <cellStyle name="Финансовый 6 2 2 2 3 3 3" xfId="41786"/>
    <cellStyle name="Финансовый 6 2 2 2 3 3 3 2" xfId="41787"/>
    <cellStyle name="Финансовый 6 2 2 2 3 3 4" xfId="41788"/>
    <cellStyle name="Финансовый 6 2 2 2 3 3 4 2" xfId="41789"/>
    <cellStyle name="Финансовый 6 2 2 2 3 3 5" xfId="41790"/>
    <cellStyle name="Финансовый 6 2 2 2 3 3 5 2" xfId="41791"/>
    <cellStyle name="Финансовый 6 2 2 2 3 3 6" xfId="41792"/>
    <cellStyle name="Финансовый 6 2 2 2 3 4" xfId="41793"/>
    <cellStyle name="Финансовый 6 2 2 2 3 4 2" xfId="41794"/>
    <cellStyle name="Финансовый 6 2 2 2 3 4 2 2" xfId="41795"/>
    <cellStyle name="Финансовый 6 2 2 2 3 4 3" xfId="41796"/>
    <cellStyle name="Финансовый 6 2 2 2 3 4 3 2" xfId="41797"/>
    <cellStyle name="Финансовый 6 2 2 2 3 4 4" xfId="41798"/>
    <cellStyle name="Финансовый 6 2 2 2 3 4 4 2" xfId="41799"/>
    <cellStyle name="Финансовый 6 2 2 2 3 4 5" xfId="41800"/>
    <cellStyle name="Финансовый 6 2 2 2 3 5" xfId="41801"/>
    <cellStyle name="Финансовый 6 2 2 2 3 5 2" xfId="41802"/>
    <cellStyle name="Финансовый 6 2 2 2 3 6" xfId="41803"/>
    <cellStyle name="Финансовый 6 2 2 2 3 6 2" xfId="41804"/>
    <cellStyle name="Финансовый 6 2 2 2 3 7" xfId="41805"/>
    <cellStyle name="Финансовый 6 2 2 2 3 7 2" xfId="41806"/>
    <cellStyle name="Финансовый 6 2 2 2 3 8" xfId="41807"/>
    <cellStyle name="Финансовый 6 2 2 2 3 8 2" xfId="41808"/>
    <cellStyle name="Финансовый 6 2 2 2 3 9" xfId="41809"/>
    <cellStyle name="Финансовый 6 2 2 2 3 9 2" xfId="41810"/>
    <cellStyle name="Финансовый 6 2 2 2 4" xfId="41811"/>
    <cellStyle name="Финансовый 6 2 2 2 4 10" xfId="41812"/>
    <cellStyle name="Финансовый 6 2 2 2 4 2" xfId="41813"/>
    <cellStyle name="Финансовый 6 2 2 2 4 2 2" xfId="41814"/>
    <cellStyle name="Финансовый 6 2 2 2 4 2 2 2" xfId="41815"/>
    <cellStyle name="Финансовый 6 2 2 2 4 2 3" xfId="41816"/>
    <cellStyle name="Финансовый 6 2 2 2 4 2 3 2" xfId="41817"/>
    <cellStyle name="Финансовый 6 2 2 2 4 2 4" xfId="41818"/>
    <cellStyle name="Финансовый 6 2 2 2 4 2 4 2" xfId="41819"/>
    <cellStyle name="Финансовый 6 2 2 2 4 2 5" xfId="41820"/>
    <cellStyle name="Финансовый 6 2 2 2 4 2 5 2" xfId="41821"/>
    <cellStyle name="Финансовый 6 2 2 2 4 2 6" xfId="41822"/>
    <cellStyle name="Финансовый 6 2 2 2 4 3" xfId="41823"/>
    <cellStyle name="Финансовый 6 2 2 2 4 3 2" xfId="41824"/>
    <cellStyle name="Финансовый 6 2 2 2 4 3 2 2" xfId="41825"/>
    <cellStyle name="Финансовый 6 2 2 2 4 3 3" xfId="41826"/>
    <cellStyle name="Финансовый 6 2 2 2 4 3 3 2" xfId="41827"/>
    <cellStyle name="Финансовый 6 2 2 2 4 3 4" xfId="41828"/>
    <cellStyle name="Финансовый 6 2 2 2 4 3 4 2" xfId="41829"/>
    <cellStyle name="Финансовый 6 2 2 2 4 3 5" xfId="41830"/>
    <cellStyle name="Финансовый 6 2 2 2 4 4" xfId="41831"/>
    <cellStyle name="Финансовый 6 2 2 2 4 4 2" xfId="41832"/>
    <cellStyle name="Финансовый 6 2 2 2 4 5" xfId="41833"/>
    <cellStyle name="Финансовый 6 2 2 2 4 5 2" xfId="41834"/>
    <cellStyle name="Финансовый 6 2 2 2 4 6" xfId="41835"/>
    <cellStyle name="Финансовый 6 2 2 2 4 6 2" xfId="41836"/>
    <cellStyle name="Финансовый 6 2 2 2 4 7" xfId="41837"/>
    <cellStyle name="Финансовый 6 2 2 2 4 7 2" xfId="41838"/>
    <cellStyle name="Финансовый 6 2 2 2 4 8" xfId="41839"/>
    <cellStyle name="Финансовый 6 2 2 2 4 8 2" xfId="41840"/>
    <cellStyle name="Финансовый 6 2 2 2 4 9" xfId="41841"/>
    <cellStyle name="Финансовый 6 2 2 2 4 9 2" xfId="41842"/>
    <cellStyle name="Финансовый 6 2 2 2 5" xfId="41843"/>
    <cellStyle name="Финансовый 6 2 2 2 5 2" xfId="41844"/>
    <cellStyle name="Финансовый 6 2 2 2 5 2 2" xfId="41845"/>
    <cellStyle name="Финансовый 6 2 2 2 5 2 2 2" xfId="41846"/>
    <cellStyle name="Финансовый 6 2 2 2 5 2 3" xfId="41847"/>
    <cellStyle name="Финансовый 6 2 2 2 5 2 3 2" xfId="41848"/>
    <cellStyle name="Финансовый 6 2 2 2 5 2 4" xfId="41849"/>
    <cellStyle name="Финансовый 6 2 2 2 5 2 4 2" xfId="41850"/>
    <cellStyle name="Финансовый 6 2 2 2 5 2 5" xfId="41851"/>
    <cellStyle name="Финансовый 6 2 2 2 5 2 5 2" xfId="41852"/>
    <cellStyle name="Финансовый 6 2 2 2 5 2 6" xfId="41853"/>
    <cellStyle name="Финансовый 6 2 2 2 5 3" xfId="41854"/>
    <cellStyle name="Финансовый 6 2 2 2 5 3 2" xfId="41855"/>
    <cellStyle name="Финансовый 6 2 2 2 5 4" xfId="41856"/>
    <cellStyle name="Финансовый 6 2 2 2 5 4 2" xfId="41857"/>
    <cellStyle name="Финансовый 6 2 2 2 5 5" xfId="41858"/>
    <cellStyle name="Финансовый 6 2 2 2 5 5 2" xfId="41859"/>
    <cellStyle name="Финансовый 6 2 2 2 5 6" xfId="41860"/>
    <cellStyle name="Финансовый 6 2 2 2 5 6 2" xfId="41861"/>
    <cellStyle name="Финансовый 6 2 2 2 5 7" xfId="41862"/>
    <cellStyle name="Финансовый 6 2 2 2 6" xfId="41863"/>
    <cellStyle name="Финансовый 6 2 2 2 6 2" xfId="41864"/>
    <cellStyle name="Финансовый 6 2 2 2 6 2 2" xfId="41865"/>
    <cellStyle name="Финансовый 6 2 2 2 6 3" xfId="41866"/>
    <cellStyle name="Финансовый 6 2 2 2 6 3 2" xfId="41867"/>
    <cellStyle name="Финансовый 6 2 2 2 6 4" xfId="41868"/>
    <cellStyle name="Финансовый 6 2 2 2 6 4 2" xfId="41869"/>
    <cellStyle name="Финансовый 6 2 2 2 6 5" xfId="41870"/>
    <cellStyle name="Финансовый 6 2 2 2 6 5 2" xfId="41871"/>
    <cellStyle name="Финансовый 6 2 2 2 6 6" xfId="41872"/>
    <cellStyle name="Финансовый 6 2 2 2 7" xfId="41873"/>
    <cellStyle name="Финансовый 6 2 2 2 7 2" xfId="41874"/>
    <cellStyle name="Финансовый 6 2 2 2 7 2 2" xfId="41875"/>
    <cellStyle name="Финансовый 6 2 2 2 7 3" xfId="41876"/>
    <cellStyle name="Финансовый 6 2 2 2 7 3 2" xfId="41877"/>
    <cellStyle name="Финансовый 6 2 2 2 7 4" xfId="41878"/>
    <cellStyle name="Финансовый 6 2 2 2 7 4 2" xfId="41879"/>
    <cellStyle name="Финансовый 6 2 2 2 7 5" xfId="41880"/>
    <cellStyle name="Финансовый 6 2 2 2 8" xfId="41881"/>
    <cellStyle name="Финансовый 6 2 2 2 8 2" xfId="41882"/>
    <cellStyle name="Финансовый 6 2 2 2 9" xfId="41883"/>
    <cellStyle name="Финансовый 6 2 2 2 9 2" xfId="41884"/>
    <cellStyle name="Финансовый 6 2 2 20" xfId="41885"/>
    <cellStyle name="Финансовый 6 2 2 20 2" xfId="41886"/>
    <cellStyle name="Финансовый 6 2 2 21" xfId="41887"/>
    <cellStyle name="Финансовый 6 2 2 21 2" xfId="41888"/>
    <cellStyle name="Финансовый 6 2 2 22" xfId="41889"/>
    <cellStyle name="Финансовый 6 2 2 22 2" xfId="41890"/>
    <cellStyle name="Финансовый 6 2 2 23" xfId="41891"/>
    <cellStyle name="Финансовый 6 2 2 23 2" xfId="41892"/>
    <cellStyle name="Финансовый 6 2 2 24" xfId="41893"/>
    <cellStyle name="Финансовый 6 2 2 3" xfId="41894"/>
    <cellStyle name="Финансовый 6 2 2 3 10" xfId="41895"/>
    <cellStyle name="Финансовый 6 2 2 3 10 2" xfId="41896"/>
    <cellStyle name="Финансовый 6 2 2 3 11" xfId="41897"/>
    <cellStyle name="Финансовый 6 2 2 3 11 2" xfId="41898"/>
    <cellStyle name="Финансовый 6 2 2 3 12" xfId="41899"/>
    <cellStyle name="Финансовый 6 2 2 3 12 2" xfId="41900"/>
    <cellStyle name="Финансовый 6 2 2 3 13" xfId="41901"/>
    <cellStyle name="Финансовый 6 2 2 3 2" xfId="41902"/>
    <cellStyle name="Финансовый 6 2 2 3 2 10" xfId="41903"/>
    <cellStyle name="Финансовый 6 2 2 3 2 10 2" xfId="41904"/>
    <cellStyle name="Финансовый 6 2 2 3 2 11" xfId="41905"/>
    <cellStyle name="Финансовый 6 2 2 3 2 2" xfId="41906"/>
    <cellStyle name="Финансовый 6 2 2 3 2 2 10" xfId="41907"/>
    <cellStyle name="Финансовый 6 2 2 3 2 2 2" xfId="41908"/>
    <cellStyle name="Финансовый 6 2 2 3 2 2 2 2" xfId="41909"/>
    <cellStyle name="Финансовый 6 2 2 3 2 2 2 2 2" xfId="41910"/>
    <cellStyle name="Финансовый 6 2 2 3 2 2 2 3" xfId="41911"/>
    <cellStyle name="Финансовый 6 2 2 3 2 2 2 3 2" xfId="41912"/>
    <cellStyle name="Финансовый 6 2 2 3 2 2 2 4" xfId="41913"/>
    <cellStyle name="Финансовый 6 2 2 3 2 2 2 4 2" xfId="41914"/>
    <cellStyle name="Финансовый 6 2 2 3 2 2 2 5" xfId="41915"/>
    <cellStyle name="Финансовый 6 2 2 3 2 2 2 5 2" xfId="41916"/>
    <cellStyle name="Финансовый 6 2 2 3 2 2 2 6" xfId="41917"/>
    <cellStyle name="Финансовый 6 2 2 3 2 2 3" xfId="41918"/>
    <cellStyle name="Финансовый 6 2 2 3 2 2 3 2" xfId="41919"/>
    <cellStyle name="Финансовый 6 2 2 3 2 2 3 2 2" xfId="41920"/>
    <cellStyle name="Финансовый 6 2 2 3 2 2 3 3" xfId="41921"/>
    <cellStyle name="Финансовый 6 2 2 3 2 2 3 3 2" xfId="41922"/>
    <cellStyle name="Финансовый 6 2 2 3 2 2 3 4" xfId="41923"/>
    <cellStyle name="Финансовый 6 2 2 3 2 2 3 4 2" xfId="41924"/>
    <cellStyle name="Финансовый 6 2 2 3 2 2 3 5" xfId="41925"/>
    <cellStyle name="Финансовый 6 2 2 3 2 2 4" xfId="41926"/>
    <cellStyle name="Финансовый 6 2 2 3 2 2 4 2" xfId="41927"/>
    <cellStyle name="Финансовый 6 2 2 3 2 2 5" xfId="41928"/>
    <cellStyle name="Финансовый 6 2 2 3 2 2 5 2" xfId="41929"/>
    <cellStyle name="Финансовый 6 2 2 3 2 2 6" xfId="41930"/>
    <cellStyle name="Финансовый 6 2 2 3 2 2 6 2" xfId="41931"/>
    <cellStyle name="Финансовый 6 2 2 3 2 2 7" xfId="41932"/>
    <cellStyle name="Финансовый 6 2 2 3 2 2 7 2" xfId="41933"/>
    <cellStyle name="Финансовый 6 2 2 3 2 2 8" xfId="41934"/>
    <cellStyle name="Финансовый 6 2 2 3 2 2 8 2" xfId="41935"/>
    <cellStyle name="Финансовый 6 2 2 3 2 2 9" xfId="41936"/>
    <cellStyle name="Финансовый 6 2 2 3 2 2 9 2" xfId="41937"/>
    <cellStyle name="Финансовый 6 2 2 3 2 3" xfId="41938"/>
    <cellStyle name="Финансовый 6 2 2 3 2 3 2" xfId="41939"/>
    <cellStyle name="Финансовый 6 2 2 3 2 3 2 2" xfId="41940"/>
    <cellStyle name="Финансовый 6 2 2 3 2 3 3" xfId="41941"/>
    <cellStyle name="Финансовый 6 2 2 3 2 3 3 2" xfId="41942"/>
    <cellStyle name="Финансовый 6 2 2 3 2 3 4" xfId="41943"/>
    <cellStyle name="Финансовый 6 2 2 3 2 3 4 2" xfId="41944"/>
    <cellStyle name="Финансовый 6 2 2 3 2 3 5" xfId="41945"/>
    <cellStyle name="Финансовый 6 2 2 3 2 3 5 2" xfId="41946"/>
    <cellStyle name="Финансовый 6 2 2 3 2 3 6" xfId="41947"/>
    <cellStyle name="Финансовый 6 2 2 3 2 4" xfId="41948"/>
    <cellStyle name="Финансовый 6 2 2 3 2 4 2" xfId="41949"/>
    <cellStyle name="Финансовый 6 2 2 3 2 4 2 2" xfId="41950"/>
    <cellStyle name="Финансовый 6 2 2 3 2 4 3" xfId="41951"/>
    <cellStyle name="Финансовый 6 2 2 3 2 4 3 2" xfId="41952"/>
    <cellStyle name="Финансовый 6 2 2 3 2 4 4" xfId="41953"/>
    <cellStyle name="Финансовый 6 2 2 3 2 4 4 2" xfId="41954"/>
    <cellStyle name="Финансовый 6 2 2 3 2 4 5" xfId="41955"/>
    <cellStyle name="Финансовый 6 2 2 3 2 5" xfId="41956"/>
    <cellStyle name="Финансовый 6 2 2 3 2 5 2" xfId="41957"/>
    <cellStyle name="Финансовый 6 2 2 3 2 6" xfId="41958"/>
    <cellStyle name="Финансовый 6 2 2 3 2 6 2" xfId="41959"/>
    <cellStyle name="Финансовый 6 2 2 3 2 7" xfId="41960"/>
    <cellStyle name="Финансовый 6 2 2 3 2 7 2" xfId="41961"/>
    <cellStyle name="Финансовый 6 2 2 3 2 8" xfId="41962"/>
    <cellStyle name="Финансовый 6 2 2 3 2 8 2" xfId="41963"/>
    <cellStyle name="Финансовый 6 2 2 3 2 9" xfId="41964"/>
    <cellStyle name="Финансовый 6 2 2 3 2 9 2" xfId="41965"/>
    <cellStyle name="Финансовый 6 2 2 3 3" xfId="41966"/>
    <cellStyle name="Финансовый 6 2 2 3 3 10" xfId="41967"/>
    <cellStyle name="Финансовый 6 2 2 3 3 2" xfId="41968"/>
    <cellStyle name="Финансовый 6 2 2 3 3 2 2" xfId="41969"/>
    <cellStyle name="Финансовый 6 2 2 3 3 2 2 2" xfId="41970"/>
    <cellStyle name="Финансовый 6 2 2 3 3 2 3" xfId="41971"/>
    <cellStyle name="Финансовый 6 2 2 3 3 2 3 2" xfId="41972"/>
    <cellStyle name="Финансовый 6 2 2 3 3 2 4" xfId="41973"/>
    <cellStyle name="Финансовый 6 2 2 3 3 2 4 2" xfId="41974"/>
    <cellStyle name="Финансовый 6 2 2 3 3 2 5" xfId="41975"/>
    <cellStyle name="Финансовый 6 2 2 3 3 2 5 2" xfId="41976"/>
    <cellStyle name="Финансовый 6 2 2 3 3 2 6" xfId="41977"/>
    <cellStyle name="Финансовый 6 2 2 3 3 3" xfId="41978"/>
    <cellStyle name="Финансовый 6 2 2 3 3 3 2" xfId="41979"/>
    <cellStyle name="Финансовый 6 2 2 3 3 3 2 2" xfId="41980"/>
    <cellStyle name="Финансовый 6 2 2 3 3 3 3" xfId="41981"/>
    <cellStyle name="Финансовый 6 2 2 3 3 3 3 2" xfId="41982"/>
    <cellStyle name="Финансовый 6 2 2 3 3 3 4" xfId="41983"/>
    <cellStyle name="Финансовый 6 2 2 3 3 3 4 2" xfId="41984"/>
    <cellStyle name="Финансовый 6 2 2 3 3 3 5" xfId="41985"/>
    <cellStyle name="Финансовый 6 2 2 3 3 4" xfId="41986"/>
    <cellStyle name="Финансовый 6 2 2 3 3 4 2" xfId="41987"/>
    <cellStyle name="Финансовый 6 2 2 3 3 5" xfId="41988"/>
    <cellStyle name="Финансовый 6 2 2 3 3 5 2" xfId="41989"/>
    <cellStyle name="Финансовый 6 2 2 3 3 6" xfId="41990"/>
    <cellStyle name="Финансовый 6 2 2 3 3 6 2" xfId="41991"/>
    <cellStyle name="Финансовый 6 2 2 3 3 7" xfId="41992"/>
    <cellStyle name="Финансовый 6 2 2 3 3 7 2" xfId="41993"/>
    <cellStyle name="Финансовый 6 2 2 3 3 8" xfId="41994"/>
    <cellStyle name="Финансовый 6 2 2 3 3 8 2" xfId="41995"/>
    <cellStyle name="Финансовый 6 2 2 3 3 9" xfId="41996"/>
    <cellStyle name="Финансовый 6 2 2 3 3 9 2" xfId="41997"/>
    <cellStyle name="Финансовый 6 2 2 3 4" xfId="41998"/>
    <cellStyle name="Финансовый 6 2 2 3 4 2" xfId="41999"/>
    <cellStyle name="Финансовый 6 2 2 3 4 2 2" xfId="42000"/>
    <cellStyle name="Финансовый 6 2 2 3 4 2 2 2" xfId="42001"/>
    <cellStyle name="Финансовый 6 2 2 3 4 2 3" xfId="42002"/>
    <cellStyle name="Финансовый 6 2 2 3 4 2 3 2" xfId="42003"/>
    <cellStyle name="Финансовый 6 2 2 3 4 2 4" xfId="42004"/>
    <cellStyle name="Финансовый 6 2 2 3 4 2 4 2" xfId="42005"/>
    <cellStyle name="Финансовый 6 2 2 3 4 2 5" xfId="42006"/>
    <cellStyle name="Финансовый 6 2 2 3 4 2 5 2" xfId="42007"/>
    <cellStyle name="Финансовый 6 2 2 3 4 2 6" xfId="42008"/>
    <cellStyle name="Финансовый 6 2 2 3 4 3" xfId="42009"/>
    <cellStyle name="Финансовый 6 2 2 3 4 3 2" xfId="42010"/>
    <cellStyle name="Финансовый 6 2 2 3 4 4" xfId="42011"/>
    <cellStyle name="Финансовый 6 2 2 3 4 4 2" xfId="42012"/>
    <cellStyle name="Финансовый 6 2 2 3 4 5" xfId="42013"/>
    <cellStyle name="Финансовый 6 2 2 3 4 5 2" xfId="42014"/>
    <cellStyle name="Финансовый 6 2 2 3 4 6" xfId="42015"/>
    <cellStyle name="Финансовый 6 2 2 3 4 6 2" xfId="42016"/>
    <cellStyle name="Финансовый 6 2 2 3 4 7" xfId="42017"/>
    <cellStyle name="Финансовый 6 2 2 3 5" xfId="42018"/>
    <cellStyle name="Финансовый 6 2 2 3 5 2" xfId="42019"/>
    <cellStyle name="Финансовый 6 2 2 3 5 2 2" xfId="42020"/>
    <cellStyle name="Финансовый 6 2 2 3 5 3" xfId="42021"/>
    <cellStyle name="Финансовый 6 2 2 3 5 3 2" xfId="42022"/>
    <cellStyle name="Финансовый 6 2 2 3 5 4" xfId="42023"/>
    <cellStyle name="Финансовый 6 2 2 3 5 4 2" xfId="42024"/>
    <cellStyle name="Финансовый 6 2 2 3 5 5" xfId="42025"/>
    <cellStyle name="Финансовый 6 2 2 3 5 5 2" xfId="42026"/>
    <cellStyle name="Финансовый 6 2 2 3 5 6" xfId="42027"/>
    <cellStyle name="Финансовый 6 2 2 3 6" xfId="42028"/>
    <cellStyle name="Финансовый 6 2 2 3 6 2" xfId="42029"/>
    <cellStyle name="Финансовый 6 2 2 3 6 2 2" xfId="42030"/>
    <cellStyle name="Финансовый 6 2 2 3 6 3" xfId="42031"/>
    <cellStyle name="Финансовый 6 2 2 3 6 3 2" xfId="42032"/>
    <cellStyle name="Финансовый 6 2 2 3 6 4" xfId="42033"/>
    <cellStyle name="Финансовый 6 2 2 3 6 4 2" xfId="42034"/>
    <cellStyle name="Финансовый 6 2 2 3 6 5" xfId="42035"/>
    <cellStyle name="Финансовый 6 2 2 3 7" xfId="42036"/>
    <cellStyle name="Финансовый 6 2 2 3 7 2" xfId="42037"/>
    <cellStyle name="Финансовый 6 2 2 3 8" xfId="42038"/>
    <cellStyle name="Финансовый 6 2 2 3 8 2" xfId="42039"/>
    <cellStyle name="Финансовый 6 2 2 3 9" xfId="42040"/>
    <cellStyle name="Финансовый 6 2 2 3 9 2" xfId="42041"/>
    <cellStyle name="Финансовый 6 2 2 4" xfId="42042"/>
    <cellStyle name="Финансовый 6 2 2 4 10" xfId="42043"/>
    <cellStyle name="Финансовый 6 2 2 4 10 2" xfId="42044"/>
    <cellStyle name="Финансовый 6 2 2 4 11" xfId="42045"/>
    <cellStyle name="Финансовый 6 2 2 4 11 2" xfId="42046"/>
    <cellStyle name="Финансовый 6 2 2 4 12" xfId="42047"/>
    <cellStyle name="Финансовый 6 2 2 4 12 2" xfId="42048"/>
    <cellStyle name="Финансовый 6 2 2 4 13" xfId="42049"/>
    <cellStyle name="Финансовый 6 2 2 4 2" xfId="42050"/>
    <cellStyle name="Финансовый 6 2 2 4 2 10" xfId="42051"/>
    <cellStyle name="Финансовый 6 2 2 4 2 10 2" xfId="42052"/>
    <cellStyle name="Финансовый 6 2 2 4 2 11" xfId="42053"/>
    <cellStyle name="Финансовый 6 2 2 4 2 2" xfId="42054"/>
    <cellStyle name="Финансовый 6 2 2 4 2 2 10" xfId="42055"/>
    <cellStyle name="Финансовый 6 2 2 4 2 2 2" xfId="42056"/>
    <cellStyle name="Финансовый 6 2 2 4 2 2 2 2" xfId="42057"/>
    <cellStyle name="Финансовый 6 2 2 4 2 2 2 2 2" xfId="42058"/>
    <cellStyle name="Финансовый 6 2 2 4 2 2 2 3" xfId="42059"/>
    <cellStyle name="Финансовый 6 2 2 4 2 2 2 3 2" xfId="42060"/>
    <cellStyle name="Финансовый 6 2 2 4 2 2 2 4" xfId="42061"/>
    <cellStyle name="Финансовый 6 2 2 4 2 2 2 4 2" xfId="42062"/>
    <cellStyle name="Финансовый 6 2 2 4 2 2 2 5" xfId="42063"/>
    <cellStyle name="Финансовый 6 2 2 4 2 2 2 5 2" xfId="42064"/>
    <cellStyle name="Финансовый 6 2 2 4 2 2 2 6" xfId="42065"/>
    <cellStyle name="Финансовый 6 2 2 4 2 2 3" xfId="42066"/>
    <cellStyle name="Финансовый 6 2 2 4 2 2 3 2" xfId="42067"/>
    <cellStyle name="Финансовый 6 2 2 4 2 2 3 2 2" xfId="42068"/>
    <cellStyle name="Финансовый 6 2 2 4 2 2 3 3" xfId="42069"/>
    <cellStyle name="Финансовый 6 2 2 4 2 2 3 3 2" xfId="42070"/>
    <cellStyle name="Финансовый 6 2 2 4 2 2 3 4" xfId="42071"/>
    <cellStyle name="Финансовый 6 2 2 4 2 2 3 4 2" xfId="42072"/>
    <cellStyle name="Финансовый 6 2 2 4 2 2 3 5" xfId="42073"/>
    <cellStyle name="Финансовый 6 2 2 4 2 2 4" xfId="42074"/>
    <cellStyle name="Финансовый 6 2 2 4 2 2 4 2" xfId="42075"/>
    <cellStyle name="Финансовый 6 2 2 4 2 2 5" xfId="42076"/>
    <cellStyle name="Финансовый 6 2 2 4 2 2 5 2" xfId="42077"/>
    <cellStyle name="Финансовый 6 2 2 4 2 2 6" xfId="42078"/>
    <cellStyle name="Финансовый 6 2 2 4 2 2 6 2" xfId="42079"/>
    <cellStyle name="Финансовый 6 2 2 4 2 2 7" xfId="42080"/>
    <cellStyle name="Финансовый 6 2 2 4 2 2 7 2" xfId="42081"/>
    <cellStyle name="Финансовый 6 2 2 4 2 2 8" xfId="42082"/>
    <cellStyle name="Финансовый 6 2 2 4 2 2 8 2" xfId="42083"/>
    <cellStyle name="Финансовый 6 2 2 4 2 2 9" xfId="42084"/>
    <cellStyle name="Финансовый 6 2 2 4 2 2 9 2" xfId="42085"/>
    <cellStyle name="Финансовый 6 2 2 4 2 3" xfId="42086"/>
    <cellStyle name="Финансовый 6 2 2 4 2 3 2" xfId="42087"/>
    <cellStyle name="Финансовый 6 2 2 4 2 3 2 2" xfId="42088"/>
    <cellStyle name="Финансовый 6 2 2 4 2 3 3" xfId="42089"/>
    <cellStyle name="Финансовый 6 2 2 4 2 3 3 2" xfId="42090"/>
    <cellStyle name="Финансовый 6 2 2 4 2 3 4" xfId="42091"/>
    <cellStyle name="Финансовый 6 2 2 4 2 3 4 2" xfId="42092"/>
    <cellStyle name="Финансовый 6 2 2 4 2 3 5" xfId="42093"/>
    <cellStyle name="Финансовый 6 2 2 4 2 3 5 2" xfId="42094"/>
    <cellStyle name="Финансовый 6 2 2 4 2 3 6" xfId="42095"/>
    <cellStyle name="Финансовый 6 2 2 4 2 4" xfId="42096"/>
    <cellStyle name="Финансовый 6 2 2 4 2 4 2" xfId="42097"/>
    <cellStyle name="Финансовый 6 2 2 4 2 4 2 2" xfId="42098"/>
    <cellStyle name="Финансовый 6 2 2 4 2 4 3" xfId="42099"/>
    <cellStyle name="Финансовый 6 2 2 4 2 4 3 2" xfId="42100"/>
    <cellStyle name="Финансовый 6 2 2 4 2 4 4" xfId="42101"/>
    <cellStyle name="Финансовый 6 2 2 4 2 4 4 2" xfId="42102"/>
    <cellStyle name="Финансовый 6 2 2 4 2 4 5" xfId="42103"/>
    <cellStyle name="Финансовый 6 2 2 4 2 5" xfId="42104"/>
    <cellStyle name="Финансовый 6 2 2 4 2 5 2" xfId="42105"/>
    <cellStyle name="Финансовый 6 2 2 4 2 6" xfId="42106"/>
    <cellStyle name="Финансовый 6 2 2 4 2 6 2" xfId="42107"/>
    <cellStyle name="Финансовый 6 2 2 4 2 7" xfId="42108"/>
    <cellStyle name="Финансовый 6 2 2 4 2 7 2" xfId="42109"/>
    <cellStyle name="Финансовый 6 2 2 4 2 8" xfId="42110"/>
    <cellStyle name="Финансовый 6 2 2 4 2 8 2" xfId="42111"/>
    <cellStyle name="Финансовый 6 2 2 4 2 9" xfId="42112"/>
    <cellStyle name="Финансовый 6 2 2 4 2 9 2" xfId="42113"/>
    <cellStyle name="Финансовый 6 2 2 4 3" xfId="42114"/>
    <cellStyle name="Финансовый 6 2 2 4 3 10" xfId="42115"/>
    <cellStyle name="Финансовый 6 2 2 4 3 2" xfId="42116"/>
    <cellStyle name="Финансовый 6 2 2 4 3 2 2" xfId="42117"/>
    <cellStyle name="Финансовый 6 2 2 4 3 2 2 2" xfId="42118"/>
    <cellStyle name="Финансовый 6 2 2 4 3 2 3" xfId="42119"/>
    <cellStyle name="Финансовый 6 2 2 4 3 2 3 2" xfId="42120"/>
    <cellStyle name="Финансовый 6 2 2 4 3 2 4" xfId="42121"/>
    <cellStyle name="Финансовый 6 2 2 4 3 2 4 2" xfId="42122"/>
    <cellStyle name="Финансовый 6 2 2 4 3 2 5" xfId="42123"/>
    <cellStyle name="Финансовый 6 2 2 4 3 2 5 2" xfId="42124"/>
    <cellStyle name="Финансовый 6 2 2 4 3 2 6" xfId="42125"/>
    <cellStyle name="Финансовый 6 2 2 4 3 3" xfId="42126"/>
    <cellStyle name="Финансовый 6 2 2 4 3 3 2" xfId="42127"/>
    <cellStyle name="Финансовый 6 2 2 4 3 3 2 2" xfId="42128"/>
    <cellStyle name="Финансовый 6 2 2 4 3 3 3" xfId="42129"/>
    <cellStyle name="Финансовый 6 2 2 4 3 3 3 2" xfId="42130"/>
    <cellStyle name="Финансовый 6 2 2 4 3 3 4" xfId="42131"/>
    <cellStyle name="Финансовый 6 2 2 4 3 3 4 2" xfId="42132"/>
    <cellStyle name="Финансовый 6 2 2 4 3 3 5" xfId="42133"/>
    <cellStyle name="Финансовый 6 2 2 4 3 4" xfId="42134"/>
    <cellStyle name="Финансовый 6 2 2 4 3 4 2" xfId="42135"/>
    <cellStyle name="Финансовый 6 2 2 4 3 5" xfId="42136"/>
    <cellStyle name="Финансовый 6 2 2 4 3 5 2" xfId="42137"/>
    <cellStyle name="Финансовый 6 2 2 4 3 6" xfId="42138"/>
    <cellStyle name="Финансовый 6 2 2 4 3 6 2" xfId="42139"/>
    <cellStyle name="Финансовый 6 2 2 4 3 7" xfId="42140"/>
    <cellStyle name="Финансовый 6 2 2 4 3 7 2" xfId="42141"/>
    <cellStyle name="Финансовый 6 2 2 4 3 8" xfId="42142"/>
    <cellStyle name="Финансовый 6 2 2 4 3 8 2" xfId="42143"/>
    <cellStyle name="Финансовый 6 2 2 4 3 9" xfId="42144"/>
    <cellStyle name="Финансовый 6 2 2 4 3 9 2" xfId="42145"/>
    <cellStyle name="Финансовый 6 2 2 4 4" xfId="42146"/>
    <cellStyle name="Финансовый 6 2 2 4 4 2" xfId="42147"/>
    <cellStyle name="Финансовый 6 2 2 4 4 2 2" xfId="42148"/>
    <cellStyle name="Финансовый 6 2 2 4 4 2 2 2" xfId="42149"/>
    <cellStyle name="Финансовый 6 2 2 4 4 2 3" xfId="42150"/>
    <cellStyle name="Финансовый 6 2 2 4 4 2 3 2" xfId="42151"/>
    <cellStyle name="Финансовый 6 2 2 4 4 2 4" xfId="42152"/>
    <cellStyle name="Финансовый 6 2 2 4 4 2 4 2" xfId="42153"/>
    <cellStyle name="Финансовый 6 2 2 4 4 2 5" xfId="42154"/>
    <cellStyle name="Финансовый 6 2 2 4 4 2 5 2" xfId="42155"/>
    <cellStyle name="Финансовый 6 2 2 4 4 2 6" xfId="42156"/>
    <cellStyle name="Финансовый 6 2 2 4 4 3" xfId="42157"/>
    <cellStyle name="Финансовый 6 2 2 4 4 3 2" xfId="42158"/>
    <cellStyle name="Финансовый 6 2 2 4 4 4" xfId="42159"/>
    <cellStyle name="Финансовый 6 2 2 4 4 4 2" xfId="42160"/>
    <cellStyle name="Финансовый 6 2 2 4 4 5" xfId="42161"/>
    <cellStyle name="Финансовый 6 2 2 4 4 5 2" xfId="42162"/>
    <cellStyle name="Финансовый 6 2 2 4 4 6" xfId="42163"/>
    <cellStyle name="Финансовый 6 2 2 4 4 6 2" xfId="42164"/>
    <cellStyle name="Финансовый 6 2 2 4 4 7" xfId="42165"/>
    <cellStyle name="Финансовый 6 2 2 4 5" xfId="42166"/>
    <cellStyle name="Финансовый 6 2 2 4 5 2" xfId="42167"/>
    <cellStyle name="Финансовый 6 2 2 4 5 2 2" xfId="42168"/>
    <cellStyle name="Финансовый 6 2 2 4 5 3" xfId="42169"/>
    <cellStyle name="Финансовый 6 2 2 4 5 3 2" xfId="42170"/>
    <cellStyle name="Финансовый 6 2 2 4 5 4" xfId="42171"/>
    <cellStyle name="Финансовый 6 2 2 4 5 4 2" xfId="42172"/>
    <cellStyle name="Финансовый 6 2 2 4 5 5" xfId="42173"/>
    <cellStyle name="Финансовый 6 2 2 4 5 5 2" xfId="42174"/>
    <cellStyle name="Финансовый 6 2 2 4 5 6" xfId="42175"/>
    <cellStyle name="Финансовый 6 2 2 4 6" xfId="42176"/>
    <cellStyle name="Финансовый 6 2 2 4 6 2" xfId="42177"/>
    <cellStyle name="Финансовый 6 2 2 4 6 2 2" xfId="42178"/>
    <cellStyle name="Финансовый 6 2 2 4 6 3" xfId="42179"/>
    <cellStyle name="Финансовый 6 2 2 4 6 3 2" xfId="42180"/>
    <cellStyle name="Финансовый 6 2 2 4 6 4" xfId="42181"/>
    <cellStyle name="Финансовый 6 2 2 4 6 4 2" xfId="42182"/>
    <cellStyle name="Финансовый 6 2 2 4 6 5" xfId="42183"/>
    <cellStyle name="Финансовый 6 2 2 4 7" xfId="42184"/>
    <cellStyle name="Финансовый 6 2 2 4 7 2" xfId="42185"/>
    <cellStyle name="Финансовый 6 2 2 4 8" xfId="42186"/>
    <cellStyle name="Финансовый 6 2 2 4 8 2" xfId="42187"/>
    <cellStyle name="Финансовый 6 2 2 4 9" xfId="42188"/>
    <cellStyle name="Финансовый 6 2 2 4 9 2" xfId="42189"/>
    <cellStyle name="Финансовый 6 2 2 5" xfId="42190"/>
    <cellStyle name="Финансовый 6 2 2 5 10" xfId="42191"/>
    <cellStyle name="Финансовый 6 2 2 5 10 2" xfId="42192"/>
    <cellStyle name="Финансовый 6 2 2 5 11" xfId="42193"/>
    <cellStyle name="Финансовый 6 2 2 5 11 2" xfId="42194"/>
    <cellStyle name="Финансовый 6 2 2 5 12" xfId="42195"/>
    <cellStyle name="Финансовый 6 2 2 5 2" xfId="42196"/>
    <cellStyle name="Финансовый 6 2 2 5 2 10" xfId="42197"/>
    <cellStyle name="Финансовый 6 2 2 5 2 10 2" xfId="42198"/>
    <cellStyle name="Финансовый 6 2 2 5 2 11" xfId="42199"/>
    <cellStyle name="Финансовый 6 2 2 5 2 2" xfId="42200"/>
    <cellStyle name="Финансовый 6 2 2 5 2 2 10" xfId="42201"/>
    <cellStyle name="Финансовый 6 2 2 5 2 2 2" xfId="42202"/>
    <cellStyle name="Финансовый 6 2 2 5 2 2 2 2" xfId="42203"/>
    <cellStyle name="Финансовый 6 2 2 5 2 2 2 2 2" xfId="42204"/>
    <cellStyle name="Финансовый 6 2 2 5 2 2 2 3" xfId="42205"/>
    <cellStyle name="Финансовый 6 2 2 5 2 2 2 3 2" xfId="42206"/>
    <cellStyle name="Финансовый 6 2 2 5 2 2 2 4" xfId="42207"/>
    <cellStyle name="Финансовый 6 2 2 5 2 2 2 4 2" xfId="42208"/>
    <cellStyle name="Финансовый 6 2 2 5 2 2 2 5" xfId="42209"/>
    <cellStyle name="Финансовый 6 2 2 5 2 2 2 5 2" xfId="42210"/>
    <cellStyle name="Финансовый 6 2 2 5 2 2 2 6" xfId="42211"/>
    <cellStyle name="Финансовый 6 2 2 5 2 2 3" xfId="42212"/>
    <cellStyle name="Финансовый 6 2 2 5 2 2 3 2" xfId="42213"/>
    <cellStyle name="Финансовый 6 2 2 5 2 2 3 2 2" xfId="42214"/>
    <cellStyle name="Финансовый 6 2 2 5 2 2 3 3" xfId="42215"/>
    <cellStyle name="Финансовый 6 2 2 5 2 2 3 3 2" xfId="42216"/>
    <cellStyle name="Финансовый 6 2 2 5 2 2 3 4" xfId="42217"/>
    <cellStyle name="Финансовый 6 2 2 5 2 2 3 4 2" xfId="42218"/>
    <cellStyle name="Финансовый 6 2 2 5 2 2 3 5" xfId="42219"/>
    <cellStyle name="Финансовый 6 2 2 5 2 2 4" xfId="42220"/>
    <cellStyle name="Финансовый 6 2 2 5 2 2 4 2" xfId="42221"/>
    <cellStyle name="Финансовый 6 2 2 5 2 2 5" xfId="42222"/>
    <cellStyle name="Финансовый 6 2 2 5 2 2 5 2" xfId="42223"/>
    <cellStyle name="Финансовый 6 2 2 5 2 2 6" xfId="42224"/>
    <cellStyle name="Финансовый 6 2 2 5 2 2 6 2" xfId="42225"/>
    <cellStyle name="Финансовый 6 2 2 5 2 2 7" xfId="42226"/>
    <cellStyle name="Финансовый 6 2 2 5 2 2 7 2" xfId="42227"/>
    <cellStyle name="Финансовый 6 2 2 5 2 2 8" xfId="42228"/>
    <cellStyle name="Финансовый 6 2 2 5 2 2 8 2" xfId="42229"/>
    <cellStyle name="Финансовый 6 2 2 5 2 2 9" xfId="42230"/>
    <cellStyle name="Финансовый 6 2 2 5 2 2 9 2" xfId="42231"/>
    <cellStyle name="Финансовый 6 2 2 5 2 3" xfId="42232"/>
    <cellStyle name="Финансовый 6 2 2 5 2 3 2" xfId="42233"/>
    <cellStyle name="Финансовый 6 2 2 5 2 3 2 2" xfId="42234"/>
    <cellStyle name="Финансовый 6 2 2 5 2 3 3" xfId="42235"/>
    <cellStyle name="Финансовый 6 2 2 5 2 3 3 2" xfId="42236"/>
    <cellStyle name="Финансовый 6 2 2 5 2 3 4" xfId="42237"/>
    <cellStyle name="Финансовый 6 2 2 5 2 3 4 2" xfId="42238"/>
    <cellStyle name="Финансовый 6 2 2 5 2 3 5" xfId="42239"/>
    <cellStyle name="Финансовый 6 2 2 5 2 3 5 2" xfId="42240"/>
    <cellStyle name="Финансовый 6 2 2 5 2 3 6" xfId="42241"/>
    <cellStyle name="Финансовый 6 2 2 5 2 4" xfId="42242"/>
    <cellStyle name="Финансовый 6 2 2 5 2 4 2" xfId="42243"/>
    <cellStyle name="Финансовый 6 2 2 5 2 4 2 2" xfId="42244"/>
    <cellStyle name="Финансовый 6 2 2 5 2 4 3" xfId="42245"/>
    <cellStyle name="Финансовый 6 2 2 5 2 4 3 2" xfId="42246"/>
    <cellStyle name="Финансовый 6 2 2 5 2 4 4" xfId="42247"/>
    <cellStyle name="Финансовый 6 2 2 5 2 4 4 2" xfId="42248"/>
    <cellStyle name="Финансовый 6 2 2 5 2 4 5" xfId="42249"/>
    <cellStyle name="Финансовый 6 2 2 5 2 5" xfId="42250"/>
    <cellStyle name="Финансовый 6 2 2 5 2 5 2" xfId="42251"/>
    <cellStyle name="Финансовый 6 2 2 5 2 6" xfId="42252"/>
    <cellStyle name="Финансовый 6 2 2 5 2 6 2" xfId="42253"/>
    <cellStyle name="Финансовый 6 2 2 5 2 7" xfId="42254"/>
    <cellStyle name="Финансовый 6 2 2 5 2 7 2" xfId="42255"/>
    <cellStyle name="Финансовый 6 2 2 5 2 8" xfId="42256"/>
    <cellStyle name="Финансовый 6 2 2 5 2 8 2" xfId="42257"/>
    <cellStyle name="Финансовый 6 2 2 5 2 9" xfId="42258"/>
    <cellStyle name="Финансовый 6 2 2 5 2 9 2" xfId="42259"/>
    <cellStyle name="Финансовый 6 2 2 5 3" xfId="42260"/>
    <cellStyle name="Финансовый 6 2 2 5 3 10" xfId="42261"/>
    <cellStyle name="Финансовый 6 2 2 5 3 2" xfId="42262"/>
    <cellStyle name="Финансовый 6 2 2 5 3 2 2" xfId="42263"/>
    <cellStyle name="Финансовый 6 2 2 5 3 2 2 2" xfId="42264"/>
    <cellStyle name="Финансовый 6 2 2 5 3 2 3" xfId="42265"/>
    <cellStyle name="Финансовый 6 2 2 5 3 2 3 2" xfId="42266"/>
    <cellStyle name="Финансовый 6 2 2 5 3 2 4" xfId="42267"/>
    <cellStyle name="Финансовый 6 2 2 5 3 2 4 2" xfId="42268"/>
    <cellStyle name="Финансовый 6 2 2 5 3 2 5" xfId="42269"/>
    <cellStyle name="Финансовый 6 2 2 5 3 2 5 2" xfId="42270"/>
    <cellStyle name="Финансовый 6 2 2 5 3 2 6" xfId="42271"/>
    <cellStyle name="Финансовый 6 2 2 5 3 3" xfId="42272"/>
    <cellStyle name="Финансовый 6 2 2 5 3 3 2" xfId="42273"/>
    <cellStyle name="Финансовый 6 2 2 5 3 3 2 2" xfId="42274"/>
    <cellStyle name="Финансовый 6 2 2 5 3 3 3" xfId="42275"/>
    <cellStyle name="Финансовый 6 2 2 5 3 3 3 2" xfId="42276"/>
    <cellStyle name="Финансовый 6 2 2 5 3 3 4" xfId="42277"/>
    <cellStyle name="Финансовый 6 2 2 5 3 3 4 2" xfId="42278"/>
    <cellStyle name="Финансовый 6 2 2 5 3 3 5" xfId="42279"/>
    <cellStyle name="Финансовый 6 2 2 5 3 4" xfId="42280"/>
    <cellStyle name="Финансовый 6 2 2 5 3 4 2" xfId="42281"/>
    <cellStyle name="Финансовый 6 2 2 5 3 5" xfId="42282"/>
    <cellStyle name="Финансовый 6 2 2 5 3 5 2" xfId="42283"/>
    <cellStyle name="Финансовый 6 2 2 5 3 6" xfId="42284"/>
    <cellStyle name="Финансовый 6 2 2 5 3 6 2" xfId="42285"/>
    <cellStyle name="Финансовый 6 2 2 5 3 7" xfId="42286"/>
    <cellStyle name="Финансовый 6 2 2 5 3 7 2" xfId="42287"/>
    <cellStyle name="Финансовый 6 2 2 5 3 8" xfId="42288"/>
    <cellStyle name="Финансовый 6 2 2 5 3 8 2" xfId="42289"/>
    <cellStyle name="Финансовый 6 2 2 5 3 9" xfId="42290"/>
    <cellStyle name="Финансовый 6 2 2 5 3 9 2" xfId="42291"/>
    <cellStyle name="Финансовый 6 2 2 5 4" xfId="42292"/>
    <cellStyle name="Финансовый 6 2 2 5 4 2" xfId="42293"/>
    <cellStyle name="Финансовый 6 2 2 5 4 2 2" xfId="42294"/>
    <cellStyle name="Финансовый 6 2 2 5 4 3" xfId="42295"/>
    <cellStyle name="Финансовый 6 2 2 5 4 3 2" xfId="42296"/>
    <cellStyle name="Финансовый 6 2 2 5 4 4" xfId="42297"/>
    <cellStyle name="Финансовый 6 2 2 5 4 4 2" xfId="42298"/>
    <cellStyle name="Финансовый 6 2 2 5 4 5" xfId="42299"/>
    <cellStyle name="Финансовый 6 2 2 5 4 5 2" xfId="42300"/>
    <cellStyle name="Финансовый 6 2 2 5 4 6" xfId="42301"/>
    <cellStyle name="Финансовый 6 2 2 5 5" xfId="42302"/>
    <cellStyle name="Финансовый 6 2 2 5 5 2" xfId="42303"/>
    <cellStyle name="Финансовый 6 2 2 5 5 2 2" xfId="42304"/>
    <cellStyle name="Финансовый 6 2 2 5 5 3" xfId="42305"/>
    <cellStyle name="Финансовый 6 2 2 5 5 3 2" xfId="42306"/>
    <cellStyle name="Финансовый 6 2 2 5 5 4" xfId="42307"/>
    <cellStyle name="Финансовый 6 2 2 5 5 4 2" xfId="42308"/>
    <cellStyle name="Финансовый 6 2 2 5 5 5" xfId="42309"/>
    <cellStyle name="Финансовый 6 2 2 5 6" xfId="42310"/>
    <cellStyle name="Финансовый 6 2 2 5 6 2" xfId="42311"/>
    <cellStyle name="Финансовый 6 2 2 5 7" xfId="42312"/>
    <cellStyle name="Финансовый 6 2 2 5 7 2" xfId="42313"/>
    <cellStyle name="Финансовый 6 2 2 5 8" xfId="42314"/>
    <cellStyle name="Финансовый 6 2 2 5 8 2" xfId="42315"/>
    <cellStyle name="Финансовый 6 2 2 5 9" xfId="42316"/>
    <cellStyle name="Финансовый 6 2 2 5 9 2" xfId="42317"/>
    <cellStyle name="Финансовый 6 2 2 6" xfId="42318"/>
    <cellStyle name="Финансовый 6 2 2 6 10" xfId="42319"/>
    <cellStyle name="Финансовый 6 2 2 6 10 2" xfId="42320"/>
    <cellStyle name="Финансовый 6 2 2 6 11" xfId="42321"/>
    <cellStyle name="Финансовый 6 2 2 6 11 2" xfId="42322"/>
    <cellStyle name="Финансовый 6 2 2 6 12" xfId="42323"/>
    <cellStyle name="Финансовый 6 2 2 6 2" xfId="42324"/>
    <cellStyle name="Финансовый 6 2 2 6 2 10" xfId="42325"/>
    <cellStyle name="Финансовый 6 2 2 6 2 10 2" xfId="42326"/>
    <cellStyle name="Финансовый 6 2 2 6 2 11" xfId="42327"/>
    <cellStyle name="Финансовый 6 2 2 6 2 2" xfId="42328"/>
    <cellStyle name="Финансовый 6 2 2 6 2 2 10" xfId="42329"/>
    <cellStyle name="Финансовый 6 2 2 6 2 2 2" xfId="42330"/>
    <cellStyle name="Финансовый 6 2 2 6 2 2 2 2" xfId="42331"/>
    <cellStyle name="Финансовый 6 2 2 6 2 2 2 2 2" xfId="42332"/>
    <cellStyle name="Финансовый 6 2 2 6 2 2 2 3" xfId="42333"/>
    <cellStyle name="Финансовый 6 2 2 6 2 2 2 3 2" xfId="42334"/>
    <cellStyle name="Финансовый 6 2 2 6 2 2 2 4" xfId="42335"/>
    <cellStyle name="Финансовый 6 2 2 6 2 2 2 4 2" xfId="42336"/>
    <cellStyle name="Финансовый 6 2 2 6 2 2 2 5" xfId="42337"/>
    <cellStyle name="Финансовый 6 2 2 6 2 2 2 5 2" xfId="42338"/>
    <cellStyle name="Финансовый 6 2 2 6 2 2 2 6" xfId="42339"/>
    <cellStyle name="Финансовый 6 2 2 6 2 2 3" xfId="42340"/>
    <cellStyle name="Финансовый 6 2 2 6 2 2 3 2" xfId="42341"/>
    <cellStyle name="Финансовый 6 2 2 6 2 2 3 2 2" xfId="42342"/>
    <cellStyle name="Финансовый 6 2 2 6 2 2 3 3" xfId="42343"/>
    <cellStyle name="Финансовый 6 2 2 6 2 2 3 3 2" xfId="42344"/>
    <cellStyle name="Финансовый 6 2 2 6 2 2 3 4" xfId="42345"/>
    <cellStyle name="Финансовый 6 2 2 6 2 2 3 4 2" xfId="42346"/>
    <cellStyle name="Финансовый 6 2 2 6 2 2 3 5" xfId="42347"/>
    <cellStyle name="Финансовый 6 2 2 6 2 2 4" xfId="42348"/>
    <cellStyle name="Финансовый 6 2 2 6 2 2 4 2" xfId="42349"/>
    <cellStyle name="Финансовый 6 2 2 6 2 2 5" xfId="42350"/>
    <cellStyle name="Финансовый 6 2 2 6 2 2 5 2" xfId="42351"/>
    <cellStyle name="Финансовый 6 2 2 6 2 2 6" xfId="42352"/>
    <cellStyle name="Финансовый 6 2 2 6 2 2 6 2" xfId="42353"/>
    <cellStyle name="Финансовый 6 2 2 6 2 2 7" xfId="42354"/>
    <cellStyle name="Финансовый 6 2 2 6 2 2 7 2" xfId="42355"/>
    <cellStyle name="Финансовый 6 2 2 6 2 2 8" xfId="42356"/>
    <cellStyle name="Финансовый 6 2 2 6 2 2 8 2" xfId="42357"/>
    <cellStyle name="Финансовый 6 2 2 6 2 2 9" xfId="42358"/>
    <cellStyle name="Финансовый 6 2 2 6 2 2 9 2" xfId="42359"/>
    <cellStyle name="Финансовый 6 2 2 6 2 3" xfId="42360"/>
    <cellStyle name="Финансовый 6 2 2 6 2 3 2" xfId="42361"/>
    <cellStyle name="Финансовый 6 2 2 6 2 3 2 2" xfId="42362"/>
    <cellStyle name="Финансовый 6 2 2 6 2 3 3" xfId="42363"/>
    <cellStyle name="Финансовый 6 2 2 6 2 3 3 2" xfId="42364"/>
    <cellStyle name="Финансовый 6 2 2 6 2 3 4" xfId="42365"/>
    <cellStyle name="Финансовый 6 2 2 6 2 3 4 2" xfId="42366"/>
    <cellStyle name="Финансовый 6 2 2 6 2 3 5" xfId="42367"/>
    <cellStyle name="Финансовый 6 2 2 6 2 3 5 2" xfId="42368"/>
    <cellStyle name="Финансовый 6 2 2 6 2 3 6" xfId="42369"/>
    <cellStyle name="Финансовый 6 2 2 6 2 4" xfId="42370"/>
    <cellStyle name="Финансовый 6 2 2 6 2 4 2" xfId="42371"/>
    <cellStyle name="Финансовый 6 2 2 6 2 4 2 2" xfId="42372"/>
    <cellStyle name="Финансовый 6 2 2 6 2 4 3" xfId="42373"/>
    <cellStyle name="Финансовый 6 2 2 6 2 4 3 2" xfId="42374"/>
    <cellStyle name="Финансовый 6 2 2 6 2 4 4" xfId="42375"/>
    <cellStyle name="Финансовый 6 2 2 6 2 4 4 2" xfId="42376"/>
    <cellStyle name="Финансовый 6 2 2 6 2 4 5" xfId="42377"/>
    <cellStyle name="Финансовый 6 2 2 6 2 5" xfId="42378"/>
    <cellStyle name="Финансовый 6 2 2 6 2 5 2" xfId="42379"/>
    <cellStyle name="Финансовый 6 2 2 6 2 6" xfId="42380"/>
    <cellStyle name="Финансовый 6 2 2 6 2 6 2" xfId="42381"/>
    <cellStyle name="Финансовый 6 2 2 6 2 7" xfId="42382"/>
    <cellStyle name="Финансовый 6 2 2 6 2 7 2" xfId="42383"/>
    <cellStyle name="Финансовый 6 2 2 6 2 8" xfId="42384"/>
    <cellStyle name="Финансовый 6 2 2 6 2 8 2" xfId="42385"/>
    <cellStyle name="Финансовый 6 2 2 6 2 9" xfId="42386"/>
    <cellStyle name="Финансовый 6 2 2 6 2 9 2" xfId="42387"/>
    <cellStyle name="Финансовый 6 2 2 6 3" xfId="42388"/>
    <cellStyle name="Финансовый 6 2 2 6 3 10" xfId="42389"/>
    <cellStyle name="Финансовый 6 2 2 6 3 2" xfId="42390"/>
    <cellStyle name="Финансовый 6 2 2 6 3 2 2" xfId="42391"/>
    <cellStyle name="Финансовый 6 2 2 6 3 2 2 2" xfId="42392"/>
    <cellStyle name="Финансовый 6 2 2 6 3 2 3" xfId="42393"/>
    <cellStyle name="Финансовый 6 2 2 6 3 2 3 2" xfId="42394"/>
    <cellStyle name="Финансовый 6 2 2 6 3 2 4" xfId="42395"/>
    <cellStyle name="Финансовый 6 2 2 6 3 2 4 2" xfId="42396"/>
    <cellStyle name="Финансовый 6 2 2 6 3 2 5" xfId="42397"/>
    <cellStyle name="Финансовый 6 2 2 6 3 2 5 2" xfId="42398"/>
    <cellStyle name="Финансовый 6 2 2 6 3 2 6" xfId="42399"/>
    <cellStyle name="Финансовый 6 2 2 6 3 3" xfId="42400"/>
    <cellStyle name="Финансовый 6 2 2 6 3 3 2" xfId="42401"/>
    <cellStyle name="Финансовый 6 2 2 6 3 3 2 2" xfId="42402"/>
    <cellStyle name="Финансовый 6 2 2 6 3 3 3" xfId="42403"/>
    <cellStyle name="Финансовый 6 2 2 6 3 3 3 2" xfId="42404"/>
    <cellStyle name="Финансовый 6 2 2 6 3 3 4" xfId="42405"/>
    <cellStyle name="Финансовый 6 2 2 6 3 3 4 2" xfId="42406"/>
    <cellStyle name="Финансовый 6 2 2 6 3 3 5" xfId="42407"/>
    <cellStyle name="Финансовый 6 2 2 6 3 4" xfId="42408"/>
    <cellStyle name="Финансовый 6 2 2 6 3 4 2" xfId="42409"/>
    <cellStyle name="Финансовый 6 2 2 6 3 5" xfId="42410"/>
    <cellStyle name="Финансовый 6 2 2 6 3 5 2" xfId="42411"/>
    <cellStyle name="Финансовый 6 2 2 6 3 6" xfId="42412"/>
    <cellStyle name="Финансовый 6 2 2 6 3 6 2" xfId="42413"/>
    <cellStyle name="Финансовый 6 2 2 6 3 7" xfId="42414"/>
    <cellStyle name="Финансовый 6 2 2 6 3 7 2" xfId="42415"/>
    <cellStyle name="Финансовый 6 2 2 6 3 8" xfId="42416"/>
    <cellStyle name="Финансовый 6 2 2 6 3 8 2" xfId="42417"/>
    <cellStyle name="Финансовый 6 2 2 6 3 9" xfId="42418"/>
    <cellStyle name="Финансовый 6 2 2 6 3 9 2" xfId="42419"/>
    <cellStyle name="Финансовый 6 2 2 6 4" xfId="42420"/>
    <cellStyle name="Финансовый 6 2 2 6 4 2" xfId="42421"/>
    <cellStyle name="Финансовый 6 2 2 6 4 2 2" xfId="42422"/>
    <cellStyle name="Финансовый 6 2 2 6 4 3" xfId="42423"/>
    <cellStyle name="Финансовый 6 2 2 6 4 3 2" xfId="42424"/>
    <cellStyle name="Финансовый 6 2 2 6 4 4" xfId="42425"/>
    <cellStyle name="Финансовый 6 2 2 6 4 4 2" xfId="42426"/>
    <cellStyle name="Финансовый 6 2 2 6 4 5" xfId="42427"/>
    <cellStyle name="Финансовый 6 2 2 6 4 5 2" xfId="42428"/>
    <cellStyle name="Финансовый 6 2 2 6 4 6" xfId="42429"/>
    <cellStyle name="Финансовый 6 2 2 6 5" xfId="42430"/>
    <cellStyle name="Финансовый 6 2 2 6 5 2" xfId="42431"/>
    <cellStyle name="Финансовый 6 2 2 6 5 2 2" xfId="42432"/>
    <cellStyle name="Финансовый 6 2 2 6 5 3" xfId="42433"/>
    <cellStyle name="Финансовый 6 2 2 6 5 3 2" xfId="42434"/>
    <cellStyle name="Финансовый 6 2 2 6 5 4" xfId="42435"/>
    <cellStyle name="Финансовый 6 2 2 6 5 4 2" xfId="42436"/>
    <cellStyle name="Финансовый 6 2 2 6 5 5" xfId="42437"/>
    <cellStyle name="Финансовый 6 2 2 6 6" xfId="42438"/>
    <cellStyle name="Финансовый 6 2 2 6 6 2" xfId="42439"/>
    <cellStyle name="Финансовый 6 2 2 6 7" xfId="42440"/>
    <cellStyle name="Финансовый 6 2 2 6 7 2" xfId="42441"/>
    <cellStyle name="Финансовый 6 2 2 6 8" xfId="42442"/>
    <cellStyle name="Финансовый 6 2 2 6 8 2" xfId="42443"/>
    <cellStyle name="Финансовый 6 2 2 6 9" xfId="42444"/>
    <cellStyle name="Финансовый 6 2 2 6 9 2" xfId="42445"/>
    <cellStyle name="Финансовый 6 2 2 7" xfId="42446"/>
    <cellStyle name="Финансовый 6 2 2 7 10" xfId="42447"/>
    <cellStyle name="Финансовый 6 2 2 7 10 2" xfId="42448"/>
    <cellStyle name="Финансовый 6 2 2 7 11" xfId="42449"/>
    <cellStyle name="Финансовый 6 2 2 7 11 2" xfId="42450"/>
    <cellStyle name="Финансовый 6 2 2 7 12" xfId="42451"/>
    <cellStyle name="Финансовый 6 2 2 7 2" xfId="42452"/>
    <cellStyle name="Финансовый 6 2 2 7 2 10" xfId="42453"/>
    <cellStyle name="Финансовый 6 2 2 7 2 10 2" xfId="42454"/>
    <cellStyle name="Финансовый 6 2 2 7 2 11" xfId="42455"/>
    <cellStyle name="Финансовый 6 2 2 7 2 2" xfId="42456"/>
    <cellStyle name="Финансовый 6 2 2 7 2 2 10" xfId="42457"/>
    <cellStyle name="Финансовый 6 2 2 7 2 2 2" xfId="42458"/>
    <cellStyle name="Финансовый 6 2 2 7 2 2 2 2" xfId="42459"/>
    <cellStyle name="Финансовый 6 2 2 7 2 2 2 2 2" xfId="42460"/>
    <cellStyle name="Финансовый 6 2 2 7 2 2 2 3" xfId="42461"/>
    <cellStyle name="Финансовый 6 2 2 7 2 2 2 3 2" xfId="42462"/>
    <cellStyle name="Финансовый 6 2 2 7 2 2 2 4" xfId="42463"/>
    <cellStyle name="Финансовый 6 2 2 7 2 2 2 4 2" xfId="42464"/>
    <cellStyle name="Финансовый 6 2 2 7 2 2 2 5" xfId="42465"/>
    <cellStyle name="Финансовый 6 2 2 7 2 2 2 5 2" xfId="42466"/>
    <cellStyle name="Финансовый 6 2 2 7 2 2 2 6" xfId="42467"/>
    <cellStyle name="Финансовый 6 2 2 7 2 2 3" xfId="42468"/>
    <cellStyle name="Финансовый 6 2 2 7 2 2 3 2" xfId="42469"/>
    <cellStyle name="Финансовый 6 2 2 7 2 2 3 2 2" xfId="42470"/>
    <cellStyle name="Финансовый 6 2 2 7 2 2 3 3" xfId="42471"/>
    <cellStyle name="Финансовый 6 2 2 7 2 2 3 3 2" xfId="42472"/>
    <cellStyle name="Финансовый 6 2 2 7 2 2 3 4" xfId="42473"/>
    <cellStyle name="Финансовый 6 2 2 7 2 2 3 4 2" xfId="42474"/>
    <cellStyle name="Финансовый 6 2 2 7 2 2 3 5" xfId="42475"/>
    <cellStyle name="Финансовый 6 2 2 7 2 2 4" xfId="42476"/>
    <cellStyle name="Финансовый 6 2 2 7 2 2 4 2" xfId="42477"/>
    <cellStyle name="Финансовый 6 2 2 7 2 2 5" xfId="42478"/>
    <cellStyle name="Финансовый 6 2 2 7 2 2 5 2" xfId="42479"/>
    <cellStyle name="Финансовый 6 2 2 7 2 2 6" xfId="42480"/>
    <cellStyle name="Финансовый 6 2 2 7 2 2 6 2" xfId="42481"/>
    <cellStyle name="Финансовый 6 2 2 7 2 2 7" xfId="42482"/>
    <cellStyle name="Финансовый 6 2 2 7 2 2 7 2" xfId="42483"/>
    <cellStyle name="Финансовый 6 2 2 7 2 2 8" xfId="42484"/>
    <cellStyle name="Финансовый 6 2 2 7 2 2 8 2" xfId="42485"/>
    <cellStyle name="Финансовый 6 2 2 7 2 2 9" xfId="42486"/>
    <cellStyle name="Финансовый 6 2 2 7 2 2 9 2" xfId="42487"/>
    <cellStyle name="Финансовый 6 2 2 7 2 3" xfId="42488"/>
    <cellStyle name="Финансовый 6 2 2 7 2 3 2" xfId="42489"/>
    <cellStyle name="Финансовый 6 2 2 7 2 3 2 2" xfId="42490"/>
    <cellStyle name="Финансовый 6 2 2 7 2 3 3" xfId="42491"/>
    <cellStyle name="Финансовый 6 2 2 7 2 3 3 2" xfId="42492"/>
    <cellStyle name="Финансовый 6 2 2 7 2 3 4" xfId="42493"/>
    <cellStyle name="Финансовый 6 2 2 7 2 3 4 2" xfId="42494"/>
    <cellStyle name="Финансовый 6 2 2 7 2 3 5" xfId="42495"/>
    <cellStyle name="Финансовый 6 2 2 7 2 3 5 2" xfId="42496"/>
    <cellStyle name="Финансовый 6 2 2 7 2 3 6" xfId="42497"/>
    <cellStyle name="Финансовый 6 2 2 7 2 4" xfId="42498"/>
    <cellStyle name="Финансовый 6 2 2 7 2 4 2" xfId="42499"/>
    <cellStyle name="Финансовый 6 2 2 7 2 4 2 2" xfId="42500"/>
    <cellStyle name="Финансовый 6 2 2 7 2 4 3" xfId="42501"/>
    <cellStyle name="Финансовый 6 2 2 7 2 4 3 2" xfId="42502"/>
    <cellStyle name="Финансовый 6 2 2 7 2 4 4" xfId="42503"/>
    <cellStyle name="Финансовый 6 2 2 7 2 4 4 2" xfId="42504"/>
    <cellStyle name="Финансовый 6 2 2 7 2 4 5" xfId="42505"/>
    <cellStyle name="Финансовый 6 2 2 7 2 5" xfId="42506"/>
    <cellStyle name="Финансовый 6 2 2 7 2 5 2" xfId="42507"/>
    <cellStyle name="Финансовый 6 2 2 7 2 6" xfId="42508"/>
    <cellStyle name="Финансовый 6 2 2 7 2 6 2" xfId="42509"/>
    <cellStyle name="Финансовый 6 2 2 7 2 7" xfId="42510"/>
    <cellStyle name="Финансовый 6 2 2 7 2 7 2" xfId="42511"/>
    <cellStyle name="Финансовый 6 2 2 7 2 8" xfId="42512"/>
    <cellStyle name="Финансовый 6 2 2 7 2 8 2" xfId="42513"/>
    <cellStyle name="Финансовый 6 2 2 7 2 9" xfId="42514"/>
    <cellStyle name="Финансовый 6 2 2 7 2 9 2" xfId="42515"/>
    <cellStyle name="Финансовый 6 2 2 7 3" xfId="42516"/>
    <cellStyle name="Финансовый 6 2 2 7 3 10" xfId="42517"/>
    <cellStyle name="Финансовый 6 2 2 7 3 2" xfId="42518"/>
    <cellStyle name="Финансовый 6 2 2 7 3 2 2" xfId="42519"/>
    <cellStyle name="Финансовый 6 2 2 7 3 2 2 2" xfId="42520"/>
    <cellStyle name="Финансовый 6 2 2 7 3 2 3" xfId="42521"/>
    <cellStyle name="Финансовый 6 2 2 7 3 2 3 2" xfId="42522"/>
    <cellStyle name="Финансовый 6 2 2 7 3 2 4" xfId="42523"/>
    <cellStyle name="Финансовый 6 2 2 7 3 2 4 2" xfId="42524"/>
    <cellStyle name="Финансовый 6 2 2 7 3 2 5" xfId="42525"/>
    <cellStyle name="Финансовый 6 2 2 7 3 2 5 2" xfId="42526"/>
    <cellStyle name="Финансовый 6 2 2 7 3 2 6" xfId="42527"/>
    <cellStyle name="Финансовый 6 2 2 7 3 3" xfId="42528"/>
    <cellStyle name="Финансовый 6 2 2 7 3 3 2" xfId="42529"/>
    <cellStyle name="Финансовый 6 2 2 7 3 3 2 2" xfId="42530"/>
    <cellStyle name="Финансовый 6 2 2 7 3 3 3" xfId="42531"/>
    <cellStyle name="Финансовый 6 2 2 7 3 3 3 2" xfId="42532"/>
    <cellStyle name="Финансовый 6 2 2 7 3 3 4" xfId="42533"/>
    <cellStyle name="Финансовый 6 2 2 7 3 3 4 2" xfId="42534"/>
    <cellStyle name="Финансовый 6 2 2 7 3 3 5" xfId="42535"/>
    <cellStyle name="Финансовый 6 2 2 7 3 4" xfId="42536"/>
    <cellStyle name="Финансовый 6 2 2 7 3 4 2" xfId="42537"/>
    <cellStyle name="Финансовый 6 2 2 7 3 5" xfId="42538"/>
    <cellStyle name="Финансовый 6 2 2 7 3 5 2" xfId="42539"/>
    <cellStyle name="Финансовый 6 2 2 7 3 6" xfId="42540"/>
    <cellStyle name="Финансовый 6 2 2 7 3 6 2" xfId="42541"/>
    <cellStyle name="Финансовый 6 2 2 7 3 7" xfId="42542"/>
    <cellStyle name="Финансовый 6 2 2 7 3 7 2" xfId="42543"/>
    <cellStyle name="Финансовый 6 2 2 7 3 8" xfId="42544"/>
    <cellStyle name="Финансовый 6 2 2 7 3 8 2" xfId="42545"/>
    <cellStyle name="Финансовый 6 2 2 7 3 9" xfId="42546"/>
    <cellStyle name="Финансовый 6 2 2 7 3 9 2" xfId="42547"/>
    <cellStyle name="Финансовый 6 2 2 7 4" xfId="42548"/>
    <cellStyle name="Финансовый 6 2 2 7 4 2" xfId="42549"/>
    <cellStyle name="Финансовый 6 2 2 7 4 2 2" xfId="42550"/>
    <cellStyle name="Финансовый 6 2 2 7 4 3" xfId="42551"/>
    <cellStyle name="Финансовый 6 2 2 7 4 3 2" xfId="42552"/>
    <cellStyle name="Финансовый 6 2 2 7 4 4" xfId="42553"/>
    <cellStyle name="Финансовый 6 2 2 7 4 4 2" xfId="42554"/>
    <cellStyle name="Финансовый 6 2 2 7 4 5" xfId="42555"/>
    <cellStyle name="Финансовый 6 2 2 7 4 5 2" xfId="42556"/>
    <cellStyle name="Финансовый 6 2 2 7 4 6" xfId="42557"/>
    <cellStyle name="Финансовый 6 2 2 7 5" xfId="42558"/>
    <cellStyle name="Финансовый 6 2 2 7 5 2" xfId="42559"/>
    <cellStyle name="Финансовый 6 2 2 7 5 2 2" xfId="42560"/>
    <cellStyle name="Финансовый 6 2 2 7 5 3" xfId="42561"/>
    <cellStyle name="Финансовый 6 2 2 7 5 3 2" xfId="42562"/>
    <cellStyle name="Финансовый 6 2 2 7 5 4" xfId="42563"/>
    <cellStyle name="Финансовый 6 2 2 7 5 4 2" xfId="42564"/>
    <cellStyle name="Финансовый 6 2 2 7 5 5" xfId="42565"/>
    <cellStyle name="Финансовый 6 2 2 7 6" xfId="42566"/>
    <cellStyle name="Финансовый 6 2 2 7 6 2" xfId="42567"/>
    <cellStyle name="Финансовый 6 2 2 7 7" xfId="42568"/>
    <cellStyle name="Финансовый 6 2 2 7 7 2" xfId="42569"/>
    <cellStyle name="Финансовый 6 2 2 7 8" xfId="42570"/>
    <cellStyle name="Финансовый 6 2 2 7 8 2" xfId="42571"/>
    <cellStyle name="Финансовый 6 2 2 7 9" xfId="42572"/>
    <cellStyle name="Финансовый 6 2 2 7 9 2" xfId="42573"/>
    <cellStyle name="Финансовый 6 2 2 8" xfId="42574"/>
    <cellStyle name="Финансовый 6 2 2 8 10" xfId="42575"/>
    <cellStyle name="Финансовый 6 2 2 8 10 2" xfId="42576"/>
    <cellStyle name="Финансовый 6 2 2 8 11" xfId="42577"/>
    <cellStyle name="Финансовый 6 2 2 8 11 2" xfId="42578"/>
    <cellStyle name="Финансовый 6 2 2 8 12" xfId="42579"/>
    <cellStyle name="Финансовый 6 2 2 8 2" xfId="42580"/>
    <cellStyle name="Финансовый 6 2 2 8 2 10" xfId="42581"/>
    <cellStyle name="Финансовый 6 2 2 8 2 10 2" xfId="42582"/>
    <cellStyle name="Финансовый 6 2 2 8 2 11" xfId="42583"/>
    <cellStyle name="Финансовый 6 2 2 8 2 2" xfId="42584"/>
    <cellStyle name="Финансовый 6 2 2 8 2 2 10" xfId="42585"/>
    <cellStyle name="Финансовый 6 2 2 8 2 2 2" xfId="42586"/>
    <cellStyle name="Финансовый 6 2 2 8 2 2 2 2" xfId="42587"/>
    <cellStyle name="Финансовый 6 2 2 8 2 2 2 2 2" xfId="42588"/>
    <cellStyle name="Финансовый 6 2 2 8 2 2 2 3" xfId="42589"/>
    <cellStyle name="Финансовый 6 2 2 8 2 2 2 3 2" xfId="42590"/>
    <cellStyle name="Финансовый 6 2 2 8 2 2 2 4" xfId="42591"/>
    <cellStyle name="Финансовый 6 2 2 8 2 2 2 4 2" xfId="42592"/>
    <cellStyle name="Финансовый 6 2 2 8 2 2 2 5" xfId="42593"/>
    <cellStyle name="Финансовый 6 2 2 8 2 2 2 5 2" xfId="42594"/>
    <cellStyle name="Финансовый 6 2 2 8 2 2 2 6" xfId="42595"/>
    <cellStyle name="Финансовый 6 2 2 8 2 2 3" xfId="42596"/>
    <cellStyle name="Финансовый 6 2 2 8 2 2 3 2" xfId="42597"/>
    <cellStyle name="Финансовый 6 2 2 8 2 2 3 2 2" xfId="42598"/>
    <cellStyle name="Финансовый 6 2 2 8 2 2 3 3" xfId="42599"/>
    <cellStyle name="Финансовый 6 2 2 8 2 2 3 3 2" xfId="42600"/>
    <cellStyle name="Финансовый 6 2 2 8 2 2 3 4" xfId="42601"/>
    <cellStyle name="Финансовый 6 2 2 8 2 2 3 4 2" xfId="42602"/>
    <cellStyle name="Финансовый 6 2 2 8 2 2 3 5" xfId="42603"/>
    <cellStyle name="Финансовый 6 2 2 8 2 2 4" xfId="42604"/>
    <cellStyle name="Финансовый 6 2 2 8 2 2 4 2" xfId="42605"/>
    <cellStyle name="Финансовый 6 2 2 8 2 2 5" xfId="42606"/>
    <cellStyle name="Финансовый 6 2 2 8 2 2 5 2" xfId="42607"/>
    <cellStyle name="Финансовый 6 2 2 8 2 2 6" xfId="42608"/>
    <cellStyle name="Финансовый 6 2 2 8 2 2 6 2" xfId="42609"/>
    <cellStyle name="Финансовый 6 2 2 8 2 2 7" xfId="42610"/>
    <cellStyle name="Финансовый 6 2 2 8 2 2 7 2" xfId="42611"/>
    <cellStyle name="Финансовый 6 2 2 8 2 2 8" xfId="42612"/>
    <cellStyle name="Финансовый 6 2 2 8 2 2 8 2" xfId="42613"/>
    <cellStyle name="Финансовый 6 2 2 8 2 2 9" xfId="42614"/>
    <cellStyle name="Финансовый 6 2 2 8 2 2 9 2" xfId="42615"/>
    <cellStyle name="Финансовый 6 2 2 8 2 3" xfId="42616"/>
    <cellStyle name="Финансовый 6 2 2 8 2 3 2" xfId="42617"/>
    <cellStyle name="Финансовый 6 2 2 8 2 3 2 2" xfId="42618"/>
    <cellStyle name="Финансовый 6 2 2 8 2 3 3" xfId="42619"/>
    <cellStyle name="Финансовый 6 2 2 8 2 3 3 2" xfId="42620"/>
    <cellStyle name="Финансовый 6 2 2 8 2 3 4" xfId="42621"/>
    <cellStyle name="Финансовый 6 2 2 8 2 3 4 2" xfId="42622"/>
    <cellStyle name="Финансовый 6 2 2 8 2 3 5" xfId="42623"/>
    <cellStyle name="Финансовый 6 2 2 8 2 3 5 2" xfId="42624"/>
    <cellStyle name="Финансовый 6 2 2 8 2 3 6" xfId="42625"/>
    <cellStyle name="Финансовый 6 2 2 8 2 4" xfId="42626"/>
    <cellStyle name="Финансовый 6 2 2 8 2 4 2" xfId="42627"/>
    <cellStyle name="Финансовый 6 2 2 8 2 4 2 2" xfId="42628"/>
    <cellStyle name="Финансовый 6 2 2 8 2 4 3" xfId="42629"/>
    <cellStyle name="Финансовый 6 2 2 8 2 4 3 2" xfId="42630"/>
    <cellStyle name="Финансовый 6 2 2 8 2 4 4" xfId="42631"/>
    <cellStyle name="Финансовый 6 2 2 8 2 4 4 2" xfId="42632"/>
    <cellStyle name="Финансовый 6 2 2 8 2 4 5" xfId="42633"/>
    <cellStyle name="Финансовый 6 2 2 8 2 5" xfId="42634"/>
    <cellStyle name="Финансовый 6 2 2 8 2 5 2" xfId="42635"/>
    <cellStyle name="Финансовый 6 2 2 8 2 6" xfId="42636"/>
    <cellStyle name="Финансовый 6 2 2 8 2 6 2" xfId="42637"/>
    <cellStyle name="Финансовый 6 2 2 8 2 7" xfId="42638"/>
    <cellStyle name="Финансовый 6 2 2 8 2 7 2" xfId="42639"/>
    <cellStyle name="Финансовый 6 2 2 8 2 8" xfId="42640"/>
    <cellStyle name="Финансовый 6 2 2 8 2 8 2" xfId="42641"/>
    <cellStyle name="Финансовый 6 2 2 8 2 9" xfId="42642"/>
    <cellStyle name="Финансовый 6 2 2 8 2 9 2" xfId="42643"/>
    <cellStyle name="Финансовый 6 2 2 8 3" xfId="42644"/>
    <cellStyle name="Финансовый 6 2 2 8 3 10" xfId="42645"/>
    <cellStyle name="Финансовый 6 2 2 8 3 2" xfId="42646"/>
    <cellStyle name="Финансовый 6 2 2 8 3 2 2" xfId="42647"/>
    <cellStyle name="Финансовый 6 2 2 8 3 2 2 2" xfId="42648"/>
    <cellStyle name="Финансовый 6 2 2 8 3 2 3" xfId="42649"/>
    <cellStyle name="Финансовый 6 2 2 8 3 2 3 2" xfId="42650"/>
    <cellStyle name="Финансовый 6 2 2 8 3 2 4" xfId="42651"/>
    <cellStyle name="Финансовый 6 2 2 8 3 2 4 2" xfId="42652"/>
    <cellStyle name="Финансовый 6 2 2 8 3 2 5" xfId="42653"/>
    <cellStyle name="Финансовый 6 2 2 8 3 2 5 2" xfId="42654"/>
    <cellStyle name="Финансовый 6 2 2 8 3 2 6" xfId="42655"/>
    <cellStyle name="Финансовый 6 2 2 8 3 3" xfId="42656"/>
    <cellStyle name="Финансовый 6 2 2 8 3 3 2" xfId="42657"/>
    <cellStyle name="Финансовый 6 2 2 8 3 3 2 2" xfId="42658"/>
    <cellStyle name="Финансовый 6 2 2 8 3 3 3" xfId="42659"/>
    <cellStyle name="Финансовый 6 2 2 8 3 3 3 2" xfId="42660"/>
    <cellStyle name="Финансовый 6 2 2 8 3 3 4" xfId="42661"/>
    <cellStyle name="Финансовый 6 2 2 8 3 3 4 2" xfId="42662"/>
    <cellStyle name="Финансовый 6 2 2 8 3 3 5" xfId="42663"/>
    <cellStyle name="Финансовый 6 2 2 8 3 4" xfId="42664"/>
    <cellStyle name="Финансовый 6 2 2 8 3 4 2" xfId="42665"/>
    <cellStyle name="Финансовый 6 2 2 8 3 5" xfId="42666"/>
    <cellStyle name="Финансовый 6 2 2 8 3 5 2" xfId="42667"/>
    <cellStyle name="Финансовый 6 2 2 8 3 6" xfId="42668"/>
    <cellStyle name="Финансовый 6 2 2 8 3 6 2" xfId="42669"/>
    <cellStyle name="Финансовый 6 2 2 8 3 7" xfId="42670"/>
    <cellStyle name="Финансовый 6 2 2 8 3 7 2" xfId="42671"/>
    <cellStyle name="Финансовый 6 2 2 8 3 8" xfId="42672"/>
    <cellStyle name="Финансовый 6 2 2 8 3 8 2" xfId="42673"/>
    <cellStyle name="Финансовый 6 2 2 8 3 9" xfId="42674"/>
    <cellStyle name="Финансовый 6 2 2 8 3 9 2" xfId="42675"/>
    <cellStyle name="Финансовый 6 2 2 8 4" xfId="42676"/>
    <cellStyle name="Финансовый 6 2 2 8 4 2" xfId="42677"/>
    <cellStyle name="Финансовый 6 2 2 8 4 2 2" xfId="42678"/>
    <cellStyle name="Финансовый 6 2 2 8 4 3" xfId="42679"/>
    <cellStyle name="Финансовый 6 2 2 8 4 3 2" xfId="42680"/>
    <cellStyle name="Финансовый 6 2 2 8 4 4" xfId="42681"/>
    <cellStyle name="Финансовый 6 2 2 8 4 4 2" xfId="42682"/>
    <cellStyle name="Финансовый 6 2 2 8 4 5" xfId="42683"/>
    <cellStyle name="Финансовый 6 2 2 8 4 5 2" xfId="42684"/>
    <cellStyle name="Финансовый 6 2 2 8 4 6" xfId="42685"/>
    <cellStyle name="Финансовый 6 2 2 8 5" xfId="42686"/>
    <cellStyle name="Финансовый 6 2 2 8 5 2" xfId="42687"/>
    <cellStyle name="Финансовый 6 2 2 8 5 2 2" xfId="42688"/>
    <cellStyle name="Финансовый 6 2 2 8 5 3" xfId="42689"/>
    <cellStyle name="Финансовый 6 2 2 8 5 3 2" xfId="42690"/>
    <cellStyle name="Финансовый 6 2 2 8 5 4" xfId="42691"/>
    <cellStyle name="Финансовый 6 2 2 8 5 4 2" xfId="42692"/>
    <cellStyle name="Финансовый 6 2 2 8 5 5" xfId="42693"/>
    <cellStyle name="Финансовый 6 2 2 8 6" xfId="42694"/>
    <cellStyle name="Финансовый 6 2 2 8 6 2" xfId="42695"/>
    <cellStyle name="Финансовый 6 2 2 8 7" xfId="42696"/>
    <cellStyle name="Финансовый 6 2 2 8 7 2" xfId="42697"/>
    <cellStyle name="Финансовый 6 2 2 8 8" xfId="42698"/>
    <cellStyle name="Финансовый 6 2 2 8 8 2" xfId="42699"/>
    <cellStyle name="Финансовый 6 2 2 8 9" xfId="42700"/>
    <cellStyle name="Финансовый 6 2 2 8 9 2" xfId="42701"/>
    <cellStyle name="Финансовый 6 2 2 9" xfId="42702"/>
    <cellStyle name="Финансовый 6 2 2 9 10" xfId="42703"/>
    <cellStyle name="Финансовый 6 2 2 9 10 2" xfId="42704"/>
    <cellStyle name="Финансовый 6 2 2 9 11" xfId="42705"/>
    <cellStyle name="Финансовый 6 2 2 9 11 2" xfId="42706"/>
    <cellStyle name="Финансовый 6 2 2 9 12" xfId="42707"/>
    <cellStyle name="Финансовый 6 2 2 9 2" xfId="42708"/>
    <cellStyle name="Финансовый 6 2 2 9 2 10" xfId="42709"/>
    <cellStyle name="Финансовый 6 2 2 9 2 10 2" xfId="42710"/>
    <cellStyle name="Финансовый 6 2 2 9 2 11" xfId="42711"/>
    <cellStyle name="Финансовый 6 2 2 9 2 2" xfId="42712"/>
    <cellStyle name="Финансовый 6 2 2 9 2 2 10" xfId="42713"/>
    <cellStyle name="Финансовый 6 2 2 9 2 2 2" xfId="42714"/>
    <cellStyle name="Финансовый 6 2 2 9 2 2 2 2" xfId="42715"/>
    <cellStyle name="Финансовый 6 2 2 9 2 2 2 2 2" xfId="42716"/>
    <cellStyle name="Финансовый 6 2 2 9 2 2 2 3" xfId="42717"/>
    <cellStyle name="Финансовый 6 2 2 9 2 2 2 3 2" xfId="42718"/>
    <cellStyle name="Финансовый 6 2 2 9 2 2 2 4" xfId="42719"/>
    <cellStyle name="Финансовый 6 2 2 9 2 2 2 4 2" xfId="42720"/>
    <cellStyle name="Финансовый 6 2 2 9 2 2 2 5" xfId="42721"/>
    <cellStyle name="Финансовый 6 2 2 9 2 2 2 5 2" xfId="42722"/>
    <cellStyle name="Финансовый 6 2 2 9 2 2 2 6" xfId="42723"/>
    <cellStyle name="Финансовый 6 2 2 9 2 2 3" xfId="42724"/>
    <cellStyle name="Финансовый 6 2 2 9 2 2 3 2" xfId="42725"/>
    <cellStyle name="Финансовый 6 2 2 9 2 2 3 2 2" xfId="42726"/>
    <cellStyle name="Финансовый 6 2 2 9 2 2 3 3" xfId="42727"/>
    <cellStyle name="Финансовый 6 2 2 9 2 2 3 3 2" xfId="42728"/>
    <cellStyle name="Финансовый 6 2 2 9 2 2 3 4" xfId="42729"/>
    <cellStyle name="Финансовый 6 2 2 9 2 2 3 4 2" xfId="42730"/>
    <cellStyle name="Финансовый 6 2 2 9 2 2 3 5" xfId="42731"/>
    <cellStyle name="Финансовый 6 2 2 9 2 2 4" xfId="42732"/>
    <cellStyle name="Финансовый 6 2 2 9 2 2 4 2" xfId="42733"/>
    <cellStyle name="Финансовый 6 2 2 9 2 2 5" xfId="42734"/>
    <cellStyle name="Финансовый 6 2 2 9 2 2 5 2" xfId="42735"/>
    <cellStyle name="Финансовый 6 2 2 9 2 2 6" xfId="42736"/>
    <cellStyle name="Финансовый 6 2 2 9 2 2 6 2" xfId="42737"/>
    <cellStyle name="Финансовый 6 2 2 9 2 2 7" xfId="42738"/>
    <cellStyle name="Финансовый 6 2 2 9 2 2 7 2" xfId="42739"/>
    <cellStyle name="Финансовый 6 2 2 9 2 2 8" xfId="42740"/>
    <cellStyle name="Финансовый 6 2 2 9 2 2 8 2" xfId="42741"/>
    <cellStyle name="Финансовый 6 2 2 9 2 2 9" xfId="42742"/>
    <cellStyle name="Финансовый 6 2 2 9 2 2 9 2" xfId="42743"/>
    <cellStyle name="Финансовый 6 2 2 9 2 3" xfId="42744"/>
    <cellStyle name="Финансовый 6 2 2 9 2 3 2" xfId="42745"/>
    <cellStyle name="Финансовый 6 2 2 9 2 3 2 2" xfId="42746"/>
    <cellStyle name="Финансовый 6 2 2 9 2 3 3" xfId="42747"/>
    <cellStyle name="Финансовый 6 2 2 9 2 3 3 2" xfId="42748"/>
    <cellStyle name="Финансовый 6 2 2 9 2 3 4" xfId="42749"/>
    <cellStyle name="Финансовый 6 2 2 9 2 3 4 2" xfId="42750"/>
    <cellStyle name="Финансовый 6 2 2 9 2 3 5" xfId="42751"/>
    <cellStyle name="Финансовый 6 2 2 9 2 3 5 2" xfId="42752"/>
    <cellStyle name="Финансовый 6 2 2 9 2 3 6" xfId="42753"/>
    <cellStyle name="Финансовый 6 2 2 9 2 4" xfId="42754"/>
    <cellStyle name="Финансовый 6 2 2 9 2 4 2" xfId="42755"/>
    <cellStyle name="Финансовый 6 2 2 9 2 4 2 2" xfId="42756"/>
    <cellStyle name="Финансовый 6 2 2 9 2 4 3" xfId="42757"/>
    <cellStyle name="Финансовый 6 2 2 9 2 4 3 2" xfId="42758"/>
    <cellStyle name="Финансовый 6 2 2 9 2 4 4" xfId="42759"/>
    <cellStyle name="Финансовый 6 2 2 9 2 4 4 2" xfId="42760"/>
    <cellStyle name="Финансовый 6 2 2 9 2 4 5" xfId="42761"/>
    <cellStyle name="Финансовый 6 2 2 9 2 5" xfId="42762"/>
    <cellStyle name="Финансовый 6 2 2 9 2 5 2" xfId="42763"/>
    <cellStyle name="Финансовый 6 2 2 9 2 6" xfId="42764"/>
    <cellStyle name="Финансовый 6 2 2 9 2 6 2" xfId="42765"/>
    <cellStyle name="Финансовый 6 2 2 9 2 7" xfId="42766"/>
    <cellStyle name="Финансовый 6 2 2 9 2 7 2" xfId="42767"/>
    <cellStyle name="Финансовый 6 2 2 9 2 8" xfId="42768"/>
    <cellStyle name="Финансовый 6 2 2 9 2 8 2" xfId="42769"/>
    <cellStyle name="Финансовый 6 2 2 9 2 9" xfId="42770"/>
    <cellStyle name="Финансовый 6 2 2 9 2 9 2" xfId="42771"/>
    <cellStyle name="Финансовый 6 2 2 9 3" xfId="42772"/>
    <cellStyle name="Финансовый 6 2 2 9 3 10" xfId="42773"/>
    <cellStyle name="Финансовый 6 2 2 9 3 2" xfId="42774"/>
    <cellStyle name="Финансовый 6 2 2 9 3 2 2" xfId="42775"/>
    <cellStyle name="Финансовый 6 2 2 9 3 2 2 2" xfId="42776"/>
    <cellStyle name="Финансовый 6 2 2 9 3 2 3" xfId="42777"/>
    <cellStyle name="Финансовый 6 2 2 9 3 2 3 2" xfId="42778"/>
    <cellStyle name="Финансовый 6 2 2 9 3 2 4" xfId="42779"/>
    <cellStyle name="Финансовый 6 2 2 9 3 2 4 2" xfId="42780"/>
    <cellStyle name="Финансовый 6 2 2 9 3 2 5" xfId="42781"/>
    <cellStyle name="Финансовый 6 2 2 9 3 2 5 2" xfId="42782"/>
    <cellStyle name="Финансовый 6 2 2 9 3 2 6" xfId="42783"/>
    <cellStyle name="Финансовый 6 2 2 9 3 3" xfId="42784"/>
    <cellStyle name="Финансовый 6 2 2 9 3 3 2" xfId="42785"/>
    <cellStyle name="Финансовый 6 2 2 9 3 3 2 2" xfId="42786"/>
    <cellStyle name="Финансовый 6 2 2 9 3 3 3" xfId="42787"/>
    <cellStyle name="Финансовый 6 2 2 9 3 3 3 2" xfId="42788"/>
    <cellStyle name="Финансовый 6 2 2 9 3 3 4" xfId="42789"/>
    <cellStyle name="Финансовый 6 2 2 9 3 3 4 2" xfId="42790"/>
    <cellStyle name="Финансовый 6 2 2 9 3 3 5" xfId="42791"/>
    <cellStyle name="Финансовый 6 2 2 9 3 4" xfId="42792"/>
    <cellStyle name="Финансовый 6 2 2 9 3 4 2" xfId="42793"/>
    <cellStyle name="Финансовый 6 2 2 9 3 5" xfId="42794"/>
    <cellStyle name="Финансовый 6 2 2 9 3 5 2" xfId="42795"/>
    <cellStyle name="Финансовый 6 2 2 9 3 6" xfId="42796"/>
    <cellStyle name="Финансовый 6 2 2 9 3 6 2" xfId="42797"/>
    <cellStyle name="Финансовый 6 2 2 9 3 7" xfId="42798"/>
    <cellStyle name="Финансовый 6 2 2 9 3 7 2" xfId="42799"/>
    <cellStyle name="Финансовый 6 2 2 9 3 8" xfId="42800"/>
    <cellStyle name="Финансовый 6 2 2 9 3 8 2" xfId="42801"/>
    <cellStyle name="Финансовый 6 2 2 9 3 9" xfId="42802"/>
    <cellStyle name="Финансовый 6 2 2 9 3 9 2" xfId="42803"/>
    <cellStyle name="Финансовый 6 2 2 9 4" xfId="42804"/>
    <cellStyle name="Финансовый 6 2 2 9 4 2" xfId="42805"/>
    <cellStyle name="Финансовый 6 2 2 9 4 2 2" xfId="42806"/>
    <cellStyle name="Финансовый 6 2 2 9 4 3" xfId="42807"/>
    <cellStyle name="Финансовый 6 2 2 9 4 3 2" xfId="42808"/>
    <cellStyle name="Финансовый 6 2 2 9 4 4" xfId="42809"/>
    <cellStyle name="Финансовый 6 2 2 9 4 4 2" xfId="42810"/>
    <cellStyle name="Финансовый 6 2 2 9 4 5" xfId="42811"/>
    <cellStyle name="Финансовый 6 2 2 9 4 5 2" xfId="42812"/>
    <cellStyle name="Финансовый 6 2 2 9 4 6" xfId="42813"/>
    <cellStyle name="Финансовый 6 2 2 9 5" xfId="42814"/>
    <cellStyle name="Финансовый 6 2 2 9 5 2" xfId="42815"/>
    <cellStyle name="Финансовый 6 2 2 9 5 2 2" xfId="42816"/>
    <cellStyle name="Финансовый 6 2 2 9 5 3" xfId="42817"/>
    <cellStyle name="Финансовый 6 2 2 9 5 3 2" xfId="42818"/>
    <cellStyle name="Финансовый 6 2 2 9 5 4" xfId="42819"/>
    <cellStyle name="Финансовый 6 2 2 9 5 4 2" xfId="42820"/>
    <cellStyle name="Финансовый 6 2 2 9 5 5" xfId="42821"/>
    <cellStyle name="Финансовый 6 2 2 9 6" xfId="42822"/>
    <cellStyle name="Финансовый 6 2 2 9 6 2" xfId="42823"/>
    <cellStyle name="Финансовый 6 2 2 9 7" xfId="42824"/>
    <cellStyle name="Финансовый 6 2 2 9 7 2" xfId="42825"/>
    <cellStyle name="Финансовый 6 2 2 9 8" xfId="42826"/>
    <cellStyle name="Финансовый 6 2 2 9 8 2" xfId="42827"/>
    <cellStyle name="Финансовый 6 2 2 9 9" xfId="42828"/>
    <cellStyle name="Финансовый 6 2 2 9 9 2" xfId="42829"/>
    <cellStyle name="Финансовый 6 2 20" xfId="42830"/>
    <cellStyle name="Финансовый 6 2 20 2" xfId="42831"/>
    <cellStyle name="Финансовый 6 2 21" xfId="42832"/>
    <cellStyle name="Финансовый 6 2 21 2" xfId="42833"/>
    <cellStyle name="Финансовый 6 2 22" xfId="42834"/>
    <cellStyle name="Финансовый 6 2 22 2" xfId="42835"/>
    <cellStyle name="Финансовый 6 2 23" xfId="42836"/>
    <cellStyle name="Финансовый 6 2 23 2" xfId="42837"/>
    <cellStyle name="Финансовый 6 2 24" xfId="42838"/>
    <cellStyle name="Финансовый 6 2 24 2" xfId="42839"/>
    <cellStyle name="Финансовый 6 2 25" xfId="42840"/>
    <cellStyle name="Финансовый 6 2 3" xfId="42841"/>
    <cellStyle name="Финансовый 6 2 3 10" xfId="42842"/>
    <cellStyle name="Финансовый 6 2 3 10 2" xfId="42843"/>
    <cellStyle name="Финансовый 6 2 3 11" xfId="42844"/>
    <cellStyle name="Финансовый 6 2 3 11 2" xfId="42845"/>
    <cellStyle name="Финансовый 6 2 3 12" xfId="42846"/>
    <cellStyle name="Финансовый 6 2 3 12 2" xfId="42847"/>
    <cellStyle name="Финансовый 6 2 3 13" xfId="42848"/>
    <cellStyle name="Финансовый 6 2 3 13 2" xfId="42849"/>
    <cellStyle name="Финансовый 6 2 3 14" xfId="42850"/>
    <cellStyle name="Финансовый 6 2 3 2" xfId="42851"/>
    <cellStyle name="Финансовый 6 2 3 2 10" xfId="42852"/>
    <cellStyle name="Финансовый 6 2 3 2 10 2" xfId="42853"/>
    <cellStyle name="Финансовый 6 2 3 2 11" xfId="42854"/>
    <cellStyle name="Финансовый 6 2 3 2 11 2" xfId="42855"/>
    <cellStyle name="Финансовый 6 2 3 2 12" xfId="42856"/>
    <cellStyle name="Финансовый 6 2 3 2 12 2" xfId="42857"/>
    <cellStyle name="Финансовый 6 2 3 2 13" xfId="42858"/>
    <cellStyle name="Финансовый 6 2 3 2 2" xfId="42859"/>
    <cellStyle name="Финансовый 6 2 3 2 2 10" xfId="42860"/>
    <cellStyle name="Финансовый 6 2 3 2 2 10 2" xfId="42861"/>
    <cellStyle name="Финансовый 6 2 3 2 2 11" xfId="42862"/>
    <cellStyle name="Финансовый 6 2 3 2 2 2" xfId="42863"/>
    <cellStyle name="Финансовый 6 2 3 2 2 2 10" xfId="42864"/>
    <cellStyle name="Финансовый 6 2 3 2 2 2 2" xfId="42865"/>
    <cellStyle name="Финансовый 6 2 3 2 2 2 2 2" xfId="42866"/>
    <cellStyle name="Финансовый 6 2 3 2 2 2 2 2 2" xfId="42867"/>
    <cellStyle name="Финансовый 6 2 3 2 2 2 2 3" xfId="42868"/>
    <cellStyle name="Финансовый 6 2 3 2 2 2 2 3 2" xfId="42869"/>
    <cellStyle name="Финансовый 6 2 3 2 2 2 2 4" xfId="42870"/>
    <cellStyle name="Финансовый 6 2 3 2 2 2 2 4 2" xfId="42871"/>
    <cellStyle name="Финансовый 6 2 3 2 2 2 2 5" xfId="42872"/>
    <cellStyle name="Финансовый 6 2 3 2 2 2 2 5 2" xfId="42873"/>
    <cellStyle name="Финансовый 6 2 3 2 2 2 2 6" xfId="42874"/>
    <cellStyle name="Финансовый 6 2 3 2 2 2 3" xfId="42875"/>
    <cellStyle name="Финансовый 6 2 3 2 2 2 3 2" xfId="42876"/>
    <cellStyle name="Финансовый 6 2 3 2 2 2 3 2 2" xfId="42877"/>
    <cellStyle name="Финансовый 6 2 3 2 2 2 3 3" xfId="42878"/>
    <cellStyle name="Финансовый 6 2 3 2 2 2 3 3 2" xfId="42879"/>
    <cellStyle name="Финансовый 6 2 3 2 2 2 3 4" xfId="42880"/>
    <cellStyle name="Финансовый 6 2 3 2 2 2 3 4 2" xfId="42881"/>
    <cellStyle name="Финансовый 6 2 3 2 2 2 3 5" xfId="42882"/>
    <cellStyle name="Финансовый 6 2 3 2 2 2 4" xfId="42883"/>
    <cellStyle name="Финансовый 6 2 3 2 2 2 4 2" xfId="42884"/>
    <cellStyle name="Финансовый 6 2 3 2 2 2 5" xfId="42885"/>
    <cellStyle name="Финансовый 6 2 3 2 2 2 5 2" xfId="42886"/>
    <cellStyle name="Финансовый 6 2 3 2 2 2 6" xfId="42887"/>
    <cellStyle name="Финансовый 6 2 3 2 2 2 6 2" xfId="42888"/>
    <cellStyle name="Финансовый 6 2 3 2 2 2 7" xfId="42889"/>
    <cellStyle name="Финансовый 6 2 3 2 2 2 7 2" xfId="42890"/>
    <cellStyle name="Финансовый 6 2 3 2 2 2 8" xfId="42891"/>
    <cellStyle name="Финансовый 6 2 3 2 2 2 8 2" xfId="42892"/>
    <cellStyle name="Финансовый 6 2 3 2 2 2 9" xfId="42893"/>
    <cellStyle name="Финансовый 6 2 3 2 2 2 9 2" xfId="42894"/>
    <cellStyle name="Финансовый 6 2 3 2 2 3" xfId="42895"/>
    <cellStyle name="Финансовый 6 2 3 2 2 3 2" xfId="42896"/>
    <cellStyle name="Финансовый 6 2 3 2 2 3 2 2" xfId="42897"/>
    <cellStyle name="Финансовый 6 2 3 2 2 3 3" xfId="42898"/>
    <cellStyle name="Финансовый 6 2 3 2 2 3 3 2" xfId="42899"/>
    <cellStyle name="Финансовый 6 2 3 2 2 3 4" xfId="42900"/>
    <cellStyle name="Финансовый 6 2 3 2 2 3 4 2" xfId="42901"/>
    <cellStyle name="Финансовый 6 2 3 2 2 3 5" xfId="42902"/>
    <cellStyle name="Финансовый 6 2 3 2 2 3 5 2" xfId="42903"/>
    <cellStyle name="Финансовый 6 2 3 2 2 3 6" xfId="42904"/>
    <cellStyle name="Финансовый 6 2 3 2 2 4" xfId="42905"/>
    <cellStyle name="Финансовый 6 2 3 2 2 4 2" xfId="42906"/>
    <cellStyle name="Финансовый 6 2 3 2 2 4 2 2" xfId="42907"/>
    <cellStyle name="Финансовый 6 2 3 2 2 4 3" xfId="42908"/>
    <cellStyle name="Финансовый 6 2 3 2 2 4 3 2" xfId="42909"/>
    <cellStyle name="Финансовый 6 2 3 2 2 4 4" xfId="42910"/>
    <cellStyle name="Финансовый 6 2 3 2 2 4 4 2" xfId="42911"/>
    <cellStyle name="Финансовый 6 2 3 2 2 4 5" xfId="42912"/>
    <cellStyle name="Финансовый 6 2 3 2 2 5" xfId="42913"/>
    <cellStyle name="Финансовый 6 2 3 2 2 5 2" xfId="42914"/>
    <cellStyle name="Финансовый 6 2 3 2 2 6" xfId="42915"/>
    <cellStyle name="Финансовый 6 2 3 2 2 6 2" xfId="42916"/>
    <cellStyle name="Финансовый 6 2 3 2 2 7" xfId="42917"/>
    <cellStyle name="Финансовый 6 2 3 2 2 7 2" xfId="42918"/>
    <cellStyle name="Финансовый 6 2 3 2 2 8" xfId="42919"/>
    <cellStyle name="Финансовый 6 2 3 2 2 8 2" xfId="42920"/>
    <cellStyle name="Финансовый 6 2 3 2 2 9" xfId="42921"/>
    <cellStyle name="Финансовый 6 2 3 2 2 9 2" xfId="42922"/>
    <cellStyle name="Финансовый 6 2 3 2 3" xfId="42923"/>
    <cellStyle name="Финансовый 6 2 3 2 3 10" xfId="42924"/>
    <cellStyle name="Финансовый 6 2 3 2 3 2" xfId="42925"/>
    <cellStyle name="Финансовый 6 2 3 2 3 2 2" xfId="42926"/>
    <cellStyle name="Финансовый 6 2 3 2 3 2 2 2" xfId="42927"/>
    <cellStyle name="Финансовый 6 2 3 2 3 2 3" xfId="42928"/>
    <cellStyle name="Финансовый 6 2 3 2 3 2 3 2" xfId="42929"/>
    <cellStyle name="Финансовый 6 2 3 2 3 2 4" xfId="42930"/>
    <cellStyle name="Финансовый 6 2 3 2 3 2 4 2" xfId="42931"/>
    <cellStyle name="Финансовый 6 2 3 2 3 2 5" xfId="42932"/>
    <cellStyle name="Финансовый 6 2 3 2 3 2 5 2" xfId="42933"/>
    <cellStyle name="Финансовый 6 2 3 2 3 2 6" xfId="42934"/>
    <cellStyle name="Финансовый 6 2 3 2 3 3" xfId="42935"/>
    <cellStyle name="Финансовый 6 2 3 2 3 3 2" xfId="42936"/>
    <cellStyle name="Финансовый 6 2 3 2 3 3 2 2" xfId="42937"/>
    <cellStyle name="Финансовый 6 2 3 2 3 3 3" xfId="42938"/>
    <cellStyle name="Финансовый 6 2 3 2 3 3 3 2" xfId="42939"/>
    <cellStyle name="Финансовый 6 2 3 2 3 3 4" xfId="42940"/>
    <cellStyle name="Финансовый 6 2 3 2 3 3 4 2" xfId="42941"/>
    <cellStyle name="Финансовый 6 2 3 2 3 3 5" xfId="42942"/>
    <cellStyle name="Финансовый 6 2 3 2 3 4" xfId="42943"/>
    <cellStyle name="Финансовый 6 2 3 2 3 4 2" xfId="42944"/>
    <cellStyle name="Финансовый 6 2 3 2 3 5" xfId="42945"/>
    <cellStyle name="Финансовый 6 2 3 2 3 5 2" xfId="42946"/>
    <cellStyle name="Финансовый 6 2 3 2 3 6" xfId="42947"/>
    <cellStyle name="Финансовый 6 2 3 2 3 6 2" xfId="42948"/>
    <cellStyle name="Финансовый 6 2 3 2 3 7" xfId="42949"/>
    <cellStyle name="Финансовый 6 2 3 2 3 7 2" xfId="42950"/>
    <cellStyle name="Финансовый 6 2 3 2 3 8" xfId="42951"/>
    <cellStyle name="Финансовый 6 2 3 2 3 8 2" xfId="42952"/>
    <cellStyle name="Финансовый 6 2 3 2 3 9" xfId="42953"/>
    <cellStyle name="Финансовый 6 2 3 2 3 9 2" xfId="42954"/>
    <cellStyle name="Финансовый 6 2 3 2 4" xfId="42955"/>
    <cellStyle name="Финансовый 6 2 3 2 4 2" xfId="42956"/>
    <cellStyle name="Финансовый 6 2 3 2 4 2 2" xfId="42957"/>
    <cellStyle name="Финансовый 6 2 3 2 4 2 2 2" xfId="42958"/>
    <cellStyle name="Финансовый 6 2 3 2 4 2 3" xfId="42959"/>
    <cellStyle name="Финансовый 6 2 3 2 4 2 3 2" xfId="42960"/>
    <cellStyle name="Финансовый 6 2 3 2 4 2 4" xfId="42961"/>
    <cellStyle name="Финансовый 6 2 3 2 4 2 4 2" xfId="42962"/>
    <cellStyle name="Финансовый 6 2 3 2 4 2 5" xfId="42963"/>
    <cellStyle name="Финансовый 6 2 3 2 4 2 5 2" xfId="42964"/>
    <cellStyle name="Финансовый 6 2 3 2 4 2 6" xfId="42965"/>
    <cellStyle name="Финансовый 6 2 3 2 4 3" xfId="42966"/>
    <cellStyle name="Финансовый 6 2 3 2 4 3 2" xfId="42967"/>
    <cellStyle name="Финансовый 6 2 3 2 4 4" xfId="42968"/>
    <cellStyle name="Финансовый 6 2 3 2 4 4 2" xfId="42969"/>
    <cellStyle name="Финансовый 6 2 3 2 4 5" xfId="42970"/>
    <cellStyle name="Финансовый 6 2 3 2 4 5 2" xfId="42971"/>
    <cellStyle name="Финансовый 6 2 3 2 4 6" xfId="42972"/>
    <cellStyle name="Финансовый 6 2 3 2 4 6 2" xfId="42973"/>
    <cellStyle name="Финансовый 6 2 3 2 4 7" xfId="42974"/>
    <cellStyle name="Финансовый 6 2 3 2 5" xfId="42975"/>
    <cellStyle name="Финансовый 6 2 3 2 5 2" xfId="42976"/>
    <cellStyle name="Финансовый 6 2 3 2 5 2 2" xfId="42977"/>
    <cellStyle name="Финансовый 6 2 3 2 5 3" xfId="42978"/>
    <cellStyle name="Финансовый 6 2 3 2 5 3 2" xfId="42979"/>
    <cellStyle name="Финансовый 6 2 3 2 5 4" xfId="42980"/>
    <cellStyle name="Финансовый 6 2 3 2 5 4 2" xfId="42981"/>
    <cellStyle name="Финансовый 6 2 3 2 5 5" xfId="42982"/>
    <cellStyle name="Финансовый 6 2 3 2 5 5 2" xfId="42983"/>
    <cellStyle name="Финансовый 6 2 3 2 5 6" xfId="42984"/>
    <cellStyle name="Финансовый 6 2 3 2 6" xfId="42985"/>
    <cellStyle name="Финансовый 6 2 3 2 6 2" xfId="42986"/>
    <cellStyle name="Финансовый 6 2 3 2 6 2 2" xfId="42987"/>
    <cellStyle name="Финансовый 6 2 3 2 6 3" xfId="42988"/>
    <cellStyle name="Финансовый 6 2 3 2 6 3 2" xfId="42989"/>
    <cellStyle name="Финансовый 6 2 3 2 6 4" xfId="42990"/>
    <cellStyle name="Финансовый 6 2 3 2 6 4 2" xfId="42991"/>
    <cellStyle name="Финансовый 6 2 3 2 6 5" xfId="42992"/>
    <cellStyle name="Финансовый 6 2 3 2 7" xfId="42993"/>
    <cellStyle name="Финансовый 6 2 3 2 7 2" xfId="42994"/>
    <cellStyle name="Финансовый 6 2 3 2 8" xfId="42995"/>
    <cellStyle name="Финансовый 6 2 3 2 8 2" xfId="42996"/>
    <cellStyle name="Финансовый 6 2 3 2 9" xfId="42997"/>
    <cellStyle name="Финансовый 6 2 3 2 9 2" xfId="42998"/>
    <cellStyle name="Финансовый 6 2 3 3" xfId="42999"/>
    <cellStyle name="Финансовый 6 2 3 3 10" xfId="43000"/>
    <cellStyle name="Финансовый 6 2 3 3 10 2" xfId="43001"/>
    <cellStyle name="Финансовый 6 2 3 3 11" xfId="43002"/>
    <cellStyle name="Финансовый 6 2 3 3 11 2" xfId="43003"/>
    <cellStyle name="Финансовый 6 2 3 3 12" xfId="43004"/>
    <cellStyle name="Финансовый 6 2 3 3 2" xfId="43005"/>
    <cellStyle name="Финансовый 6 2 3 3 2 10" xfId="43006"/>
    <cellStyle name="Финансовый 6 2 3 3 2 2" xfId="43007"/>
    <cellStyle name="Финансовый 6 2 3 3 2 2 2" xfId="43008"/>
    <cellStyle name="Финансовый 6 2 3 3 2 2 2 2" xfId="43009"/>
    <cellStyle name="Финансовый 6 2 3 3 2 2 3" xfId="43010"/>
    <cellStyle name="Финансовый 6 2 3 3 2 2 3 2" xfId="43011"/>
    <cellStyle name="Финансовый 6 2 3 3 2 2 4" xfId="43012"/>
    <cellStyle name="Финансовый 6 2 3 3 2 2 4 2" xfId="43013"/>
    <cellStyle name="Финансовый 6 2 3 3 2 2 5" xfId="43014"/>
    <cellStyle name="Финансовый 6 2 3 3 2 2 5 2" xfId="43015"/>
    <cellStyle name="Финансовый 6 2 3 3 2 2 6" xfId="43016"/>
    <cellStyle name="Финансовый 6 2 3 3 2 3" xfId="43017"/>
    <cellStyle name="Финансовый 6 2 3 3 2 3 2" xfId="43018"/>
    <cellStyle name="Финансовый 6 2 3 3 2 3 2 2" xfId="43019"/>
    <cellStyle name="Финансовый 6 2 3 3 2 3 3" xfId="43020"/>
    <cellStyle name="Финансовый 6 2 3 3 2 3 3 2" xfId="43021"/>
    <cellStyle name="Финансовый 6 2 3 3 2 3 4" xfId="43022"/>
    <cellStyle name="Финансовый 6 2 3 3 2 3 4 2" xfId="43023"/>
    <cellStyle name="Финансовый 6 2 3 3 2 3 5" xfId="43024"/>
    <cellStyle name="Финансовый 6 2 3 3 2 4" xfId="43025"/>
    <cellStyle name="Финансовый 6 2 3 3 2 4 2" xfId="43026"/>
    <cellStyle name="Финансовый 6 2 3 3 2 5" xfId="43027"/>
    <cellStyle name="Финансовый 6 2 3 3 2 5 2" xfId="43028"/>
    <cellStyle name="Финансовый 6 2 3 3 2 6" xfId="43029"/>
    <cellStyle name="Финансовый 6 2 3 3 2 6 2" xfId="43030"/>
    <cellStyle name="Финансовый 6 2 3 3 2 7" xfId="43031"/>
    <cellStyle name="Финансовый 6 2 3 3 2 7 2" xfId="43032"/>
    <cellStyle name="Финансовый 6 2 3 3 2 8" xfId="43033"/>
    <cellStyle name="Финансовый 6 2 3 3 2 8 2" xfId="43034"/>
    <cellStyle name="Финансовый 6 2 3 3 2 9" xfId="43035"/>
    <cellStyle name="Финансовый 6 2 3 3 2 9 2" xfId="43036"/>
    <cellStyle name="Финансовый 6 2 3 3 3" xfId="43037"/>
    <cellStyle name="Финансовый 6 2 3 3 3 2" xfId="43038"/>
    <cellStyle name="Финансовый 6 2 3 3 3 2 2" xfId="43039"/>
    <cellStyle name="Финансовый 6 2 3 3 3 2 2 2" xfId="43040"/>
    <cellStyle name="Финансовый 6 2 3 3 3 2 3" xfId="43041"/>
    <cellStyle name="Финансовый 6 2 3 3 3 2 3 2" xfId="43042"/>
    <cellStyle name="Финансовый 6 2 3 3 3 2 4" xfId="43043"/>
    <cellStyle name="Финансовый 6 2 3 3 3 2 4 2" xfId="43044"/>
    <cellStyle name="Финансовый 6 2 3 3 3 2 5" xfId="43045"/>
    <cellStyle name="Финансовый 6 2 3 3 3 2 5 2" xfId="43046"/>
    <cellStyle name="Финансовый 6 2 3 3 3 2 6" xfId="43047"/>
    <cellStyle name="Финансовый 6 2 3 3 3 3" xfId="43048"/>
    <cellStyle name="Финансовый 6 2 3 3 3 3 2" xfId="43049"/>
    <cellStyle name="Финансовый 6 2 3 3 3 4" xfId="43050"/>
    <cellStyle name="Финансовый 6 2 3 3 3 4 2" xfId="43051"/>
    <cellStyle name="Финансовый 6 2 3 3 3 5" xfId="43052"/>
    <cellStyle name="Финансовый 6 2 3 3 3 5 2" xfId="43053"/>
    <cellStyle name="Финансовый 6 2 3 3 3 6" xfId="43054"/>
    <cellStyle name="Финансовый 6 2 3 3 3 6 2" xfId="43055"/>
    <cellStyle name="Финансовый 6 2 3 3 3 7" xfId="43056"/>
    <cellStyle name="Финансовый 6 2 3 3 4" xfId="43057"/>
    <cellStyle name="Финансовый 6 2 3 3 4 2" xfId="43058"/>
    <cellStyle name="Финансовый 6 2 3 3 4 2 2" xfId="43059"/>
    <cellStyle name="Финансовый 6 2 3 3 4 3" xfId="43060"/>
    <cellStyle name="Финансовый 6 2 3 3 4 3 2" xfId="43061"/>
    <cellStyle name="Финансовый 6 2 3 3 4 4" xfId="43062"/>
    <cellStyle name="Финансовый 6 2 3 3 4 4 2" xfId="43063"/>
    <cellStyle name="Финансовый 6 2 3 3 4 5" xfId="43064"/>
    <cellStyle name="Финансовый 6 2 3 3 4 5 2" xfId="43065"/>
    <cellStyle name="Финансовый 6 2 3 3 4 6" xfId="43066"/>
    <cellStyle name="Финансовый 6 2 3 3 5" xfId="43067"/>
    <cellStyle name="Финансовый 6 2 3 3 5 2" xfId="43068"/>
    <cellStyle name="Финансовый 6 2 3 3 5 2 2" xfId="43069"/>
    <cellStyle name="Финансовый 6 2 3 3 5 3" xfId="43070"/>
    <cellStyle name="Финансовый 6 2 3 3 5 3 2" xfId="43071"/>
    <cellStyle name="Финансовый 6 2 3 3 5 4" xfId="43072"/>
    <cellStyle name="Финансовый 6 2 3 3 5 4 2" xfId="43073"/>
    <cellStyle name="Финансовый 6 2 3 3 5 5" xfId="43074"/>
    <cellStyle name="Финансовый 6 2 3 3 6" xfId="43075"/>
    <cellStyle name="Финансовый 6 2 3 3 6 2" xfId="43076"/>
    <cellStyle name="Финансовый 6 2 3 3 7" xfId="43077"/>
    <cellStyle name="Финансовый 6 2 3 3 7 2" xfId="43078"/>
    <cellStyle name="Финансовый 6 2 3 3 8" xfId="43079"/>
    <cellStyle name="Финансовый 6 2 3 3 8 2" xfId="43080"/>
    <cellStyle name="Финансовый 6 2 3 3 9" xfId="43081"/>
    <cellStyle name="Финансовый 6 2 3 3 9 2" xfId="43082"/>
    <cellStyle name="Финансовый 6 2 3 4" xfId="43083"/>
    <cellStyle name="Финансовый 6 2 3 4 10" xfId="43084"/>
    <cellStyle name="Финансовый 6 2 3 4 2" xfId="43085"/>
    <cellStyle name="Финансовый 6 2 3 4 2 2" xfId="43086"/>
    <cellStyle name="Финансовый 6 2 3 4 2 2 2" xfId="43087"/>
    <cellStyle name="Финансовый 6 2 3 4 2 3" xfId="43088"/>
    <cellStyle name="Финансовый 6 2 3 4 2 3 2" xfId="43089"/>
    <cellStyle name="Финансовый 6 2 3 4 2 4" xfId="43090"/>
    <cellStyle name="Финансовый 6 2 3 4 2 4 2" xfId="43091"/>
    <cellStyle name="Финансовый 6 2 3 4 2 5" xfId="43092"/>
    <cellStyle name="Финансовый 6 2 3 4 2 5 2" xfId="43093"/>
    <cellStyle name="Финансовый 6 2 3 4 2 6" xfId="43094"/>
    <cellStyle name="Финансовый 6 2 3 4 3" xfId="43095"/>
    <cellStyle name="Финансовый 6 2 3 4 3 2" xfId="43096"/>
    <cellStyle name="Финансовый 6 2 3 4 3 2 2" xfId="43097"/>
    <cellStyle name="Финансовый 6 2 3 4 3 3" xfId="43098"/>
    <cellStyle name="Финансовый 6 2 3 4 3 3 2" xfId="43099"/>
    <cellStyle name="Финансовый 6 2 3 4 3 4" xfId="43100"/>
    <cellStyle name="Финансовый 6 2 3 4 3 4 2" xfId="43101"/>
    <cellStyle name="Финансовый 6 2 3 4 3 5" xfId="43102"/>
    <cellStyle name="Финансовый 6 2 3 4 4" xfId="43103"/>
    <cellStyle name="Финансовый 6 2 3 4 4 2" xfId="43104"/>
    <cellStyle name="Финансовый 6 2 3 4 5" xfId="43105"/>
    <cellStyle name="Финансовый 6 2 3 4 5 2" xfId="43106"/>
    <cellStyle name="Финансовый 6 2 3 4 6" xfId="43107"/>
    <cellStyle name="Финансовый 6 2 3 4 6 2" xfId="43108"/>
    <cellStyle name="Финансовый 6 2 3 4 7" xfId="43109"/>
    <cellStyle name="Финансовый 6 2 3 4 7 2" xfId="43110"/>
    <cellStyle name="Финансовый 6 2 3 4 8" xfId="43111"/>
    <cellStyle name="Финансовый 6 2 3 4 8 2" xfId="43112"/>
    <cellStyle name="Финансовый 6 2 3 4 9" xfId="43113"/>
    <cellStyle name="Финансовый 6 2 3 4 9 2" xfId="43114"/>
    <cellStyle name="Финансовый 6 2 3 5" xfId="43115"/>
    <cellStyle name="Финансовый 6 2 3 5 2" xfId="43116"/>
    <cellStyle name="Финансовый 6 2 3 5 2 2" xfId="43117"/>
    <cellStyle name="Финансовый 6 2 3 5 2 2 2" xfId="43118"/>
    <cellStyle name="Финансовый 6 2 3 5 2 3" xfId="43119"/>
    <cellStyle name="Финансовый 6 2 3 5 2 3 2" xfId="43120"/>
    <cellStyle name="Финансовый 6 2 3 5 2 4" xfId="43121"/>
    <cellStyle name="Финансовый 6 2 3 5 2 4 2" xfId="43122"/>
    <cellStyle name="Финансовый 6 2 3 5 2 5" xfId="43123"/>
    <cellStyle name="Финансовый 6 2 3 5 2 5 2" xfId="43124"/>
    <cellStyle name="Финансовый 6 2 3 5 2 6" xfId="43125"/>
    <cellStyle name="Финансовый 6 2 3 5 3" xfId="43126"/>
    <cellStyle name="Финансовый 6 2 3 5 3 2" xfId="43127"/>
    <cellStyle name="Финансовый 6 2 3 5 4" xfId="43128"/>
    <cellStyle name="Финансовый 6 2 3 5 4 2" xfId="43129"/>
    <cellStyle name="Финансовый 6 2 3 5 5" xfId="43130"/>
    <cellStyle name="Финансовый 6 2 3 5 5 2" xfId="43131"/>
    <cellStyle name="Финансовый 6 2 3 5 6" xfId="43132"/>
    <cellStyle name="Финансовый 6 2 3 5 6 2" xfId="43133"/>
    <cellStyle name="Финансовый 6 2 3 5 7" xfId="43134"/>
    <cellStyle name="Финансовый 6 2 3 6" xfId="43135"/>
    <cellStyle name="Финансовый 6 2 3 6 2" xfId="43136"/>
    <cellStyle name="Финансовый 6 2 3 6 2 2" xfId="43137"/>
    <cellStyle name="Финансовый 6 2 3 6 3" xfId="43138"/>
    <cellStyle name="Финансовый 6 2 3 6 3 2" xfId="43139"/>
    <cellStyle name="Финансовый 6 2 3 6 4" xfId="43140"/>
    <cellStyle name="Финансовый 6 2 3 6 4 2" xfId="43141"/>
    <cellStyle name="Финансовый 6 2 3 6 5" xfId="43142"/>
    <cellStyle name="Финансовый 6 2 3 6 5 2" xfId="43143"/>
    <cellStyle name="Финансовый 6 2 3 6 6" xfId="43144"/>
    <cellStyle name="Финансовый 6 2 3 7" xfId="43145"/>
    <cellStyle name="Финансовый 6 2 3 7 2" xfId="43146"/>
    <cellStyle name="Финансовый 6 2 3 7 2 2" xfId="43147"/>
    <cellStyle name="Финансовый 6 2 3 7 3" xfId="43148"/>
    <cellStyle name="Финансовый 6 2 3 7 3 2" xfId="43149"/>
    <cellStyle name="Финансовый 6 2 3 7 4" xfId="43150"/>
    <cellStyle name="Финансовый 6 2 3 7 4 2" xfId="43151"/>
    <cellStyle name="Финансовый 6 2 3 7 5" xfId="43152"/>
    <cellStyle name="Финансовый 6 2 3 8" xfId="43153"/>
    <cellStyle name="Финансовый 6 2 3 8 2" xfId="43154"/>
    <cellStyle name="Финансовый 6 2 3 9" xfId="43155"/>
    <cellStyle name="Финансовый 6 2 3 9 2" xfId="43156"/>
    <cellStyle name="Финансовый 6 2 4" xfId="43157"/>
    <cellStyle name="Финансовый 6 2 4 10" xfId="43158"/>
    <cellStyle name="Финансовый 6 2 4 10 2" xfId="43159"/>
    <cellStyle name="Финансовый 6 2 4 11" xfId="43160"/>
    <cellStyle name="Финансовый 6 2 4 11 2" xfId="43161"/>
    <cellStyle name="Финансовый 6 2 4 12" xfId="43162"/>
    <cellStyle name="Финансовый 6 2 4 12 2" xfId="43163"/>
    <cellStyle name="Финансовый 6 2 4 13" xfId="43164"/>
    <cellStyle name="Финансовый 6 2 4 2" xfId="43165"/>
    <cellStyle name="Финансовый 6 2 4 2 10" xfId="43166"/>
    <cellStyle name="Финансовый 6 2 4 2 10 2" xfId="43167"/>
    <cellStyle name="Финансовый 6 2 4 2 11" xfId="43168"/>
    <cellStyle name="Финансовый 6 2 4 2 2" xfId="43169"/>
    <cellStyle name="Финансовый 6 2 4 2 2 10" xfId="43170"/>
    <cellStyle name="Финансовый 6 2 4 2 2 2" xfId="43171"/>
    <cellStyle name="Финансовый 6 2 4 2 2 2 2" xfId="43172"/>
    <cellStyle name="Финансовый 6 2 4 2 2 2 2 2" xfId="43173"/>
    <cellStyle name="Финансовый 6 2 4 2 2 2 3" xfId="43174"/>
    <cellStyle name="Финансовый 6 2 4 2 2 2 3 2" xfId="43175"/>
    <cellStyle name="Финансовый 6 2 4 2 2 2 4" xfId="43176"/>
    <cellStyle name="Финансовый 6 2 4 2 2 2 4 2" xfId="43177"/>
    <cellStyle name="Финансовый 6 2 4 2 2 2 5" xfId="43178"/>
    <cellStyle name="Финансовый 6 2 4 2 2 2 5 2" xfId="43179"/>
    <cellStyle name="Финансовый 6 2 4 2 2 2 6" xfId="43180"/>
    <cellStyle name="Финансовый 6 2 4 2 2 3" xfId="43181"/>
    <cellStyle name="Финансовый 6 2 4 2 2 3 2" xfId="43182"/>
    <cellStyle name="Финансовый 6 2 4 2 2 3 2 2" xfId="43183"/>
    <cellStyle name="Финансовый 6 2 4 2 2 3 3" xfId="43184"/>
    <cellStyle name="Финансовый 6 2 4 2 2 3 3 2" xfId="43185"/>
    <cellStyle name="Финансовый 6 2 4 2 2 3 4" xfId="43186"/>
    <cellStyle name="Финансовый 6 2 4 2 2 3 4 2" xfId="43187"/>
    <cellStyle name="Финансовый 6 2 4 2 2 3 5" xfId="43188"/>
    <cellStyle name="Финансовый 6 2 4 2 2 4" xfId="43189"/>
    <cellStyle name="Финансовый 6 2 4 2 2 4 2" xfId="43190"/>
    <cellStyle name="Финансовый 6 2 4 2 2 5" xfId="43191"/>
    <cellStyle name="Финансовый 6 2 4 2 2 5 2" xfId="43192"/>
    <cellStyle name="Финансовый 6 2 4 2 2 6" xfId="43193"/>
    <cellStyle name="Финансовый 6 2 4 2 2 6 2" xfId="43194"/>
    <cellStyle name="Финансовый 6 2 4 2 2 7" xfId="43195"/>
    <cellStyle name="Финансовый 6 2 4 2 2 7 2" xfId="43196"/>
    <cellStyle name="Финансовый 6 2 4 2 2 8" xfId="43197"/>
    <cellStyle name="Финансовый 6 2 4 2 2 8 2" xfId="43198"/>
    <cellStyle name="Финансовый 6 2 4 2 2 9" xfId="43199"/>
    <cellStyle name="Финансовый 6 2 4 2 2 9 2" xfId="43200"/>
    <cellStyle name="Финансовый 6 2 4 2 3" xfId="43201"/>
    <cellStyle name="Финансовый 6 2 4 2 3 2" xfId="43202"/>
    <cellStyle name="Финансовый 6 2 4 2 3 2 2" xfId="43203"/>
    <cellStyle name="Финансовый 6 2 4 2 3 3" xfId="43204"/>
    <cellStyle name="Финансовый 6 2 4 2 3 3 2" xfId="43205"/>
    <cellStyle name="Финансовый 6 2 4 2 3 4" xfId="43206"/>
    <cellStyle name="Финансовый 6 2 4 2 3 4 2" xfId="43207"/>
    <cellStyle name="Финансовый 6 2 4 2 3 5" xfId="43208"/>
    <cellStyle name="Финансовый 6 2 4 2 3 5 2" xfId="43209"/>
    <cellStyle name="Финансовый 6 2 4 2 3 6" xfId="43210"/>
    <cellStyle name="Финансовый 6 2 4 2 4" xfId="43211"/>
    <cellStyle name="Финансовый 6 2 4 2 4 2" xfId="43212"/>
    <cellStyle name="Финансовый 6 2 4 2 4 2 2" xfId="43213"/>
    <cellStyle name="Финансовый 6 2 4 2 4 3" xfId="43214"/>
    <cellStyle name="Финансовый 6 2 4 2 4 3 2" xfId="43215"/>
    <cellStyle name="Финансовый 6 2 4 2 4 4" xfId="43216"/>
    <cellStyle name="Финансовый 6 2 4 2 4 4 2" xfId="43217"/>
    <cellStyle name="Финансовый 6 2 4 2 4 5" xfId="43218"/>
    <cellStyle name="Финансовый 6 2 4 2 5" xfId="43219"/>
    <cellStyle name="Финансовый 6 2 4 2 5 2" xfId="43220"/>
    <cellStyle name="Финансовый 6 2 4 2 6" xfId="43221"/>
    <cellStyle name="Финансовый 6 2 4 2 6 2" xfId="43222"/>
    <cellStyle name="Финансовый 6 2 4 2 7" xfId="43223"/>
    <cellStyle name="Финансовый 6 2 4 2 7 2" xfId="43224"/>
    <cellStyle name="Финансовый 6 2 4 2 8" xfId="43225"/>
    <cellStyle name="Финансовый 6 2 4 2 8 2" xfId="43226"/>
    <cellStyle name="Финансовый 6 2 4 2 9" xfId="43227"/>
    <cellStyle name="Финансовый 6 2 4 2 9 2" xfId="43228"/>
    <cellStyle name="Финансовый 6 2 4 3" xfId="43229"/>
    <cellStyle name="Финансовый 6 2 4 3 10" xfId="43230"/>
    <cellStyle name="Финансовый 6 2 4 3 2" xfId="43231"/>
    <cellStyle name="Финансовый 6 2 4 3 2 2" xfId="43232"/>
    <cellStyle name="Финансовый 6 2 4 3 2 2 2" xfId="43233"/>
    <cellStyle name="Финансовый 6 2 4 3 2 3" xfId="43234"/>
    <cellStyle name="Финансовый 6 2 4 3 2 3 2" xfId="43235"/>
    <cellStyle name="Финансовый 6 2 4 3 2 4" xfId="43236"/>
    <cellStyle name="Финансовый 6 2 4 3 2 4 2" xfId="43237"/>
    <cellStyle name="Финансовый 6 2 4 3 2 5" xfId="43238"/>
    <cellStyle name="Финансовый 6 2 4 3 2 5 2" xfId="43239"/>
    <cellStyle name="Финансовый 6 2 4 3 2 6" xfId="43240"/>
    <cellStyle name="Финансовый 6 2 4 3 3" xfId="43241"/>
    <cellStyle name="Финансовый 6 2 4 3 3 2" xfId="43242"/>
    <cellStyle name="Финансовый 6 2 4 3 3 2 2" xfId="43243"/>
    <cellStyle name="Финансовый 6 2 4 3 3 3" xfId="43244"/>
    <cellStyle name="Финансовый 6 2 4 3 3 3 2" xfId="43245"/>
    <cellStyle name="Финансовый 6 2 4 3 3 4" xfId="43246"/>
    <cellStyle name="Финансовый 6 2 4 3 3 4 2" xfId="43247"/>
    <cellStyle name="Финансовый 6 2 4 3 3 5" xfId="43248"/>
    <cellStyle name="Финансовый 6 2 4 3 4" xfId="43249"/>
    <cellStyle name="Финансовый 6 2 4 3 4 2" xfId="43250"/>
    <cellStyle name="Финансовый 6 2 4 3 5" xfId="43251"/>
    <cellStyle name="Финансовый 6 2 4 3 5 2" xfId="43252"/>
    <cellStyle name="Финансовый 6 2 4 3 6" xfId="43253"/>
    <cellStyle name="Финансовый 6 2 4 3 6 2" xfId="43254"/>
    <cellStyle name="Финансовый 6 2 4 3 7" xfId="43255"/>
    <cellStyle name="Финансовый 6 2 4 3 7 2" xfId="43256"/>
    <cellStyle name="Финансовый 6 2 4 3 8" xfId="43257"/>
    <cellStyle name="Финансовый 6 2 4 3 8 2" xfId="43258"/>
    <cellStyle name="Финансовый 6 2 4 3 9" xfId="43259"/>
    <cellStyle name="Финансовый 6 2 4 3 9 2" xfId="43260"/>
    <cellStyle name="Финансовый 6 2 4 4" xfId="43261"/>
    <cellStyle name="Финансовый 6 2 4 4 2" xfId="43262"/>
    <cellStyle name="Финансовый 6 2 4 4 2 2" xfId="43263"/>
    <cellStyle name="Финансовый 6 2 4 4 2 2 2" xfId="43264"/>
    <cellStyle name="Финансовый 6 2 4 4 2 3" xfId="43265"/>
    <cellStyle name="Финансовый 6 2 4 4 2 3 2" xfId="43266"/>
    <cellStyle name="Финансовый 6 2 4 4 2 4" xfId="43267"/>
    <cellStyle name="Финансовый 6 2 4 4 2 4 2" xfId="43268"/>
    <cellStyle name="Финансовый 6 2 4 4 2 5" xfId="43269"/>
    <cellStyle name="Финансовый 6 2 4 4 2 5 2" xfId="43270"/>
    <cellStyle name="Финансовый 6 2 4 4 2 6" xfId="43271"/>
    <cellStyle name="Финансовый 6 2 4 4 3" xfId="43272"/>
    <cellStyle name="Финансовый 6 2 4 4 3 2" xfId="43273"/>
    <cellStyle name="Финансовый 6 2 4 4 4" xfId="43274"/>
    <cellStyle name="Финансовый 6 2 4 4 4 2" xfId="43275"/>
    <cellStyle name="Финансовый 6 2 4 4 5" xfId="43276"/>
    <cellStyle name="Финансовый 6 2 4 4 5 2" xfId="43277"/>
    <cellStyle name="Финансовый 6 2 4 4 6" xfId="43278"/>
    <cellStyle name="Финансовый 6 2 4 4 6 2" xfId="43279"/>
    <cellStyle name="Финансовый 6 2 4 4 7" xfId="43280"/>
    <cellStyle name="Финансовый 6 2 4 5" xfId="43281"/>
    <cellStyle name="Финансовый 6 2 4 5 2" xfId="43282"/>
    <cellStyle name="Финансовый 6 2 4 5 2 2" xfId="43283"/>
    <cellStyle name="Финансовый 6 2 4 5 3" xfId="43284"/>
    <cellStyle name="Финансовый 6 2 4 5 3 2" xfId="43285"/>
    <cellStyle name="Финансовый 6 2 4 5 4" xfId="43286"/>
    <cellStyle name="Финансовый 6 2 4 5 4 2" xfId="43287"/>
    <cellStyle name="Финансовый 6 2 4 5 5" xfId="43288"/>
    <cellStyle name="Финансовый 6 2 4 5 5 2" xfId="43289"/>
    <cellStyle name="Финансовый 6 2 4 5 6" xfId="43290"/>
    <cellStyle name="Финансовый 6 2 4 6" xfId="43291"/>
    <cellStyle name="Финансовый 6 2 4 6 2" xfId="43292"/>
    <cellStyle name="Финансовый 6 2 4 6 2 2" xfId="43293"/>
    <cellStyle name="Финансовый 6 2 4 6 3" xfId="43294"/>
    <cellStyle name="Финансовый 6 2 4 6 3 2" xfId="43295"/>
    <cellStyle name="Финансовый 6 2 4 6 4" xfId="43296"/>
    <cellStyle name="Финансовый 6 2 4 6 4 2" xfId="43297"/>
    <cellStyle name="Финансовый 6 2 4 6 5" xfId="43298"/>
    <cellStyle name="Финансовый 6 2 4 7" xfId="43299"/>
    <cellStyle name="Финансовый 6 2 4 7 2" xfId="43300"/>
    <cellStyle name="Финансовый 6 2 4 8" xfId="43301"/>
    <cellStyle name="Финансовый 6 2 4 8 2" xfId="43302"/>
    <cellStyle name="Финансовый 6 2 4 9" xfId="43303"/>
    <cellStyle name="Финансовый 6 2 4 9 2" xfId="43304"/>
    <cellStyle name="Финансовый 6 2 5" xfId="43305"/>
    <cellStyle name="Финансовый 6 2 5 10" xfId="43306"/>
    <cellStyle name="Финансовый 6 2 5 10 2" xfId="43307"/>
    <cellStyle name="Финансовый 6 2 5 11" xfId="43308"/>
    <cellStyle name="Финансовый 6 2 5 11 2" xfId="43309"/>
    <cellStyle name="Финансовый 6 2 5 12" xfId="43310"/>
    <cellStyle name="Финансовый 6 2 5 12 2" xfId="43311"/>
    <cellStyle name="Финансовый 6 2 5 13" xfId="43312"/>
    <cellStyle name="Финансовый 6 2 5 2" xfId="43313"/>
    <cellStyle name="Финансовый 6 2 5 2 10" xfId="43314"/>
    <cellStyle name="Финансовый 6 2 5 2 10 2" xfId="43315"/>
    <cellStyle name="Финансовый 6 2 5 2 11" xfId="43316"/>
    <cellStyle name="Финансовый 6 2 5 2 2" xfId="43317"/>
    <cellStyle name="Финансовый 6 2 5 2 2 10" xfId="43318"/>
    <cellStyle name="Финансовый 6 2 5 2 2 2" xfId="43319"/>
    <cellStyle name="Финансовый 6 2 5 2 2 2 2" xfId="43320"/>
    <cellStyle name="Финансовый 6 2 5 2 2 2 2 2" xfId="43321"/>
    <cellStyle name="Финансовый 6 2 5 2 2 2 3" xfId="43322"/>
    <cellStyle name="Финансовый 6 2 5 2 2 2 3 2" xfId="43323"/>
    <cellStyle name="Финансовый 6 2 5 2 2 2 4" xfId="43324"/>
    <cellStyle name="Финансовый 6 2 5 2 2 2 4 2" xfId="43325"/>
    <cellStyle name="Финансовый 6 2 5 2 2 2 5" xfId="43326"/>
    <cellStyle name="Финансовый 6 2 5 2 2 2 5 2" xfId="43327"/>
    <cellStyle name="Финансовый 6 2 5 2 2 2 6" xfId="43328"/>
    <cellStyle name="Финансовый 6 2 5 2 2 3" xfId="43329"/>
    <cellStyle name="Финансовый 6 2 5 2 2 3 2" xfId="43330"/>
    <cellStyle name="Финансовый 6 2 5 2 2 3 2 2" xfId="43331"/>
    <cellStyle name="Финансовый 6 2 5 2 2 3 3" xfId="43332"/>
    <cellStyle name="Финансовый 6 2 5 2 2 3 3 2" xfId="43333"/>
    <cellStyle name="Финансовый 6 2 5 2 2 3 4" xfId="43334"/>
    <cellStyle name="Финансовый 6 2 5 2 2 3 4 2" xfId="43335"/>
    <cellStyle name="Финансовый 6 2 5 2 2 3 5" xfId="43336"/>
    <cellStyle name="Финансовый 6 2 5 2 2 4" xfId="43337"/>
    <cellStyle name="Финансовый 6 2 5 2 2 4 2" xfId="43338"/>
    <cellStyle name="Финансовый 6 2 5 2 2 5" xfId="43339"/>
    <cellStyle name="Финансовый 6 2 5 2 2 5 2" xfId="43340"/>
    <cellStyle name="Финансовый 6 2 5 2 2 6" xfId="43341"/>
    <cellStyle name="Финансовый 6 2 5 2 2 6 2" xfId="43342"/>
    <cellStyle name="Финансовый 6 2 5 2 2 7" xfId="43343"/>
    <cellStyle name="Финансовый 6 2 5 2 2 7 2" xfId="43344"/>
    <cellStyle name="Финансовый 6 2 5 2 2 8" xfId="43345"/>
    <cellStyle name="Финансовый 6 2 5 2 2 8 2" xfId="43346"/>
    <cellStyle name="Финансовый 6 2 5 2 2 9" xfId="43347"/>
    <cellStyle name="Финансовый 6 2 5 2 2 9 2" xfId="43348"/>
    <cellStyle name="Финансовый 6 2 5 2 3" xfId="43349"/>
    <cellStyle name="Финансовый 6 2 5 2 3 2" xfId="43350"/>
    <cellStyle name="Финансовый 6 2 5 2 3 2 2" xfId="43351"/>
    <cellStyle name="Финансовый 6 2 5 2 3 3" xfId="43352"/>
    <cellStyle name="Финансовый 6 2 5 2 3 3 2" xfId="43353"/>
    <cellStyle name="Финансовый 6 2 5 2 3 4" xfId="43354"/>
    <cellStyle name="Финансовый 6 2 5 2 3 4 2" xfId="43355"/>
    <cellStyle name="Финансовый 6 2 5 2 3 5" xfId="43356"/>
    <cellStyle name="Финансовый 6 2 5 2 3 5 2" xfId="43357"/>
    <cellStyle name="Финансовый 6 2 5 2 3 6" xfId="43358"/>
    <cellStyle name="Финансовый 6 2 5 2 4" xfId="43359"/>
    <cellStyle name="Финансовый 6 2 5 2 4 2" xfId="43360"/>
    <cellStyle name="Финансовый 6 2 5 2 4 2 2" xfId="43361"/>
    <cellStyle name="Финансовый 6 2 5 2 4 3" xfId="43362"/>
    <cellStyle name="Финансовый 6 2 5 2 4 3 2" xfId="43363"/>
    <cellStyle name="Финансовый 6 2 5 2 4 4" xfId="43364"/>
    <cellStyle name="Финансовый 6 2 5 2 4 4 2" xfId="43365"/>
    <cellStyle name="Финансовый 6 2 5 2 4 5" xfId="43366"/>
    <cellStyle name="Финансовый 6 2 5 2 5" xfId="43367"/>
    <cellStyle name="Финансовый 6 2 5 2 5 2" xfId="43368"/>
    <cellStyle name="Финансовый 6 2 5 2 6" xfId="43369"/>
    <cellStyle name="Финансовый 6 2 5 2 6 2" xfId="43370"/>
    <cellStyle name="Финансовый 6 2 5 2 7" xfId="43371"/>
    <cellStyle name="Финансовый 6 2 5 2 7 2" xfId="43372"/>
    <cellStyle name="Финансовый 6 2 5 2 8" xfId="43373"/>
    <cellStyle name="Финансовый 6 2 5 2 8 2" xfId="43374"/>
    <cellStyle name="Финансовый 6 2 5 2 9" xfId="43375"/>
    <cellStyle name="Финансовый 6 2 5 2 9 2" xfId="43376"/>
    <cellStyle name="Финансовый 6 2 5 3" xfId="43377"/>
    <cellStyle name="Финансовый 6 2 5 3 10" xfId="43378"/>
    <cellStyle name="Финансовый 6 2 5 3 2" xfId="43379"/>
    <cellStyle name="Финансовый 6 2 5 3 2 2" xfId="43380"/>
    <cellStyle name="Финансовый 6 2 5 3 2 2 2" xfId="43381"/>
    <cellStyle name="Финансовый 6 2 5 3 2 3" xfId="43382"/>
    <cellStyle name="Финансовый 6 2 5 3 2 3 2" xfId="43383"/>
    <cellStyle name="Финансовый 6 2 5 3 2 4" xfId="43384"/>
    <cellStyle name="Финансовый 6 2 5 3 2 4 2" xfId="43385"/>
    <cellStyle name="Финансовый 6 2 5 3 2 5" xfId="43386"/>
    <cellStyle name="Финансовый 6 2 5 3 2 5 2" xfId="43387"/>
    <cellStyle name="Финансовый 6 2 5 3 2 6" xfId="43388"/>
    <cellStyle name="Финансовый 6 2 5 3 3" xfId="43389"/>
    <cellStyle name="Финансовый 6 2 5 3 3 2" xfId="43390"/>
    <cellStyle name="Финансовый 6 2 5 3 3 2 2" xfId="43391"/>
    <cellStyle name="Финансовый 6 2 5 3 3 3" xfId="43392"/>
    <cellStyle name="Финансовый 6 2 5 3 3 3 2" xfId="43393"/>
    <cellStyle name="Финансовый 6 2 5 3 3 4" xfId="43394"/>
    <cellStyle name="Финансовый 6 2 5 3 3 4 2" xfId="43395"/>
    <cellStyle name="Финансовый 6 2 5 3 3 5" xfId="43396"/>
    <cellStyle name="Финансовый 6 2 5 3 4" xfId="43397"/>
    <cellStyle name="Финансовый 6 2 5 3 4 2" xfId="43398"/>
    <cellStyle name="Финансовый 6 2 5 3 5" xfId="43399"/>
    <cellStyle name="Финансовый 6 2 5 3 5 2" xfId="43400"/>
    <cellStyle name="Финансовый 6 2 5 3 6" xfId="43401"/>
    <cellStyle name="Финансовый 6 2 5 3 6 2" xfId="43402"/>
    <cellStyle name="Финансовый 6 2 5 3 7" xfId="43403"/>
    <cellStyle name="Финансовый 6 2 5 3 7 2" xfId="43404"/>
    <cellStyle name="Финансовый 6 2 5 3 8" xfId="43405"/>
    <cellStyle name="Финансовый 6 2 5 3 8 2" xfId="43406"/>
    <cellStyle name="Финансовый 6 2 5 3 9" xfId="43407"/>
    <cellStyle name="Финансовый 6 2 5 3 9 2" xfId="43408"/>
    <cellStyle name="Финансовый 6 2 5 4" xfId="43409"/>
    <cellStyle name="Финансовый 6 2 5 4 2" xfId="43410"/>
    <cellStyle name="Финансовый 6 2 5 4 2 2" xfId="43411"/>
    <cellStyle name="Финансовый 6 2 5 4 2 2 2" xfId="43412"/>
    <cellStyle name="Финансовый 6 2 5 4 2 3" xfId="43413"/>
    <cellStyle name="Финансовый 6 2 5 4 2 3 2" xfId="43414"/>
    <cellStyle name="Финансовый 6 2 5 4 2 4" xfId="43415"/>
    <cellStyle name="Финансовый 6 2 5 4 2 4 2" xfId="43416"/>
    <cellStyle name="Финансовый 6 2 5 4 2 5" xfId="43417"/>
    <cellStyle name="Финансовый 6 2 5 4 2 5 2" xfId="43418"/>
    <cellStyle name="Финансовый 6 2 5 4 2 6" xfId="43419"/>
    <cellStyle name="Финансовый 6 2 5 4 3" xfId="43420"/>
    <cellStyle name="Финансовый 6 2 5 4 3 2" xfId="43421"/>
    <cellStyle name="Финансовый 6 2 5 4 4" xfId="43422"/>
    <cellStyle name="Финансовый 6 2 5 4 4 2" xfId="43423"/>
    <cellStyle name="Финансовый 6 2 5 4 5" xfId="43424"/>
    <cellStyle name="Финансовый 6 2 5 4 5 2" xfId="43425"/>
    <cellStyle name="Финансовый 6 2 5 4 6" xfId="43426"/>
    <cellStyle name="Финансовый 6 2 5 4 6 2" xfId="43427"/>
    <cellStyle name="Финансовый 6 2 5 4 7" xfId="43428"/>
    <cellStyle name="Финансовый 6 2 5 5" xfId="43429"/>
    <cellStyle name="Финансовый 6 2 5 5 2" xfId="43430"/>
    <cellStyle name="Финансовый 6 2 5 5 2 2" xfId="43431"/>
    <cellStyle name="Финансовый 6 2 5 5 3" xfId="43432"/>
    <cellStyle name="Финансовый 6 2 5 5 3 2" xfId="43433"/>
    <cellStyle name="Финансовый 6 2 5 5 4" xfId="43434"/>
    <cellStyle name="Финансовый 6 2 5 5 4 2" xfId="43435"/>
    <cellStyle name="Финансовый 6 2 5 5 5" xfId="43436"/>
    <cellStyle name="Финансовый 6 2 5 5 5 2" xfId="43437"/>
    <cellStyle name="Финансовый 6 2 5 5 6" xfId="43438"/>
    <cellStyle name="Финансовый 6 2 5 6" xfId="43439"/>
    <cellStyle name="Финансовый 6 2 5 6 2" xfId="43440"/>
    <cellStyle name="Финансовый 6 2 5 6 2 2" xfId="43441"/>
    <cellStyle name="Финансовый 6 2 5 6 3" xfId="43442"/>
    <cellStyle name="Финансовый 6 2 5 6 3 2" xfId="43443"/>
    <cellStyle name="Финансовый 6 2 5 6 4" xfId="43444"/>
    <cellStyle name="Финансовый 6 2 5 6 4 2" xfId="43445"/>
    <cellStyle name="Финансовый 6 2 5 6 5" xfId="43446"/>
    <cellStyle name="Финансовый 6 2 5 7" xfId="43447"/>
    <cellStyle name="Финансовый 6 2 5 7 2" xfId="43448"/>
    <cellStyle name="Финансовый 6 2 5 8" xfId="43449"/>
    <cellStyle name="Финансовый 6 2 5 8 2" xfId="43450"/>
    <cellStyle name="Финансовый 6 2 5 9" xfId="43451"/>
    <cellStyle name="Финансовый 6 2 5 9 2" xfId="43452"/>
    <cellStyle name="Финансовый 6 2 6" xfId="43453"/>
    <cellStyle name="Финансовый 6 2 6 10" xfId="43454"/>
    <cellStyle name="Финансовый 6 2 6 10 2" xfId="43455"/>
    <cellStyle name="Финансовый 6 2 6 11" xfId="43456"/>
    <cellStyle name="Финансовый 6 2 6 11 2" xfId="43457"/>
    <cellStyle name="Финансовый 6 2 6 12" xfId="43458"/>
    <cellStyle name="Финансовый 6 2 6 12 2" xfId="43459"/>
    <cellStyle name="Финансовый 6 2 6 13" xfId="43460"/>
    <cellStyle name="Финансовый 6 2 6 2" xfId="43461"/>
    <cellStyle name="Финансовый 6 2 6 2 10" xfId="43462"/>
    <cellStyle name="Финансовый 6 2 6 2 10 2" xfId="43463"/>
    <cellStyle name="Финансовый 6 2 6 2 11" xfId="43464"/>
    <cellStyle name="Финансовый 6 2 6 2 2" xfId="43465"/>
    <cellStyle name="Финансовый 6 2 6 2 2 10" xfId="43466"/>
    <cellStyle name="Финансовый 6 2 6 2 2 2" xfId="43467"/>
    <cellStyle name="Финансовый 6 2 6 2 2 2 2" xfId="43468"/>
    <cellStyle name="Финансовый 6 2 6 2 2 2 2 2" xfId="43469"/>
    <cellStyle name="Финансовый 6 2 6 2 2 2 3" xfId="43470"/>
    <cellStyle name="Финансовый 6 2 6 2 2 2 3 2" xfId="43471"/>
    <cellStyle name="Финансовый 6 2 6 2 2 2 4" xfId="43472"/>
    <cellStyle name="Финансовый 6 2 6 2 2 2 4 2" xfId="43473"/>
    <cellStyle name="Финансовый 6 2 6 2 2 2 5" xfId="43474"/>
    <cellStyle name="Финансовый 6 2 6 2 2 2 5 2" xfId="43475"/>
    <cellStyle name="Финансовый 6 2 6 2 2 2 6" xfId="43476"/>
    <cellStyle name="Финансовый 6 2 6 2 2 3" xfId="43477"/>
    <cellStyle name="Финансовый 6 2 6 2 2 3 2" xfId="43478"/>
    <cellStyle name="Финансовый 6 2 6 2 2 3 2 2" xfId="43479"/>
    <cellStyle name="Финансовый 6 2 6 2 2 3 3" xfId="43480"/>
    <cellStyle name="Финансовый 6 2 6 2 2 3 3 2" xfId="43481"/>
    <cellStyle name="Финансовый 6 2 6 2 2 3 4" xfId="43482"/>
    <cellStyle name="Финансовый 6 2 6 2 2 3 4 2" xfId="43483"/>
    <cellStyle name="Финансовый 6 2 6 2 2 3 5" xfId="43484"/>
    <cellStyle name="Финансовый 6 2 6 2 2 4" xfId="43485"/>
    <cellStyle name="Финансовый 6 2 6 2 2 4 2" xfId="43486"/>
    <cellStyle name="Финансовый 6 2 6 2 2 5" xfId="43487"/>
    <cellStyle name="Финансовый 6 2 6 2 2 5 2" xfId="43488"/>
    <cellStyle name="Финансовый 6 2 6 2 2 6" xfId="43489"/>
    <cellStyle name="Финансовый 6 2 6 2 2 6 2" xfId="43490"/>
    <cellStyle name="Финансовый 6 2 6 2 2 7" xfId="43491"/>
    <cellStyle name="Финансовый 6 2 6 2 2 7 2" xfId="43492"/>
    <cellStyle name="Финансовый 6 2 6 2 2 8" xfId="43493"/>
    <cellStyle name="Финансовый 6 2 6 2 2 8 2" xfId="43494"/>
    <cellStyle name="Финансовый 6 2 6 2 2 9" xfId="43495"/>
    <cellStyle name="Финансовый 6 2 6 2 2 9 2" xfId="43496"/>
    <cellStyle name="Финансовый 6 2 6 2 3" xfId="43497"/>
    <cellStyle name="Финансовый 6 2 6 2 3 2" xfId="43498"/>
    <cellStyle name="Финансовый 6 2 6 2 3 2 2" xfId="43499"/>
    <cellStyle name="Финансовый 6 2 6 2 3 3" xfId="43500"/>
    <cellStyle name="Финансовый 6 2 6 2 3 3 2" xfId="43501"/>
    <cellStyle name="Финансовый 6 2 6 2 3 4" xfId="43502"/>
    <cellStyle name="Финансовый 6 2 6 2 3 4 2" xfId="43503"/>
    <cellStyle name="Финансовый 6 2 6 2 3 5" xfId="43504"/>
    <cellStyle name="Финансовый 6 2 6 2 3 5 2" xfId="43505"/>
    <cellStyle name="Финансовый 6 2 6 2 3 6" xfId="43506"/>
    <cellStyle name="Финансовый 6 2 6 2 4" xfId="43507"/>
    <cellStyle name="Финансовый 6 2 6 2 4 2" xfId="43508"/>
    <cellStyle name="Финансовый 6 2 6 2 4 2 2" xfId="43509"/>
    <cellStyle name="Финансовый 6 2 6 2 4 3" xfId="43510"/>
    <cellStyle name="Финансовый 6 2 6 2 4 3 2" xfId="43511"/>
    <cellStyle name="Финансовый 6 2 6 2 4 4" xfId="43512"/>
    <cellStyle name="Финансовый 6 2 6 2 4 4 2" xfId="43513"/>
    <cellStyle name="Финансовый 6 2 6 2 4 5" xfId="43514"/>
    <cellStyle name="Финансовый 6 2 6 2 5" xfId="43515"/>
    <cellStyle name="Финансовый 6 2 6 2 5 2" xfId="43516"/>
    <cellStyle name="Финансовый 6 2 6 2 6" xfId="43517"/>
    <cellStyle name="Финансовый 6 2 6 2 6 2" xfId="43518"/>
    <cellStyle name="Финансовый 6 2 6 2 7" xfId="43519"/>
    <cellStyle name="Финансовый 6 2 6 2 7 2" xfId="43520"/>
    <cellStyle name="Финансовый 6 2 6 2 8" xfId="43521"/>
    <cellStyle name="Финансовый 6 2 6 2 8 2" xfId="43522"/>
    <cellStyle name="Финансовый 6 2 6 2 9" xfId="43523"/>
    <cellStyle name="Финансовый 6 2 6 2 9 2" xfId="43524"/>
    <cellStyle name="Финансовый 6 2 6 3" xfId="43525"/>
    <cellStyle name="Финансовый 6 2 6 3 10" xfId="43526"/>
    <cellStyle name="Финансовый 6 2 6 3 2" xfId="43527"/>
    <cellStyle name="Финансовый 6 2 6 3 2 2" xfId="43528"/>
    <cellStyle name="Финансовый 6 2 6 3 2 2 2" xfId="43529"/>
    <cellStyle name="Финансовый 6 2 6 3 2 3" xfId="43530"/>
    <cellStyle name="Финансовый 6 2 6 3 2 3 2" xfId="43531"/>
    <cellStyle name="Финансовый 6 2 6 3 2 4" xfId="43532"/>
    <cellStyle name="Финансовый 6 2 6 3 2 4 2" xfId="43533"/>
    <cellStyle name="Финансовый 6 2 6 3 2 5" xfId="43534"/>
    <cellStyle name="Финансовый 6 2 6 3 2 5 2" xfId="43535"/>
    <cellStyle name="Финансовый 6 2 6 3 2 6" xfId="43536"/>
    <cellStyle name="Финансовый 6 2 6 3 3" xfId="43537"/>
    <cellStyle name="Финансовый 6 2 6 3 3 2" xfId="43538"/>
    <cellStyle name="Финансовый 6 2 6 3 3 2 2" xfId="43539"/>
    <cellStyle name="Финансовый 6 2 6 3 3 3" xfId="43540"/>
    <cellStyle name="Финансовый 6 2 6 3 3 3 2" xfId="43541"/>
    <cellStyle name="Финансовый 6 2 6 3 3 4" xfId="43542"/>
    <cellStyle name="Финансовый 6 2 6 3 3 4 2" xfId="43543"/>
    <cellStyle name="Финансовый 6 2 6 3 3 5" xfId="43544"/>
    <cellStyle name="Финансовый 6 2 6 3 4" xfId="43545"/>
    <cellStyle name="Финансовый 6 2 6 3 4 2" xfId="43546"/>
    <cellStyle name="Финансовый 6 2 6 3 5" xfId="43547"/>
    <cellStyle name="Финансовый 6 2 6 3 5 2" xfId="43548"/>
    <cellStyle name="Финансовый 6 2 6 3 6" xfId="43549"/>
    <cellStyle name="Финансовый 6 2 6 3 6 2" xfId="43550"/>
    <cellStyle name="Финансовый 6 2 6 3 7" xfId="43551"/>
    <cellStyle name="Финансовый 6 2 6 3 7 2" xfId="43552"/>
    <cellStyle name="Финансовый 6 2 6 3 8" xfId="43553"/>
    <cellStyle name="Финансовый 6 2 6 3 8 2" xfId="43554"/>
    <cellStyle name="Финансовый 6 2 6 3 9" xfId="43555"/>
    <cellStyle name="Финансовый 6 2 6 3 9 2" xfId="43556"/>
    <cellStyle name="Финансовый 6 2 6 4" xfId="43557"/>
    <cellStyle name="Финансовый 6 2 6 4 2" xfId="43558"/>
    <cellStyle name="Финансовый 6 2 6 4 2 2" xfId="43559"/>
    <cellStyle name="Финансовый 6 2 6 4 2 2 2" xfId="43560"/>
    <cellStyle name="Финансовый 6 2 6 4 2 3" xfId="43561"/>
    <cellStyle name="Финансовый 6 2 6 4 2 3 2" xfId="43562"/>
    <cellStyle name="Финансовый 6 2 6 4 2 4" xfId="43563"/>
    <cellStyle name="Финансовый 6 2 6 4 2 4 2" xfId="43564"/>
    <cellStyle name="Финансовый 6 2 6 4 2 5" xfId="43565"/>
    <cellStyle name="Финансовый 6 2 6 4 2 5 2" xfId="43566"/>
    <cellStyle name="Финансовый 6 2 6 4 2 6" xfId="43567"/>
    <cellStyle name="Финансовый 6 2 6 4 3" xfId="43568"/>
    <cellStyle name="Финансовый 6 2 6 4 3 2" xfId="43569"/>
    <cellStyle name="Финансовый 6 2 6 4 4" xfId="43570"/>
    <cellStyle name="Финансовый 6 2 6 4 4 2" xfId="43571"/>
    <cellStyle name="Финансовый 6 2 6 4 5" xfId="43572"/>
    <cellStyle name="Финансовый 6 2 6 4 5 2" xfId="43573"/>
    <cellStyle name="Финансовый 6 2 6 4 6" xfId="43574"/>
    <cellStyle name="Финансовый 6 2 6 4 6 2" xfId="43575"/>
    <cellStyle name="Финансовый 6 2 6 4 7" xfId="43576"/>
    <cellStyle name="Финансовый 6 2 6 5" xfId="43577"/>
    <cellStyle name="Финансовый 6 2 6 5 2" xfId="43578"/>
    <cellStyle name="Финансовый 6 2 6 5 2 2" xfId="43579"/>
    <cellStyle name="Финансовый 6 2 6 5 3" xfId="43580"/>
    <cellStyle name="Финансовый 6 2 6 5 3 2" xfId="43581"/>
    <cellStyle name="Финансовый 6 2 6 5 4" xfId="43582"/>
    <cellStyle name="Финансовый 6 2 6 5 4 2" xfId="43583"/>
    <cellStyle name="Финансовый 6 2 6 5 5" xfId="43584"/>
    <cellStyle name="Финансовый 6 2 6 5 5 2" xfId="43585"/>
    <cellStyle name="Финансовый 6 2 6 5 6" xfId="43586"/>
    <cellStyle name="Финансовый 6 2 6 6" xfId="43587"/>
    <cellStyle name="Финансовый 6 2 6 6 2" xfId="43588"/>
    <cellStyle name="Финансовый 6 2 6 6 2 2" xfId="43589"/>
    <cellStyle name="Финансовый 6 2 6 6 3" xfId="43590"/>
    <cellStyle name="Финансовый 6 2 6 6 3 2" xfId="43591"/>
    <cellStyle name="Финансовый 6 2 6 6 4" xfId="43592"/>
    <cellStyle name="Финансовый 6 2 6 6 4 2" xfId="43593"/>
    <cellStyle name="Финансовый 6 2 6 6 5" xfId="43594"/>
    <cellStyle name="Финансовый 6 2 6 7" xfId="43595"/>
    <cellStyle name="Финансовый 6 2 6 7 2" xfId="43596"/>
    <cellStyle name="Финансовый 6 2 6 8" xfId="43597"/>
    <cellStyle name="Финансовый 6 2 6 8 2" xfId="43598"/>
    <cellStyle name="Финансовый 6 2 6 9" xfId="43599"/>
    <cellStyle name="Финансовый 6 2 6 9 2" xfId="43600"/>
    <cellStyle name="Финансовый 6 2 7" xfId="43601"/>
    <cellStyle name="Финансовый 6 2 7 10" xfId="43602"/>
    <cellStyle name="Финансовый 6 2 7 10 2" xfId="43603"/>
    <cellStyle name="Финансовый 6 2 7 11" xfId="43604"/>
    <cellStyle name="Финансовый 6 2 7 11 2" xfId="43605"/>
    <cellStyle name="Финансовый 6 2 7 12" xfId="43606"/>
    <cellStyle name="Финансовый 6 2 7 2" xfId="43607"/>
    <cellStyle name="Финансовый 6 2 7 2 10" xfId="43608"/>
    <cellStyle name="Финансовый 6 2 7 2 10 2" xfId="43609"/>
    <cellStyle name="Финансовый 6 2 7 2 11" xfId="43610"/>
    <cellStyle name="Финансовый 6 2 7 2 2" xfId="43611"/>
    <cellStyle name="Финансовый 6 2 7 2 2 10" xfId="43612"/>
    <cellStyle name="Финансовый 6 2 7 2 2 2" xfId="43613"/>
    <cellStyle name="Финансовый 6 2 7 2 2 2 2" xfId="43614"/>
    <cellStyle name="Финансовый 6 2 7 2 2 2 2 2" xfId="43615"/>
    <cellStyle name="Финансовый 6 2 7 2 2 2 3" xfId="43616"/>
    <cellStyle name="Финансовый 6 2 7 2 2 2 3 2" xfId="43617"/>
    <cellStyle name="Финансовый 6 2 7 2 2 2 4" xfId="43618"/>
    <cellStyle name="Финансовый 6 2 7 2 2 2 4 2" xfId="43619"/>
    <cellStyle name="Финансовый 6 2 7 2 2 2 5" xfId="43620"/>
    <cellStyle name="Финансовый 6 2 7 2 2 2 5 2" xfId="43621"/>
    <cellStyle name="Финансовый 6 2 7 2 2 2 6" xfId="43622"/>
    <cellStyle name="Финансовый 6 2 7 2 2 3" xfId="43623"/>
    <cellStyle name="Финансовый 6 2 7 2 2 3 2" xfId="43624"/>
    <cellStyle name="Финансовый 6 2 7 2 2 3 2 2" xfId="43625"/>
    <cellStyle name="Финансовый 6 2 7 2 2 3 3" xfId="43626"/>
    <cellStyle name="Финансовый 6 2 7 2 2 3 3 2" xfId="43627"/>
    <cellStyle name="Финансовый 6 2 7 2 2 3 4" xfId="43628"/>
    <cellStyle name="Финансовый 6 2 7 2 2 3 4 2" xfId="43629"/>
    <cellStyle name="Финансовый 6 2 7 2 2 3 5" xfId="43630"/>
    <cellStyle name="Финансовый 6 2 7 2 2 4" xfId="43631"/>
    <cellStyle name="Финансовый 6 2 7 2 2 4 2" xfId="43632"/>
    <cellStyle name="Финансовый 6 2 7 2 2 5" xfId="43633"/>
    <cellStyle name="Финансовый 6 2 7 2 2 5 2" xfId="43634"/>
    <cellStyle name="Финансовый 6 2 7 2 2 6" xfId="43635"/>
    <cellStyle name="Финансовый 6 2 7 2 2 6 2" xfId="43636"/>
    <cellStyle name="Финансовый 6 2 7 2 2 7" xfId="43637"/>
    <cellStyle name="Финансовый 6 2 7 2 2 7 2" xfId="43638"/>
    <cellStyle name="Финансовый 6 2 7 2 2 8" xfId="43639"/>
    <cellStyle name="Финансовый 6 2 7 2 2 8 2" xfId="43640"/>
    <cellStyle name="Финансовый 6 2 7 2 2 9" xfId="43641"/>
    <cellStyle name="Финансовый 6 2 7 2 2 9 2" xfId="43642"/>
    <cellStyle name="Финансовый 6 2 7 2 3" xfId="43643"/>
    <cellStyle name="Финансовый 6 2 7 2 3 2" xfId="43644"/>
    <cellStyle name="Финансовый 6 2 7 2 3 2 2" xfId="43645"/>
    <cellStyle name="Финансовый 6 2 7 2 3 3" xfId="43646"/>
    <cellStyle name="Финансовый 6 2 7 2 3 3 2" xfId="43647"/>
    <cellStyle name="Финансовый 6 2 7 2 3 4" xfId="43648"/>
    <cellStyle name="Финансовый 6 2 7 2 3 4 2" xfId="43649"/>
    <cellStyle name="Финансовый 6 2 7 2 3 5" xfId="43650"/>
    <cellStyle name="Финансовый 6 2 7 2 3 5 2" xfId="43651"/>
    <cellStyle name="Финансовый 6 2 7 2 3 6" xfId="43652"/>
    <cellStyle name="Финансовый 6 2 7 2 4" xfId="43653"/>
    <cellStyle name="Финансовый 6 2 7 2 4 2" xfId="43654"/>
    <cellStyle name="Финансовый 6 2 7 2 4 2 2" xfId="43655"/>
    <cellStyle name="Финансовый 6 2 7 2 4 3" xfId="43656"/>
    <cellStyle name="Финансовый 6 2 7 2 4 3 2" xfId="43657"/>
    <cellStyle name="Финансовый 6 2 7 2 4 4" xfId="43658"/>
    <cellStyle name="Финансовый 6 2 7 2 4 4 2" xfId="43659"/>
    <cellStyle name="Финансовый 6 2 7 2 4 5" xfId="43660"/>
    <cellStyle name="Финансовый 6 2 7 2 5" xfId="43661"/>
    <cellStyle name="Финансовый 6 2 7 2 5 2" xfId="43662"/>
    <cellStyle name="Финансовый 6 2 7 2 6" xfId="43663"/>
    <cellStyle name="Финансовый 6 2 7 2 6 2" xfId="43664"/>
    <cellStyle name="Финансовый 6 2 7 2 7" xfId="43665"/>
    <cellStyle name="Финансовый 6 2 7 2 7 2" xfId="43666"/>
    <cellStyle name="Финансовый 6 2 7 2 8" xfId="43667"/>
    <cellStyle name="Финансовый 6 2 7 2 8 2" xfId="43668"/>
    <cellStyle name="Финансовый 6 2 7 2 9" xfId="43669"/>
    <cellStyle name="Финансовый 6 2 7 2 9 2" xfId="43670"/>
    <cellStyle name="Финансовый 6 2 7 3" xfId="43671"/>
    <cellStyle name="Финансовый 6 2 7 3 10" xfId="43672"/>
    <cellStyle name="Финансовый 6 2 7 3 2" xfId="43673"/>
    <cellStyle name="Финансовый 6 2 7 3 2 2" xfId="43674"/>
    <cellStyle name="Финансовый 6 2 7 3 2 2 2" xfId="43675"/>
    <cellStyle name="Финансовый 6 2 7 3 2 3" xfId="43676"/>
    <cellStyle name="Финансовый 6 2 7 3 2 3 2" xfId="43677"/>
    <cellStyle name="Финансовый 6 2 7 3 2 4" xfId="43678"/>
    <cellStyle name="Финансовый 6 2 7 3 2 4 2" xfId="43679"/>
    <cellStyle name="Финансовый 6 2 7 3 2 5" xfId="43680"/>
    <cellStyle name="Финансовый 6 2 7 3 2 5 2" xfId="43681"/>
    <cellStyle name="Финансовый 6 2 7 3 2 6" xfId="43682"/>
    <cellStyle name="Финансовый 6 2 7 3 3" xfId="43683"/>
    <cellStyle name="Финансовый 6 2 7 3 3 2" xfId="43684"/>
    <cellStyle name="Финансовый 6 2 7 3 3 2 2" xfId="43685"/>
    <cellStyle name="Финансовый 6 2 7 3 3 3" xfId="43686"/>
    <cellStyle name="Финансовый 6 2 7 3 3 3 2" xfId="43687"/>
    <cellStyle name="Финансовый 6 2 7 3 3 4" xfId="43688"/>
    <cellStyle name="Финансовый 6 2 7 3 3 4 2" xfId="43689"/>
    <cellStyle name="Финансовый 6 2 7 3 3 5" xfId="43690"/>
    <cellStyle name="Финансовый 6 2 7 3 4" xfId="43691"/>
    <cellStyle name="Финансовый 6 2 7 3 4 2" xfId="43692"/>
    <cellStyle name="Финансовый 6 2 7 3 5" xfId="43693"/>
    <cellStyle name="Финансовый 6 2 7 3 5 2" xfId="43694"/>
    <cellStyle name="Финансовый 6 2 7 3 6" xfId="43695"/>
    <cellStyle name="Финансовый 6 2 7 3 6 2" xfId="43696"/>
    <cellStyle name="Финансовый 6 2 7 3 7" xfId="43697"/>
    <cellStyle name="Финансовый 6 2 7 3 7 2" xfId="43698"/>
    <cellStyle name="Финансовый 6 2 7 3 8" xfId="43699"/>
    <cellStyle name="Финансовый 6 2 7 3 8 2" xfId="43700"/>
    <cellStyle name="Финансовый 6 2 7 3 9" xfId="43701"/>
    <cellStyle name="Финансовый 6 2 7 3 9 2" xfId="43702"/>
    <cellStyle name="Финансовый 6 2 7 4" xfId="43703"/>
    <cellStyle name="Финансовый 6 2 7 4 2" xfId="43704"/>
    <cellStyle name="Финансовый 6 2 7 4 2 2" xfId="43705"/>
    <cellStyle name="Финансовый 6 2 7 4 3" xfId="43706"/>
    <cellStyle name="Финансовый 6 2 7 4 3 2" xfId="43707"/>
    <cellStyle name="Финансовый 6 2 7 4 4" xfId="43708"/>
    <cellStyle name="Финансовый 6 2 7 4 4 2" xfId="43709"/>
    <cellStyle name="Финансовый 6 2 7 4 5" xfId="43710"/>
    <cellStyle name="Финансовый 6 2 7 4 5 2" xfId="43711"/>
    <cellStyle name="Финансовый 6 2 7 4 6" xfId="43712"/>
    <cellStyle name="Финансовый 6 2 7 5" xfId="43713"/>
    <cellStyle name="Финансовый 6 2 7 5 2" xfId="43714"/>
    <cellStyle name="Финансовый 6 2 7 5 2 2" xfId="43715"/>
    <cellStyle name="Финансовый 6 2 7 5 3" xfId="43716"/>
    <cellStyle name="Финансовый 6 2 7 5 3 2" xfId="43717"/>
    <cellStyle name="Финансовый 6 2 7 5 4" xfId="43718"/>
    <cellStyle name="Финансовый 6 2 7 5 4 2" xfId="43719"/>
    <cellStyle name="Финансовый 6 2 7 5 5" xfId="43720"/>
    <cellStyle name="Финансовый 6 2 7 6" xfId="43721"/>
    <cellStyle name="Финансовый 6 2 7 6 2" xfId="43722"/>
    <cellStyle name="Финансовый 6 2 7 7" xfId="43723"/>
    <cellStyle name="Финансовый 6 2 7 7 2" xfId="43724"/>
    <cellStyle name="Финансовый 6 2 7 8" xfId="43725"/>
    <cellStyle name="Финансовый 6 2 7 8 2" xfId="43726"/>
    <cellStyle name="Финансовый 6 2 7 9" xfId="43727"/>
    <cellStyle name="Финансовый 6 2 7 9 2" xfId="43728"/>
    <cellStyle name="Финансовый 6 2 8" xfId="43729"/>
    <cellStyle name="Финансовый 6 2 8 10" xfId="43730"/>
    <cellStyle name="Финансовый 6 2 8 10 2" xfId="43731"/>
    <cellStyle name="Финансовый 6 2 8 11" xfId="43732"/>
    <cellStyle name="Финансовый 6 2 8 11 2" xfId="43733"/>
    <cellStyle name="Финансовый 6 2 8 12" xfId="43734"/>
    <cellStyle name="Финансовый 6 2 8 2" xfId="43735"/>
    <cellStyle name="Финансовый 6 2 8 2 10" xfId="43736"/>
    <cellStyle name="Финансовый 6 2 8 2 10 2" xfId="43737"/>
    <cellStyle name="Финансовый 6 2 8 2 11" xfId="43738"/>
    <cellStyle name="Финансовый 6 2 8 2 2" xfId="43739"/>
    <cellStyle name="Финансовый 6 2 8 2 2 10" xfId="43740"/>
    <cellStyle name="Финансовый 6 2 8 2 2 2" xfId="43741"/>
    <cellStyle name="Финансовый 6 2 8 2 2 2 2" xfId="43742"/>
    <cellStyle name="Финансовый 6 2 8 2 2 2 2 2" xfId="43743"/>
    <cellStyle name="Финансовый 6 2 8 2 2 2 3" xfId="43744"/>
    <cellStyle name="Финансовый 6 2 8 2 2 2 3 2" xfId="43745"/>
    <cellStyle name="Финансовый 6 2 8 2 2 2 4" xfId="43746"/>
    <cellStyle name="Финансовый 6 2 8 2 2 2 4 2" xfId="43747"/>
    <cellStyle name="Финансовый 6 2 8 2 2 2 5" xfId="43748"/>
    <cellStyle name="Финансовый 6 2 8 2 2 2 5 2" xfId="43749"/>
    <cellStyle name="Финансовый 6 2 8 2 2 2 6" xfId="43750"/>
    <cellStyle name="Финансовый 6 2 8 2 2 3" xfId="43751"/>
    <cellStyle name="Финансовый 6 2 8 2 2 3 2" xfId="43752"/>
    <cellStyle name="Финансовый 6 2 8 2 2 3 2 2" xfId="43753"/>
    <cellStyle name="Финансовый 6 2 8 2 2 3 3" xfId="43754"/>
    <cellStyle name="Финансовый 6 2 8 2 2 3 3 2" xfId="43755"/>
    <cellStyle name="Финансовый 6 2 8 2 2 3 4" xfId="43756"/>
    <cellStyle name="Финансовый 6 2 8 2 2 3 4 2" xfId="43757"/>
    <cellStyle name="Финансовый 6 2 8 2 2 3 5" xfId="43758"/>
    <cellStyle name="Финансовый 6 2 8 2 2 4" xfId="43759"/>
    <cellStyle name="Финансовый 6 2 8 2 2 4 2" xfId="43760"/>
    <cellStyle name="Финансовый 6 2 8 2 2 5" xfId="43761"/>
    <cellStyle name="Финансовый 6 2 8 2 2 5 2" xfId="43762"/>
    <cellStyle name="Финансовый 6 2 8 2 2 6" xfId="43763"/>
    <cellStyle name="Финансовый 6 2 8 2 2 6 2" xfId="43764"/>
    <cellStyle name="Финансовый 6 2 8 2 2 7" xfId="43765"/>
    <cellStyle name="Финансовый 6 2 8 2 2 7 2" xfId="43766"/>
    <cellStyle name="Финансовый 6 2 8 2 2 8" xfId="43767"/>
    <cellStyle name="Финансовый 6 2 8 2 2 8 2" xfId="43768"/>
    <cellStyle name="Финансовый 6 2 8 2 2 9" xfId="43769"/>
    <cellStyle name="Финансовый 6 2 8 2 2 9 2" xfId="43770"/>
    <cellStyle name="Финансовый 6 2 8 2 3" xfId="43771"/>
    <cellStyle name="Финансовый 6 2 8 2 3 2" xfId="43772"/>
    <cellStyle name="Финансовый 6 2 8 2 3 2 2" xfId="43773"/>
    <cellStyle name="Финансовый 6 2 8 2 3 3" xfId="43774"/>
    <cellStyle name="Финансовый 6 2 8 2 3 3 2" xfId="43775"/>
    <cellStyle name="Финансовый 6 2 8 2 3 4" xfId="43776"/>
    <cellStyle name="Финансовый 6 2 8 2 3 4 2" xfId="43777"/>
    <cellStyle name="Финансовый 6 2 8 2 3 5" xfId="43778"/>
    <cellStyle name="Финансовый 6 2 8 2 3 5 2" xfId="43779"/>
    <cellStyle name="Финансовый 6 2 8 2 3 6" xfId="43780"/>
    <cellStyle name="Финансовый 6 2 8 2 4" xfId="43781"/>
    <cellStyle name="Финансовый 6 2 8 2 4 2" xfId="43782"/>
    <cellStyle name="Финансовый 6 2 8 2 4 2 2" xfId="43783"/>
    <cellStyle name="Финансовый 6 2 8 2 4 3" xfId="43784"/>
    <cellStyle name="Финансовый 6 2 8 2 4 3 2" xfId="43785"/>
    <cellStyle name="Финансовый 6 2 8 2 4 4" xfId="43786"/>
    <cellStyle name="Финансовый 6 2 8 2 4 4 2" xfId="43787"/>
    <cellStyle name="Финансовый 6 2 8 2 4 5" xfId="43788"/>
    <cellStyle name="Финансовый 6 2 8 2 5" xfId="43789"/>
    <cellStyle name="Финансовый 6 2 8 2 5 2" xfId="43790"/>
    <cellStyle name="Финансовый 6 2 8 2 6" xfId="43791"/>
    <cellStyle name="Финансовый 6 2 8 2 6 2" xfId="43792"/>
    <cellStyle name="Финансовый 6 2 8 2 7" xfId="43793"/>
    <cellStyle name="Финансовый 6 2 8 2 7 2" xfId="43794"/>
    <cellStyle name="Финансовый 6 2 8 2 8" xfId="43795"/>
    <cellStyle name="Финансовый 6 2 8 2 8 2" xfId="43796"/>
    <cellStyle name="Финансовый 6 2 8 2 9" xfId="43797"/>
    <cellStyle name="Финансовый 6 2 8 2 9 2" xfId="43798"/>
    <cellStyle name="Финансовый 6 2 8 3" xfId="43799"/>
    <cellStyle name="Финансовый 6 2 8 3 10" xfId="43800"/>
    <cellStyle name="Финансовый 6 2 8 3 2" xfId="43801"/>
    <cellStyle name="Финансовый 6 2 8 3 2 2" xfId="43802"/>
    <cellStyle name="Финансовый 6 2 8 3 2 2 2" xfId="43803"/>
    <cellStyle name="Финансовый 6 2 8 3 2 3" xfId="43804"/>
    <cellStyle name="Финансовый 6 2 8 3 2 3 2" xfId="43805"/>
    <cellStyle name="Финансовый 6 2 8 3 2 4" xfId="43806"/>
    <cellStyle name="Финансовый 6 2 8 3 2 4 2" xfId="43807"/>
    <cellStyle name="Финансовый 6 2 8 3 2 5" xfId="43808"/>
    <cellStyle name="Финансовый 6 2 8 3 2 5 2" xfId="43809"/>
    <cellStyle name="Финансовый 6 2 8 3 2 6" xfId="43810"/>
    <cellStyle name="Финансовый 6 2 8 3 3" xfId="43811"/>
    <cellStyle name="Финансовый 6 2 8 3 3 2" xfId="43812"/>
    <cellStyle name="Финансовый 6 2 8 3 3 2 2" xfId="43813"/>
    <cellStyle name="Финансовый 6 2 8 3 3 3" xfId="43814"/>
    <cellStyle name="Финансовый 6 2 8 3 3 3 2" xfId="43815"/>
    <cellStyle name="Финансовый 6 2 8 3 3 4" xfId="43816"/>
    <cellStyle name="Финансовый 6 2 8 3 3 4 2" xfId="43817"/>
    <cellStyle name="Финансовый 6 2 8 3 3 5" xfId="43818"/>
    <cellStyle name="Финансовый 6 2 8 3 4" xfId="43819"/>
    <cellStyle name="Финансовый 6 2 8 3 4 2" xfId="43820"/>
    <cellStyle name="Финансовый 6 2 8 3 5" xfId="43821"/>
    <cellStyle name="Финансовый 6 2 8 3 5 2" xfId="43822"/>
    <cellStyle name="Финансовый 6 2 8 3 6" xfId="43823"/>
    <cellStyle name="Финансовый 6 2 8 3 6 2" xfId="43824"/>
    <cellStyle name="Финансовый 6 2 8 3 7" xfId="43825"/>
    <cellStyle name="Финансовый 6 2 8 3 7 2" xfId="43826"/>
    <cellStyle name="Финансовый 6 2 8 3 8" xfId="43827"/>
    <cellStyle name="Финансовый 6 2 8 3 8 2" xfId="43828"/>
    <cellStyle name="Финансовый 6 2 8 3 9" xfId="43829"/>
    <cellStyle name="Финансовый 6 2 8 3 9 2" xfId="43830"/>
    <cellStyle name="Финансовый 6 2 8 4" xfId="43831"/>
    <cellStyle name="Финансовый 6 2 8 4 2" xfId="43832"/>
    <cellStyle name="Финансовый 6 2 8 4 2 2" xfId="43833"/>
    <cellStyle name="Финансовый 6 2 8 4 3" xfId="43834"/>
    <cellStyle name="Финансовый 6 2 8 4 3 2" xfId="43835"/>
    <cellStyle name="Финансовый 6 2 8 4 4" xfId="43836"/>
    <cellStyle name="Финансовый 6 2 8 4 4 2" xfId="43837"/>
    <cellStyle name="Финансовый 6 2 8 4 5" xfId="43838"/>
    <cellStyle name="Финансовый 6 2 8 4 5 2" xfId="43839"/>
    <cellStyle name="Финансовый 6 2 8 4 6" xfId="43840"/>
    <cellStyle name="Финансовый 6 2 8 5" xfId="43841"/>
    <cellStyle name="Финансовый 6 2 8 5 2" xfId="43842"/>
    <cellStyle name="Финансовый 6 2 8 5 2 2" xfId="43843"/>
    <cellStyle name="Финансовый 6 2 8 5 3" xfId="43844"/>
    <cellStyle name="Финансовый 6 2 8 5 3 2" xfId="43845"/>
    <cellStyle name="Финансовый 6 2 8 5 4" xfId="43846"/>
    <cellStyle name="Финансовый 6 2 8 5 4 2" xfId="43847"/>
    <cellStyle name="Финансовый 6 2 8 5 5" xfId="43848"/>
    <cellStyle name="Финансовый 6 2 8 6" xfId="43849"/>
    <cellStyle name="Финансовый 6 2 8 6 2" xfId="43850"/>
    <cellStyle name="Финансовый 6 2 8 7" xfId="43851"/>
    <cellStyle name="Финансовый 6 2 8 7 2" xfId="43852"/>
    <cellStyle name="Финансовый 6 2 8 8" xfId="43853"/>
    <cellStyle name="Финансовый 6 2 8 8 2" xfId="43854"/>
    <cellStyle name="Финансовый 6 2 8 9" xfId="43855"/>
    <cellStyle name="Финансовый 6 2 8 9 2" xfId="43856"/>
    <cellStyle name="Финансовый 6 2 9" xfId="43857"/>
    <cellStyle name="Финансовый 6 2 9 10" xfId="43858"/>
    <cellStyle name="Финансовый 6 2 9 10 2" xfId="43859"/>
    <cellStyle name="Финансовый 6 2 9 11" xfId="43860"/>
    <cellStyle name="Финансовый 6 2 9 11 2" xfId="43861"/>
    <cellStyle name="Финансовый 6 2 9 12" xfId="43862"/>
    <cellStyle name="Финансовый 6 2 9 2" xfId="43863"/>
    <cellStyle name="Финансовый 6 2 9 2 10" xfId="43864"/>
    <cellStyle name="Финансовый 6 2 9 2 10 2" xfId="43865"/>
    <cellStyle name="Финансовый 6 2 9 2 11" xfId="43866"/>
    <cellStyle name="Финансовый 6 2 9 2 2" xfId="43867"/>
    <cellStyle name="Финансовый 6 2 9 2 2 10" xfId="43868"/>
    <cellStyle name="Финансовый 6 2 9 2 2 2" xfId="43869"/>
    <cellStyle name="Финансовый 6 2 9 2 2 2 2" xfId="43870"/>
    <cellStyle name="Финансовый 6 2 9 2 2 2 2 2" xfId="43871"/>
    <cellStyle name="Финансовый 6 2 9 2 2 2 3" xfId="43872"/>
    <cellStyle name="Финансовый 6 2 9 2 2 2 3 2" xfId="43873"/>
    <cellStyle name="Финансовый 6 2 9 2 2 2 4" xfId="43874"/>
    <cellStyle name="Финансовый 6 2 9 2 2 2 4 2" xfId="43875"/>
    <cellStyle name="Финансовый 6 2 9 2 2 2 5" xfId="43876"/>
    <cellStyle name="Финансовый 6 2 9 2 2 2 5 2" xfId="43877"/>
    <cellStyle name="Финансовый 6 2 9 2 2 2 6" xfId="43878"/>
    <cellStyle name="Финансовый 6 2 9 2 2 3" xfId="43879"/>
    <cellStyle name="Финансовый 6 2 9 2 2 3 2" xfId="43880"/>
    <cellStyle name="Финансовый 6 2 9 2 2 3 2 2" xfId="43881"/>
    <cellStyle name="Финансовый 6 2 9 2 2 3 3" xfId="43882"/>
    <cellStyle name="Финансовый 6 2 9 2 2 3 3 2" xfId="43883"/>
    <cellStyle name="Финансовый 6 2 9 2 2 3 4" xfId="43884"/>
    <cellStyle name="Финансовый 6 2 9 2 2 3 4 2" xfId="43885"/>
    <cellStyle name="Финансовый 6 2 9 2 2 3 5" xfId="43886"/>
    <cellStyle name="Финансовый 6 2 9 2 2 4" xfId="43887"/>
    <cellStyle name="Финансовый 6 2 9 2 2 4 2" xfId="43888"/>
    <cellStyle name="Финансовый 6 2 9 2 2 5" xfId="43889"/>
    <cellStyle name="Финансовый 6 2 9 2 2 5 2" xfId="43890"/>
    <cellStyle name="Финансовый 6 2 9 2 2 6" xfId="43891"/>
    <cellStyle name="Финансовый 6 2 9 2 2 6 2" xfId="43892"/>
    <cellStyle name="Финансовый 6 2 9 2 2 7" xfId="43893"/>
    <cellStyle name="Финансовый 6 2 9 2 2 7 2" xfId="43894"/>
    <cellStyle name="Финансовый 6 2 9 2 2 8" xfId="43895"/>
    <cellStyle name="Финансовый 6 2 9 2 2 8 2" xfId="43896"/>
    <cellStyle name="Финансовый 6 2 9 2 2 9" xfId="43897"/>
    <cellStyle name="Финансовый 6 2 9 2 2 9 2" xfId="43898"/>
    <cellStyle name="Финансовый 6 2 9 2 3" xfId="43899"/>
    <cellStyle name="Финансовый 6 2 9 2 3 2" xfId="43900"/>
    <cellStyle name="Финансовый 6 2 9 2 3 2 2" xfId="43901"/>
    <cellStyle name="Финансовый 6 2 9 2 3 3" xfId="43902"/>
    <cellStyle name="Финансовый 6 2 9 2 3 3 2" xfId="43903"/>
    <cellStyle name="Финансовый 6 2 9 2 3 4" xfId="43904"/>
    <cellStyle name="Финансовый 6 2 9 2 3 4 2" xfId="43905"/>
    <cellStyle name="Финансовый 6 2 9 2 3 5" xfId="43906"/>
    <cellStyle name="Финансовый 6 2 9 2 3 5 2" xfId="43907"/>
    <cellStyle name="Финансовый 6 2 9 2 3 6" xfId="43908"/>
    <cellStyle name="Финансовый 6 2 9 2 4" xfId="43909"/>
    <cellStyle name="Финансовый 6 2 9 2 4 2" xfId="43910"/>
    <cellStyle name="Финансовый 6 2 9 2 4 2 2" xfId="43911"/>
    <cellStyle name="Финансовый 6 2 9 2 4 3" xfId="43912"/>
    <cellStyle name="Финансовый 6 2 9 2 4 3 2" xfId="43913"/>
    <cellStyle name="Финансовый 6 2 9 2 4 4" xfId="43914"/>
    <cellStyle name="Финансовый 6 2 9 2 4 4 2" xfId="43915"/>
    <cellStyle name="Финансовый 6 2 9 2 4 5" xfId="43916"/>
    <cellStyle name="Финансовый 6 2 9 2 5" xfId="43917"/>
    <cellStyle name="Финансовый 6 2 9 2 5 2" xfId="43918"/>
    <cellStyle name="Финансовый 6 2 9 2 6" xfId="43919"/>
    <cellStyle name="Финансовый 6 2 9 2 6 2" xfId="43920"/>
    <cellStyle name="Финансовый 6 2 9 2 7" xfId="43921"/>
    <cellStyle name="Финансовый 6 2 9 2 7 2" xfId="43922"/>
    <cellStyle name="Финансовый 6 2 9 2 8" xfId="43923"/>
    <cellStyle name="Финансовый 6 2 9 2 8 2" xfId="43924"/>
    <cellStyle name="Финансовый 6 2 9 2 9" xfId="43925"/>
    <cellStyle name="Финансовый 6 2 9 2 9 2" xfId="43926"/>
    <cellStyle name="Финансовый 6 2 9 3" xfId="43927"/>
    <cellStyle name="Финансовый 6 2 9 3 10" xfId="43928"/>
    <cellStyle name="Финансовый 6 2 9 3 2" xfId="43929"/>
    <cellStyle name="Финансовый 6 2 9 3 2 2" xfId="43930"/>
    <cellStyle name="Финансовый 6 2 9 3 2 2 2" xfId="43931"/>
    <cellStyle name="Финансовый 6 2 9 3 2 3" xfId="43932"/>
    <cellStyle name="Финансовый 6 2 9 3 2 3 2" xfId="43933"/>
    <cellStyle name="Финансовый 6 2 9 3 2 4" xfId="43934"/>
    <cellStyle name="Финансовый 6 2 9 3 2 4 2" xfId="43935"/>
    <cellStyle name="Финансовый 6 2 9 3 2 5" xfId="43936"/>
    <cellStyle name="Финансовый 6 2 9 3 2 5 2" xfId="43937"/>
    <cellStyle name="Финансовый 6 2 9 3 2 6" xfId="43938"/>
    <cellStyle name="Финансовый 6 2 9 3 3" xfId="43939"/>
    <cellStyle name="Финансовый 6 2 9 3 3 2" xfId="43940"/>
    <cellStyle name="Финансовый 6 2 9 3 3 2 2" xfId="43941"/>
    <cellStyle name="Финансовый 6 2 9 3 3 3" xfId="43942"/>
    <cellStyle name="Финансовый 6 2 9 3 3 3 2" xfId="43943"/>
    <cellStyle name="Финансовый 6 2 9 3 3 4" xfId="43944"/>
    <cellStyle name="Финансовый 6 2 9 3 3 4 2" xfId="43945"/>
    <cellStyle name="Финансовый 6 2 9 3 3 5" xfId="43946"/>
    <cellStyle name="Финансовый 6 2 9 3 4" xfId="43947"/>
    <cellStyle name="Финансовый 6 2 9 3 4 2" xfId="43948"/>
    <cellStyle name="Финансовый 6 2 9 3 5" xfId="43949"/>
    <cellStyle name="Финансовый 6 2 9 3 5 2" xfId="43950"/>
    <cellStyle name="Финансовый 6 2 9 3 6" xfId="43951"/>
    <cellStyle name="Финансовый 6 2 9 3 6 2" xfId="43952"/>
    <cellStyle name="Финансовый 6 2 9 3 7" xfId="43953"/>
    <cellStyle name="Финансовый 6 2 9 3 7 2" xfId="43954"/>
    <cellStyle name="Финансовый 6 2 9 3 8" xfId="43955"/>
    <cellStyle name="Финансовый 6 2 9 3 8 2" xfId="43956"/>
    <cellStyle name="Финансовый 6 2 9 3 9" xfId="43957"/>
    <cellStyle name="Финансовый 6 2 9 3 9 2" xfId="43958"/>
    <cellStyle name="Финансовый 6 2 9 4" xfId="43959"/>
    <cellStyle name="Финансовый 6 2 9 4 2" xfId="43960"/>
    <cellStyle name="Финансовый 6 2 9 4 2 2" xfId="43961"/>
    <cellStyle name="Финансовый 6 2 9 4 3" xfId="43962"/>
    <cellStyle name="Финансовый 6 2 9 4 3 2" xfId="43963"/>
    <cellStyle name="Финансовый 6 2 9 4 4" xfId="43964"/>
    <cellStyle name="Финансовый 6 2 9 4 4 2" xfId="43965"/>
    <cellStyle name="Финансовый 6 2 9 4 5" xfId="43966"/>
    <cellStyle name="Финансовый 6 2 9 4 5 2" xfId="43967"/>
    <cellStyle name="Финансовый 6 2 9 4 6" xfId="43968"/>
    <cellStyle name="Финансовый 6 2 9 5" xfId="43969"/>
    <cellStyle name="Финансовый 6 2 9 5 2" xfId="43970"/>
    <cellStyle name="Финансовый 6 2 9 5 2 2" xfId="43971"/>
    <cellStyle name="Финансовый 6 2 9 5 3" xfId="43972"/>
    <cellStyle name="Финансовый 6 2 9 5 3 2" xfId="43973"/>
    <cellStyle name="Финансовый 6 2 9 5 4" xfId="43974"/>
    <cellStyle name="Финансовый 6 2 9 5 4 2" xfId="43975"/>
    <cellStyle name="Финансовый 6 2 9 5 5" xfId="43976"/>
    <cellStyle name="Финансовый 6 2 9 6" xfId="43977"/>
    <cellStyle name="Финансовый 6 2 9 6 2" xfId="43978"/>
    <cellStyle name="Финансовый 6 2 9 7" xfId="43979"/>
    <cellStyle name="Финансовый 6 2 9 7 2" xfId="43980"/>
    <cellStyle name="Финансовый 6 2 9 8" xfId="43981"/>
    <cellStyle name="Финансовый 6 2 9 8 2" xfId="43982"/>
    <cellStyle name="Финансовый 6 2 9 9" xfId="43983"/>
    <cellStyle name="Финансовый 6 2 9 9 2" xfId="43984"/>
    <cellStyle name="Финансовый 6 20" xfId="43985"/>
    <cellStyle name="Финансовый 6 20 2" xfId="43986"/>
    <cellStyle name="Финансовый 6 21" xfId="43987"/>
    <cellStyle name="Финансовый 6 21 2" xfId="43988"/>
    <cellStyle name="Финансовый 6 22" xfId="43989"/>
    <cellStyle name="Финансовый 6 22 2" xfId="43990"/>
    <cellStyle name="Финансовый 6 23" xfId="43991"/>
    <cellStyle name="Финансовый 6 23 2" xfId="43992"/>
    <cellStyle name="Финансовый 6 24" xfId="43993"/>
    <cellStyle name="Финансовый 6 24 2" xfId="43994"/>
    <cellStyle name="Финансовый 6 25" xfId="43995"/>
    <cellStyle name="Финансовый 6 25 2" xfId="43996"/>
    <cellStyle name="Финансовый 6 26" xfId="43997"/>
    <cellStyle name="Финансовый 6 27" xfId="43998"/>
    <cellStyle name="Финансовый 6 3" xfId="43999"/>
    <cellStyle name="Финансовый 6 3 10" xfId="44000"/>
    <cellStyle name="Финансовый 6 3 10 10" xfId="44001"/>
    <cellStyle name="Финансовый 6 3 10 10 2" xfId="44002"/>
    <cellStyle name="Финансовый 6 3 10 11" xfId="44003"/>
    <cellStyle name="Финансовый 6 3 10 11 2" xfId="44004"/>
    <cellStyle name="Финансовый 6 3 10 12" xfId="44005"/>
    <cellStyle name="Финансовый 6 3 10 2" xfId="44006"/>
    <cellStyle name="Финансовый 6 3 10 2 10" xfId="44007"/>
    <cellStyle name="Финансовый 6 3 10 2 10 2" xfId="44008"/>
    <cellStyle name="Финансовый 6 3 10 2 11" xfId="44009"/>
    <cellStyle name="Финансовый 6 3 10 2 2" xfId="44010"/>
    <cellStyle name="Финансовый 6 3 10 2 2 10" xfId="44011"/>
    <cellStyle name="Финансовый 6 3 10 2 2 2" xfId="44012"/>
    <cellStyle name="Финансовый 6 3 10 2 2 2 2" xfId="44013"/>
    <cellStyle name="Финансовый 6 3 10 2 2 2 2 2" xfId="44014"/>
    <cellStyle name="Финансовый 6 3 10 2 2 2 3" xfId="44015"/>
    <cellStyle name="Финансовый 6 3 10 2 2 2 3 2" xfId="44016"/>
    <cellStyle name="Финансовый 6 3 10 2 2 2 4" xfId="44017"/>
    <cellStyle name="Финансовый 6 3 10 2 2 2 4 2" xfId="44018"/>
    <cellStyle name="Финансовый 6 3 10 2 2 2 5" xfId="44019"/>
    <cellStyle name="Финансовый 6 3 10 2 2 2 5 2" xfId="44020"/>
    <cellStyle name="Финансовый 6 3 10 2 2 2 6" xfId="44021"/>
    <cellStyle name="Финансовый 6 3 10 2 2 3" xfId="44022"/>
    <cellStyle name="Финансовый 6 3 10 2 2 3 2" xfId="44023"/>
    <cellStyle name="Финансовый 6 3 10 2 2 3 2 2" xfId="44024"/>
    <cellStyle name="Финансовый 6 3 10 2 2 3 3" xfId="44025"/>
    <cellStyle name="Финансовый 6 3 10 2 2 3 3 2" xfId="44026"/>
    <cellStyle name="Финансовый 6 3 10 2 2 3 4" xfId="44027"/>
    <cellStyle name="Финансовый 6 3 10 2 2 3 4 2" xfId="44028"/>
    <cellStyle name="Финансовый 6 3 10 2 2 3 5" xfId="44029"/>
    <cellStyle name="Финансовый 6 3 10 2 2 4" xfId="44030"/>
    <cellStyle name="Финансовый 6 3 10 2 2 4 2" xfId="44031"/>
    <cellStyle name="Финансовый 6 3 10 2 2 5" xfId="44032"/>
    <cellStyle name="Финансовый 6 3 10 2 2 5 2" xfId="44033"/>
    <cellStyle name="Финансовый 6 3 10 2 2 6" xfId="44034"/>
    <cellStyle name="Финансовый 6 3 10 2 2 6 2" xfId="44035"/>
    <cellStyle name="Финансовый 6 3 10 2 2 7" xfId="44036"/>
    <cellStyle name="Финансовый 6 3 10 2 2 7 2" xfId="44037"/>
    <cellStyle name="Финансовый 6 3 10 2 2 8" xfId="44038"/>
    <cellStyle name="Финансовый 6 3 10 2 2 8 2" xfId="44039"/>
    <cellStyle name="Финансовый 6 3 10 2 2 9" xfId="44040"/>
    <cellStyle name="Финансовый 6 3 10 2 2 9 2" xfId="44041"/>
    <cellStyle name="Финансовый 6 3 10 2 3" xfId="44042"/>
    <cellStyle name="Финансовый 6 3 10 2 3 2" xfId="44043"/>
    <cellStyle name="Финансовый 6 3 10 2 3 2 2" xfId="44044"/>
    <cellStyle name="Финансовый 6 3 10 2 3 3" xfId="44045"/>
    <cellStyle name="Финансовый 6 3 10 2 3 3 2" xfId="44046"/>
    <cellStyle name="Финансовый 6 3 10 2 3 4" xfId="44047"/>
    <cellStyle name="Финансовый 6 3 10 2 3 4 2" xfId="44048"/>
    <cellStyle name="Финансовый 6 3 10 2 3 5" xfId="44049"/>
    <cellStyle name="Финансовый 6 3 10 2 3 5 2" xfId="44050"/>
    <cellStyle name="Финансовый 6 3 10 2 3 6" xfId="44051"/>
    <cellStyle name="Финансовый 6 3 10 2 4" xfId="44052"/>
    <cellStyle name="Финансовый 6 3 10 2 4 2" xfId="44053"/>
    <cellStyle name="Финансовый 6 3 10 2 4 2 2" xfId="44054"/>
    <cellStyle name="Финансовый 6 3 10 2 4 3" xfId="44055"/>
    <cellStyle name="Финансовый 6 3 10 2 4 3 2" xfId="44056"/>
    <cellStyle name="Финансовый 6 3 10 2 4 4" xfId="44057"/>
    <cellStyle name="Финансовый 6 3 10 2 4 4 2" xfId="44058"/>
    <cellStyle name="Финансовый 6 3 10 2 4 5" xfId="44059"/>
    <cellStyle name="Финансовый 6 3 10 2 5" xfId="44060"/>
    <cellStyle name="Финансовый 6 3 10 2 5 2" xfId="44061"/>
    <cellStyle name="Финансовый 6 3 10 2 6" xfId="44062"/>
    <cellStyle name="Финансовый 6 3 10 2 6 2" xfId="44063"/>
    <cellStyle name="Финансовый 6 3 10 2 7" xfId="44064"/>
    <cellStyle name="Финансовый 6 3 10 2 7 2" xfId="44065"/>
    <cellStyle name="Финансовый 6 3 10 2 8" xfId="44066"/>
    <cellStyle name="Финансовый 6 3 10 2 8 2" xfId="44067"/>
    <cellStyle name="Финансовый 6 3 10 2 9" xfId="44068"/>
    <cellStyle name="Финансовый 6 3 10 2 9 2" xfId="44069"/>
    <cellStyle name="Финансовый 6 3 10 3" xfId="44070"/>
    <cellStyle name="Финансовый 6 3 10 3 10" xfId="44071"/>
    <cellStyle name="Финансовый 6 3 10 3 2" xfId="44072"/>
    <cellStyle name="Финансовый 6 3 10 3 2 2" xfId="44073"/>
    <cellStyle name="Финансовый 6 3 10 3 2 2 2" xfId="44074"/>
    <cellStyle name="Финансовый 6 3 10 3 2 3" xfId="44075"/>
    <cellStyle name="Финансовый 6 3 10 3 2 3 2" xfId="44076"/>
    <cellStyle name="Финансовый 6 3 10 3 2 4" xfId="44077"/>
    <cellStyle name="Финансовый 6 3 10 3 2 4 2" xfId="44078"/>
    <cellStyle name="Финансовый 6 3 10 3 2 5" xfId="44079"/>
    <cellStyle name="Финансовый 6 3 10 3 2 5 2" xfId="44080"/>
    <cellStyle name="Финансовый 6 3 10 3 2 6" xfId="44081"/>
    <cellStyle name="Финансовый 6 3 10 3 3" xfId="44082"/>
    <cellStyle name="Финансовый 6 3 10 3 3 2" xfId="44083"/>
    <cellStyle name="Финансовый 6 3 10 3 3 2 2" xfId="44084"/>
    <cellStyle name="Финансовый 6 3 10 3 3 3" xfId="44085"/>
    <cellStyle name="Финансовый 6 3 10 3 3 3 2" xfId="44086"/>
    <cellStyle name="Финансовый 6 3 10 3 3 4" xfId="44087"/>
    <cellStyle name="Финансовый 6 3 10 3 3 4 2" xfId="44088"/>
    <cellStyle name="Финансовый 6 3 10 3 3 5" xfId="44089"/>
    <cellStyle name="Финансовый 6 3 10 3 4" xfId="44090"/>
    <cellStyle name="Финансовый 6 3 10 3 4 2" xfId="44091"/>
    <cellStyle name="Финансовый 6 3 10 3 5" xfId="44092"/>
    <cellStyle name="Финансовый 6 3 10 3 5 2" xfId="44093"/>
    <cellStyle name="Финансовый 6 3 10 3 6" xfId="44094"/>
    <cellStyle name="Финансовый 6 3 10 3 6 2" xfId="44095"/>
    <cellStyle name="Финансовый 6 3 10 3 7" xfId="44096"/>
    <cellStyle name="Финансовый 6 3 10 3 7 2" xfId="44097"/>
    <cellStyle name="Финансовый 6 3 10 3 8" xfId="44098"/>
    <cellStyle name="Финансовый 6 3 10 3 8 2" xfId="44099"/>
    <cellStyle name="Финансовый 6 3 10 3 9" xfId="44100"/>
    <cellStyle name="Финансовый 6 3 10 3 9 2" xfId="44101"/>
    <cellStyle name="Финансовый 6 3 10 4" xfId="44102"/>
    <cellStyle name="Финансовый 6 3 10 4 2" xfId="44103"/>
    <cellStyle name="Финансовый 6 3 10 4 2 2" xfId="44104"/>
    <cellStyle name="Финансовый 6 3 10 4 3" xfId="44105"/>
    <cellStyle name="Финансовый 6 3 10 4 3 2" xfId="44106"/>
    <cellStyle name="Финансовый 6 3 10 4 4" xfId="44107"/>
    <cellStyle name="Финансовый 6 3 10 4 4 2" xfId="44108"/>
    <cellStyle name="Финансовый 6 3 10 4 5" xfId="44109"/>
    <cellStyle name="Финансовый 6 3 10 4 5 2" xfId="44110"/>
    <cellStyle name="Финансовый 6 3 10 4 6" xfId="44111"/>
    <cellStyle name="Финансовый 6 3 10 5" xfId="44112"/>
    <cellStyle name="Финансовый 6 3 10 5 2" xfId="44113"/>
    <cellStyle name="Финансовый 6 3 10 5 2 2" xfId="44114"/>
    <cellStyle name="Финансовый 6 3 10 5 3" xfId="44115"/>
    <cellStyle name="Финансовый 6 3 10 5 3 2" xfId="44116"/>
    <cellStyle name="Финансовый 6 3 10 5 4" xfId="44117"/>
    <cellStyle name="Финансовый 6 3 10 5 4 2" xfId="44118"/>
    <cellStyle name="Финансовый 6 3 10 5 5" xfId="44119"/>
    <cellStyle name="Финансовый 6 3 10 6" xfId="44120"/>
    <cellStyle name="Финансовый 6 3 10 6 2" xfId="44121"/>
    <cellStyle name="Финансовый 6 3 10 7" xfId="44122"/>
    <cellStyle name="Финансовый 6 3 10 7 2" xfId="44123"/>
    <cellStyle name="Финансовый 6 3 10 8" xfId="44124"/>
    <cellStyle name="Финансовый 6 3 10 8 2" xfId="44125"/>
    <cellStyle name="Финансовый 6 3 10 9" xfId="44126"/>
    <cellStyle name="Финансовый 6 3 10 9 2" xfId="44127"/>
    <cellStyle name="Финансовый 6 3 11" xfId="44128"/>
    <cellStyle name="Финансовый 6 3 11 10" xfId="44129"/>
    <cellStyle name="Финансовый 6 3 11 10 2" xfId="44130"/>
    <cellStyle name="Финансовый 6 3 11 11" xfId="44131"/>
    <cellStyle name="Финансовый 6 3 11 11 2" xfId="44132"/>
    <cellStyle name="Финансовый 6 3 11 12" xfId="44133"/>
    <cellStyle name="Финансовый 6 3 11 2" xfId="44134"/>
    <cellStyle name="Финансовый 6 3 11 2 10" xfId="44135"/>
    <cellStyle name="Финансовый 6 3 11 2 10 2" xfId="44136"/>
    <cellStyle name="Финансовый 6 3 11 2 11" xfId="44137"/>
    <cellStyle name="Финансовый 6 3 11 2 2" xfId="44138"/>
    <cellStyle name="Финансовый 6 3 11 2 2 10" xfId="44139"/>
    <cellStyle name="Финансовый 6 3 11 2 2 2" xfId="44140"/>
    <cellStyle name="Финансовый 6 3 11 2 2 2 2" xfId="44141"/>
    <cellStyle name="Финансовый 6 3 11 2 2 2 2 2" xfId="44142"/>
    <cellStyle name="Финансовый 6 3 11 2 2 2 3" xfId="44143"/>
    <cellStyle name="Финансовый 6 3 11 2 2 2 3 2" xfId="44144"/>
    <cellStyle name="Финансовый 6 3 11 2 2 2 4" xfId="44145"/>
    <cellStyle name="Финансовый 6 3 11 2 2 2 4 2" xfId="44146"/>
    <cellStyle name="Финансовый 6 3 11 2 2 2 5" xfId="44147"/>
    <cellStyle name="Финансовый 6 3 11 2 2 2 5 2" xfId="44148"/>
    <cellStyle name="Финансовый 6 3 11 2 2 2 6" xfId="44149"/>
    <cellStyle name="Финансовый 6 3 11 2 2 3" xfId="44150"/>
    <cellStyle name="Финансовый 6 3 11 2 2 3 2" xfId="44151"/>
    <cellStyle name="Финансовый 6 3 11 2 2 3 2 2" xfId="44152"/>
    <cellStyle name="Финансовый 6 3 11 2 2 3 3" xfId="44153"/>
    <cellStyle name="Финансовый 6 3 11 2 2 3 3 2" xfId="44154"/>
    <cellStyle name="Финансовый 6 3 11 2 2 3 4" xfId="44155"/>
    <cellStyle name="Финансовый 6 3 11 2 2 3 4 2" xfId="44156"/>
    <cellStyle name="Финансовый 6 3 11 2 2 3 5" xfId="44157"/>
    <cellStyle name="Финансовый 6 3 11 2 2 4" xfId="44158"/>
    <cellStyle name="Финансовый 6 3 11 2 2 4 2" xfId="44159"/>
    <cellStyle name="Финансовый 6 3 11 2 2 5" xfId="44160"/>
    <cellStyle name="Финансовый 6 3 11 2 2 5 2" xfId="44161"/>
    <cellStyle name="Финансовый 6 3 11 2 2 6" xfId="44162"/>
    <cellStyle name="Финансовый 6 3 11 2 2 6 2" xfId="44163"/>
    <cellStyle name="Финансовый 6 3 11 2 2 7" xfId="44164"/>
    <cellStyle name="Финансовый 6 3 11 2 2 7 2" xfId="44165"/>
    <cellStyle name="Финансовый 6 3 11 2 2 8" xfId="44166"/>
    <cellStyle name="Финансовый 6 3 11 2 2 8 2" xfId="44167"/>
    <cellStyle name="Финансовый 6 3 11 2 2 9" xfId="44168"/>
    <cellStyle name="Финансовый 6 3 11 2 2 9 2" xfId="44169"/>
    <cellStyle name="Финансовый 6 3 11 2 3" xfId="44170"/>
    <cellStyle name="Финансовый 6 3 11 2 3 2" xfId="44171"/>
    <cellStyle name="Финансовый 6 3 11 2 3 2 2" xfId="44172"/>
    <cellStyle name="Финансовый 6 3 11 2 3 3" xfId="44173"/>
    <cellStyle name="Финансовый 6 3 11 2 3 3 2" xfId="44174"/>
    <cellStyle name="Финансовый 6 3 11 2 3 4" xfId="44175"/>
    <cellStyle name="Финансовый 6 3 11 2 3 4 2" xfId="44176"/>
    <cellStyle name="Финансовый 6 3 11 2 3 5" xfId="44177"/>
    <cellStyle name="Финансовый 6 3 11 2 3 5 2" xfId="44178"/>
    <cellStyle name="Финансовый 6 3 11 2 3 6" xfId="44179"/>
    <cellStyle name="Финансовый 6 3 11 2 4" xfId="44180"/>
    <cellStyle name="Финансовый 6 3 11 2 4 2" xfId="44181"/>
    <cellStyle name="Финансовый 6 3 11 2 4 2 2" xfId="44182"/>
    <cellStyle name="Финансовый 6 3 11 2 4 3" xfId="44183"/>
    <cellStyle name="Финансовый 6 3 11 2 4 3 2" xfId="44184"/>
    <cellStyle name="Финансовый 6 3 11 2 4 4" xfId="44185"/>
    <cellStyle name="Финансовый 6 3 11 2 4 4 2" xfId="44186"/>
    <cellStyle name="Финансовый 6 3 11 2 4 5" xfId="44187"/>
    <cellStyle name="Финансовый 6 3 11 2 5" xfId="44188"/>
    <cellStyle name="Финансовый 6 3 11 2 5 2" xfId="44189"/>
    <cellStyle name="Финансовый 6 3 11 2 6" xfId="44190"/>
    <cellStyle name="Финансовый 6 3 11 2 6 2" xfId="44191"/>
    <cellStyle name="Финансовый 6 3 11 2 7" xfId="44192"/>
    <cellStyle name="Финансовый 6 3 11 2 7 2" xfId="44193"/>
    <cellStyle name="Финансовый 6 3 11 2 8" xfId="44194"/>
    <cellStyle name="Финансовый 6 3 11 2 8 2" xfId="44195"/>
    <cellStyle name="Финансовый 6 3 11 2 9" xfId="44196"/>
    <cellStyle name="Финансовый 6 3 11 2 9 2" xfId="44197"/>
    <cellStyle name="Финансовый 6 3 11 3" xfId="44198"/>
    <cellStyle name="Финансовый 6 3 11 3 10" xfId="44199"/>
    <cellStyle name="Финансовый 6 3 11 3 2" xfId="44200"/>
    <cellStyle name="Финансовый 6 3 11 3 2 2" xfId="44201"/>
    <cellStyle name="Финансовый 6 3 11 3 2 2 2" xfId="44202"/>
    <cellStyle name="Финансовый 6 3 11 3 2 3" xfId="44203"/>
    <cellStyle name="Финансовый 6 3 11 3 2 3 2" xfId="44204"/>
    <cellStyle name="Финансовый 6 3 11 3 2 4" xfId="44205"/>
    <cellStyle name="Финансовый 6 3 11 3 2 4 2" xfId="44206"/>
    <cellStyle name="Финансовый 6 3 11 3 2 5" xfId="44207"/>
    <cellStyle name="Финансовый 6 3 11 3 2 5 2" xfId="44208"/>
    <cellStyle name="Финансовый 6 3 11 3 2 6" xfId="44209"/>
    <cellStyle name="Финансовый 6 3 11 3 3" xfId="44210"/>
    <cellStyle name="Финансовый 6 3 11 3 3 2" xfId="44211"/>
    <cellStyle name="Финансовый 6 3 11 3 3 2 2" xfId="44212"/>
    <cellStyle name="Финансовый 6 3 11 3 3 3" xfId="44213"/>
    <cellStyle name="Финансовый 6 3 11 3 3 3 2" xfId="44214"/>
    <cellStyle name="Финансовый 6 3 11 3 3 4" xfId="44215"/>
    <cellStyle name="Финансовый 6 3 11 3 3 4 2" xfId="44216"/>
    <cellStyle name="Финансовый 6 3 11 3 3 5" xfId="44217"/>
    <cellStyle name="Финансовый 6 3 11 3 4" xfId="44218"/>
    <cellStyle name="Финансовый 6 3 11 3 4 2" xfId="44219"/>
    <cellStyle name="Финансовый 6 3 11 3 5" xfId="44220"/>
    <cellStyle name="Финансовый 6 3 11 3 5 2" xfId="44221"/>
    <cellStyle name="Финансовый 6 3 11 3 6" xfId="44222"/>
    <cellStyle name="Финансовый 6 3 11 3 6 2" xfId="44223"/>
    <cellStyle name="Финансовый 6 3 11 3 7" xfId="44224"/>
    <cellStyle name="Финансовый 6 3 11 3 7 2" xfId="44225"/>
    <cellStyle name="Финансовый 6 3 11 3 8" xfId="44226"/>
    <cellStyle name="Финансовый 6 3 11 3 8 2" xfId="44227"/>
    <cellStyle name="Финансовый 6 3 11 3 9" xfId="44228"/>
    <cellStyle name="Финансовый 6 3 11 3 9 2" xfId="44229"/>
    <cellStyle name="Финансовый 6 3 11 4" xfId="44230"/>
    <cellStyle name="Финансовый 6 3 11 4 2" xfId="44231"/>
    <cellStyle name="Финансовый 6 3 11 4 2 2" xfId="44232"/>
    <cellStyle name="Финансовый 6 3 11 4 3" xfId="44233"/>
    <cellStyle name="Финансовый 6 3 11 4 3 2" xfId="44234"/>
    <cellStyle name="Финансовый 6 3 11 4 4" xfId="44235"/>
    <cellStyle name="Финансовый 6 3 11 4 4 2" xfId="44236"/>
    <cellStyle name="Финансовый 6 3 11 4 5" xfId="44237"/>
    <cellStyle name="Финансовый 6 3 11 4 5 2" xfId="44238"/>
    <cellStyle name="Финансовый 6 3 11 4 6" xfId="44239"/>
    <cellStyle name="Финансовый 6 3 11 5" xfId="44240"/>
    <cellStyle name="Финансовый 6 3 11 5 2" xfId="44241"/>
    <cellStyle name="Финансовый 6 3 11 5 2 2" xfId="44242"/>
    <cellStyle name="Финансовый 6 3 11 5 3" xfId="44243"/>
    <cellStyle name="Финансовый 6 3 11 5 3 2" xfId="44244"/>
    <cellStyle name="Финансовый 6 3 11 5 4" xfId="44245"/>
    <cellStyle name="Финансовый 6 3 11 5 4 2" xfId="44246"/>
    <cellStyle name="Финансовый 6 3 11 5 5" xfId="44247"/>
    <cellStyle name="Финансовый 6 3 11 6" xfId="44248"/>
    <cellStyle name="Финансовый 6 3 11 6 2" xfId="44249"/>
    <cellStyle name="Финансовый 6 3 11 7" xfId="44250"/>
    <cellStyle name="Финансовый 6 3 11 7 2" xfId="44251"/>
    <cellStyle name="Финансовый 6 3 11 8" xfId="44252"/>
    <cellStyle name="Финансовый 6 3 11 8 2" xfId="44253"/>
    <cellStyle name="Финансовый 6 3 11 9" xfId="44254"/>
    <cellStyle name="Финансовый 6 3 11 9 2" xfId="44255"/>
    <cellStyle name="Финансовый 6 3 12" xfId="44256"/>
    <cellStyle name="Финансовый 6 3 12 10" xfId="44257"/>
    <cellStyle name="Финансовый 6 3 12 10 2" xfId="44258"/>
    <cellStyle name="Финансовый 6 3 12 11" xfId="44259"/>
    <cellStyle name="Финансовый 6 3 12 11 2" xfId="44260"/>
    <cellStyle name="Финансовый 6 3 12 12" xfId="44261"/>
    <cellStyle name="Финансовый 6 3 12 2" xfId="44262"/>
    <cellStyle name="Финансовый 6 3 12 2 10" xfId="44263"/>
    <cellStyle name="Финансовый 6 3 12 2 10 2" xfId="44264"/>
    <cellStyle name="Финансовый 6 3 12 2 11" xfId="44265"/>
    <cellStyle name="Финансовый 6 3 12 2 2" xfId="44266"/>
    <cellStyle name="Финансовый 6 3 12 2 2 10" xfId="44267"/>
    <cellStyle name="Финансовый 6 3 12 2 2 2" xfId="44268"/>
    <cellStyle name="Финансовый 6 3 12 2 2 2 2" xfId="44269"/>
    <cellStyle name="Финансовый 6 3 12 2 2 2 2 2" xfId="44270"/>
    <cellStyle name="Финансовый 6 3 12 2 2 2 3" xfId="44271"/>
    <cellStyle name="Финансовый 6 3 12 2 2 2 3 2" xfId="44272"/>
    <cellStyle name="Финансовый 6 3 12 2 2 2 4" xfId="44273"/>
    <cellStyle name="Финансовый 6 3 12 2 2 2 4 2" xfId="44274"/>
    <cellStyle name="Финансовый 6 3 12 2 2 2 5" xfId="44275"/>
    <cellStyle name="Финансовый 6 3 12 2 2 2 5 2" xfId="44276"/>
    <cellStyle name="Финансовый 6 3 12 2 2 2 6" xfId="44277"/>
    <cellStyle name="Финансовый 6 3 12 2 2 3" xfId="44278"/>
    <cellStyle name="Финансовый 6 3 12 2 2 3 2" xfId="44279"/>
    <cellStyle name="Финансовый 6 3 12 2 2 3 2 2" xfId="44280"/>
    <cellStyle name="Финансовый 6 3 12 2 2 3 3" xfId="44281"/>
    <cellStyle name="Финансовый 6 3 12 2 2 3 3 2" xfId="44282"/>
    <cellStyle name="Финансовый 6 3 12 2 2 3 4" xfId="44283"/>
    <cellStyle name="Финансовый 6 3 12 2 2 3 4 2" xfId="44284"/>
    <cellStyle name="Финансовый 6 3 12 2 2 3 5" xfId="44285"/>
    <cellStyle name="Финансовый 6 3 12 2 2 4" xfId="44286"/>
    <cellStyle name="Финансовый 6 3 12 2 2 4 2" xfId="44287"/>
    <cellStyle name="Финансовый 6 3 12 2 2 5" xfId="44288"/>
    <cellStyle name="Финансовый 6 3 12 2 2 5 2" xfId="44289"/>
    <cellStyle name="Финансовый 6 3 12 2 2 6" xfId="44290"/>
    <cellStyle name="Финансовый 6 3 12 2 2 6 2" xfId="44291"/>
    <cellStyle name="Финансовый 6 3 12 2 2 7" xfId="44292"/>
    <cellStyle name="Финансовый 6 3 12 2 2 7 2" xfId="44293"/>
    <cellStyle name="Финансовый 6 3 12 2 2 8" xfId="44294"/>
    <cellStyle name="Финансовый 6 3 12 2 2 8 2" xfId="44295"/>
    <cellStyle name="Финансовый 6 3 12 2 2 9" xfId="44296"/>
    <cellStyle name="Финансовый 6 3 12 2 2 9 2" xfId="44297"/>
    <cellStyle name="Финансовый 6 3 12 2 3" xfId="44298"/>
    <cellStyle name="Финансовый 6 3 12 2 3 2" xfId="44299"/>
    <cellStyle name="Финансовый 6 3 12 2 3 2 2" xfId="44300"/>
    <cellStyle name="Финансовый 6 3 12 2 3 3" xfId="44301"/>
    <cellStyle name="Финансовый 6 3 12 2 3 3 2" xfId="44302"/>
    <cellStyle name="Финансовый 6 3 12 2 3 4" xfId="44303"/>
    <cellStyle name="Финансовый 6 3 12 2 3 4 2" xfId="44304"/>
    <cellStyle name="Финансовый 6 3 12 2 3 5" xfId="44305"/>
    <cellStyle name="Финансовый 6 3 12 2 3 5 2" xfId="44306"/>
    <cellStyle name="Финансовый 6 3 12 2 3 6" xfId="44307"/>
    <cellStyle name="Финансовый 6 3 12 2 4" xfId="44308"/>
    <cellStyle name="Финансовый 6 3 12 2 4 2" xfId="44309"/>
    <cellStyle name="Финансовый 6 3 12 2 4 2 2" xfId="44310"/>
    <cellStyle name="Финансовый 6 3 12 2 4 3" xfId="44311"/>
    <cellStyle name="Финансовый 6 3 12 2 4 3 2" xfId="44312"/>
    <cellStyle name="Финансовый 6 3 12 2 4 4" xfId="44313"/>
    <cellStyle name="Финансовый 6 3 12 2 4 4 2" xfId="44314"/>
    <cellStyle name="Финансовый 6 3 12 2 4 5" xfId="44315"/>
    <cellStyle name="Финансовый 6 3 12 2 5" xfId="44316"/>
    <cellStyle name="Финансовый 6 3 12 2 5 2" xfId="44317"/>
    <cellStyle name="Финансовый 6 3 12 2 6" xfId="44318"/>
    <cellStyle name="Финансовый 6 3 12 2 6 2" xfId="44319"/>
    <cellStyle name="Финансовый 6 3 12 2 7" xfId="44320"/>
    <cellStyle name="Финансовый 6 3 12 2 7 2" xfId="44321"/>
    <cellStyle name="Финансовый 6 3 12 2 8" xfId="44322"/>
    <cellStyle name="Финансовый 6 3 12 2 8 2" xfId="44323"/>
    <cellStyle name="Финансовый 6 3 12 2 9" xfId="44324"/>
    <cellStyle name="Финансовый 6 3 12 2 9 2" xfId="44325"/>
    <cellStyle name="Финансовый 6 3 12 3" xfId="44326"/>
    <cellStyle name="Финансовый 6 3 12 3 10" xfId="44327"/>
    <cellStyle name="Финансовый 6 3 12 3 2" xfId="44328"/>
    <cellStyle name="Финансовый 6 3 12 3 2 2" xfId="44329"/>
    <cellStyle name="Финансовый 6 3 12 3 2 2 2" xfId="44330"/>
    <cellStyle name="Финансовый 6 3 12 3 2 3" xfId="44331"/>
    <cellStyle name="Финансовый 6 3 12 3 2 3 2" xfId="44332"/>
    <cellStyle name="Финансовый 6 3 12 3 2 4" xfId="44333"/>
    <cellStyle name="Финансовый 6 3 12 3 2 4 2" xfId="44334"/>
    <cellStyle name="Финансовый 6 3 12 3 2 5" xfId="44335"/>
    <cellStyle name="Финансовый 6 3 12 3 2 5 2" xfId="44336"/>
    <cellStyle name="Финансовый 6 3 12 3 2 6" xfId="44337"/>
    <cellStyle name="Финансовый 6 3 12 3 3" xfId="44338"/>
    <cellStyle name="Финансовый 6 3 12 3 3 2" xfId="44339"/>
    <cellStyle name="Финансовый 6 3 12 3 3 2 2" xfId="44340"/>
    <cellStyle name="Финансовый 6 3 12 3 3 3" xfId="44341"/>
    <cellStyle name="Финансовый 6 3 12 3 3 3 2" xfId="44342"/>
    <cellStyle name="Финансовый 6 3 12 3 3 4" xfId="44343"/>
    <cellStyle name="Финансовый 6 3 12 3 3 4 2" xfId="44344"/>
    <cellStyle name="Финансовый 6 3 12 3 3 5" xfId="44345"/>
    <cellStyle name="Финансовый 6 3 12 3 4" xfId="44346"/>
    <cellStyle name="Финансовый 6 3 12 3 4 2" xfId="44347"/>
    <cellStyle name="Финансовый 6 3 12 3 5" xfId="44348"/>
    <cellStyle name="Финансовый 6 3 12 3 5 2" xfId="44349"/>
    <cellStyle name="Финансовый 6 3 12 3 6" xfId="44350"/>
    <cellStyle name="Финансовый 6 3 12 3 6 2" xfId="44351"/>
    <cellStyle name="Финансовый 6 3 12 3 7" xfId="44352"/>
    <cellStyle name="Финансовый 6 3 12 3 7 2" xfId="44353"/>
    <cellStyle name="Финансовый 6 3 12 3 8" xfId="44354"/>
    <cellStyle name="Финансовый 6 3 12 3 8 2" xfId="44355"/>
    <cellStyle name="Финансовый 6 3 12 3 9" xfId="44356"/>
    <cellStyle name="Финансовый 6 3 12 3 9 2" xfId="44357"/>
    <cellStyle name="Финансовый 6 3 12 4" xfId="44358"/>
    <cellStyle name="Финансовый 6 3 12 4 2" xfId="44359"/>
    <cellStyle name="Финансовый 6 3 12 4 2 2" xfId="44360"/>
    <cellStyle name="Финансовый 6 3 12 4 3" xfId="44361"/>
    <cellStyle name="Финансовый 6 3 12 4 3 2" xfId="44362"/>
    <cellStyle name="Финансовый 6 3 12 4 4" xfId="44363"/>
    <cellStyle name="Финансовый 6 3 12 4 4 2" xfId="44364"/>
    <cellStyle name="Финансовый 6 3 12 4 5" xfId="44365"/>
    <cellStyle name="Финансовый 6 3 12 4 5 2" xfId="44366"/>
    <cellStyle name="Финансовый 6 3 12 4 6" xfId="44367"/>
    <cellStyle name="Финансовый 6 3 12 5" xfId="44368"/>
    <cellStyle name="Финансовый 6 3 12 5 2" xfId="44369"/>
    <cellStyle name="Финансовый 6 3 12 5 2 2" xfId="44370"/>
    <cellStyle name="Финансовый 6 3 12 5 3" xfId="44371"/>
    <cellStyle name="Финансовый 6 3 12 5 3 2" xfId="44372"/>
    <cellStyle name="Финансовый 6 3 12 5 4" xfId="44373"/>
    <cellStyle name="Финансовый 6 3 12 5 4 2" xfId="44374"/>
    <cellStyle name="Финансовый 6 3 12 5 5" xfId="44375"/>
    <cellStyle name="Финансовый 6 3 12 6" xfId="44376"/>
    <cellStyle name="Финансовый 6 3 12 6 2" xfId="44377"/>
    <cellStyle name="Финансовый 6 3 12 7" xfId="44378"/>
    <cellStyle name="Финансовый 6 3 12 7 2" xfId="44379"/>
    <cellStyle name="Финансовый 6 3 12 8" xfId="44380"/>
    <cellStyle name="Финансовый 6 3 12 8 2" xfId="44381"/>
    <cellStyle name="Финансовый 6 3 12 9" xfId="44382"/>
    <cellStyle name="Финансовый 6 3 12 9 2" xfId="44383"/>
    <cellStyle name="Финансовый 6 3 13" xfId="44384"/>
    <cellStyle name="Финансовый 6 3 13 10" xfId="44385"/>
    <cellStyle name="Финансовый 6 3 13 10 2" xfId="44386"/>
    <cellStyle name="Финансовый 6 3 13 11" xfId="44387"/>
    <cellStyle name="Финансовый 6 3 13 2" xfId="44388"/>
    <cellStyle name="Финансовый 6 3 13 2 10" xfId="44389"/>
    <cellStyle name="Финансовый 6 3 13 2 2" xfId="44390"/>
    <cellStyle name="Финансовый 6 3 13 2 2 2" xfId="44391"/>
    <cellStyle name="Финансовый 6 3 13 2 2 2 2" xfId="44392"/>
    <cellStyle name="Финансовый 6 3 13 2 2 3" xfId="44393"/>
    <cellStyle name="Финансовый 6 3 13 2 2 3 2" xfId="44394"/>
    <cellStyle name="Финансовый 6 3 13 2 2 4" xfId="44395"/>
    <cellStyle name="Финансовый 6 3 13 2 2 4 2" xfId="44396"/>
    <cellStyle name="Финансовый 6 3 13 2 2 5" xfId="44397"/>
    <cellStyle name="Финансовый 6 3 13 2 2 5 2" xfId="44398"/>
    <cellStyle name="Финансовый 6 3 13 2 2 6" xfId="44399"/>
    <cellStyle name="Финансовый 6 3 13 2 3" xfId="44400"/>
    <cellStyle name="Финансовый 6 3 13 2 3 2" xfId="44401"/>
    <cellStyle name="Финансовый 6 3 13 2 3 2 2" xfId="44402"/>
    <cellStyle name="Финансовый 6 3 13 2 3 3" xfId="44403"/>
    <cellStyle name="Финансовый 6 3 13 2 3 3 2" xfId="44404"/>
    <cellStyle name="Финансовый 6 3 13 2 3 4" xfId="44405"/>
    <cellStyle name="Финансовый 6 3 13 2 3 4 2" xfId="44406"/>
    <cellStyle name="Финансовый 6 3 13 2 3 5" xfId="44407"/>
    <cellStyle name="Финансовый 6 3 13 2 4" xfId="44408"/>
    <cellStyle name="Финансовый 6 3 13 2 4 2" xfId="44409"/>
    <cellStyle name="Финансовый 6 3 13 2 5" xfId="44410"/>
    <cellStyle name="Финансовый 6 3 13 2 5 2" xfId="44411"/>
    <cellStyle name="Финансовый 6 3 13 2 6" xfId="44412"/>
    <cellStyle name="Финансовый 6 3 13 2 6 2" xfId="44413"/>
    <cellStyle name="Финансовый 6 3 13 2 7" xfId="44414"/>
    <cellStyle name="Финансовый 6 3 13 2 7 2" xfId="44415"/>
    <cellStyle name="Финансовый 6 3 13 2 8" xfId="44416"/>
    <cellStyle name="Финансовый 6 3 13 2 8 2" xfId="44417"/>
    <cellStyle name="Финансовый 6 3 13 2 9" xfId="44418"/>
    <cellStyle name="Финансовый 6 3 13 2 9 2" xfId="44419"/>
    <cellStyle name="Финансовый 6 3 13 3" xfId="44420"/>
    <cellStyle name="Финансовый 6 3 13 3 2" xfId="44421"/>
    <cellStyle name="Финансовый 6 3 13 3 2 2" xfId="44422"/>
    <cellStyle name="Финансовый 6 3 13 3 3" xfId="44423"/>
    <cellStyle name="Финансовый 6 3 13 3 3 2" xfId="44424"/>
    <cellStyle name="Финансовый 6 3 13 3 4" xfId="44425"/>
    <cellStyle name="Финансовый 6 3 13 3 4 2" xfId="44426"/>
    <cellStyle name="Финансовый 6 3 13 3 5" xfId="44427"/>
    <cellStyle name="Финансовый 6 3 13 3 5 2" xfId="44428"/>
    <cellStyle name="Финансовый 6 3 13 3 6" xfId="44429"/>
    <cellStyle name="Финансовый 6 3 13 4" xfId="44430"/>
    <cellStyle name="Финансовый 6 3 13 4 2" xfId="44431"/>
    <cellStyle name="Финансовый 6 3 13 4 2 2" xfId="44432"/>
    <cellStyle name="Финансовый 6 3 13 4 3" xfId="44433"/>
    <cellStyle name="Финансовый 6 3 13 4 3 2" xfId="44434"/>
    <cellStyle name="Финансовый 6 3 13 4 4" xfId="44435"/>
    <cellStyle name="Финансовый 6 3 13 4 4 2" xfId="44436"/>
    <cellStyle name="Финансовый 6 3 13 4 5" xfId="44437"/>
    <cellStyle name="Финансовый 6 3 13 5" xfId="44438"/>
    <cellStyle name="Финансовый 6 3 13 5 2" xfId="44439"/>
    <cellStyle name="Финансовый 6 3 13 6" xfId="44440"/>
    <cellStyle name="Финансовый 6 3 13 6 2" xfId="44441"/>
    <cellStyle name="Финансовый 6 3 13 7" xfId="44442"/>
    <cellStyle name="Финансовый 6 3 13 7 2" xfId="44443"/>
    <cellStyle name="Финансовый 6 3 13 8" xfId="44444"/>
    <cellStyle name="Финансовый 6 3 13 8 2" xfId="44445"/>
    <cellStyle name="Финансовый 6 3 13 9" xfId="44446"/>
    <cellStyle name="Финансовый 6 3 13 9 2" xfId="44447"/>
    <cellStyle name="Финансовый 6 3 14" xfId="44448"/>
    <cellStyle name="Финансовый 6 3 14 10" xfId="44449"/>
    <cellStyle name="Финансовый 6 3 14 2" xfId="44450"/>
    <cellStyle name="Финансовый 6 3 14 2 2" xfId="44451"/>
    <cellStyle name="Финансовый 6 3 14 2 2 2" xfId="44452"/>
    <cellStyle name="Финансовый 6 3 14 2 3" xfId="44453"/>
    <cellStyle name="Финансовый 6 3 14 2 3 2" xfId="44454"/>
    <cellStyle name="Финансовый 6 3 14 2 4" xfId="44455"/>
    <cellStyle name="Финансовый 6 3 14 2 4 2" xfId="44456"/>
    <cellStyle name="Финансовый 6 3 14 2 5" xfId="44457"/>
    <cellStyle name="Финансовый 6 3 14 2 5 2" xfId="44458"/>
    <cellStyle name="Финансовый 6 3 14 2 6" xfId="44459"/>
    <cellStyle name="Финансовый 6 3 14 3" xfId="44460"/>
    <cellStyle name="Финансовый 6 3 14 3 2" xfId="44461"/>
    <cellStyle name="Финансовый 6 3 14 3 2 2" xfId="44462"/>
    <cellStyle name="Финансовый 6 3 14 3 3" xfId="44463"/>
    <cellStyle name="Финансовый 6 3 14 3 3 2" xfId="44464"/>
    <cellStyle name="Финансовый 6 3 14 3 4" xfId="44465"/>
    <cellStyle name="Финансовый 6 3 14 3 4 2" xfId="44466"/>
    <cellStyle name="Финансовый 6 3 14 3 5" xfId="44467"/>
    <cellStyle name="Финансовый 6 3 14 4" xfId="44468"/>
    <cellStyle name="Финансовый 6 3 14 4 2" xfId="44469"/>
    <cellStyle name="Финансовый 6 3 14 5" xfId="44470"/>
    <cellStyle name="Финансовый 6 3 14 5 2" xfId="44471"/>
    <cellStyle name="Финансовый 6 3 14 6" xfId="44472"/>
    <cellStyle name="Финансовый 6 3 14 6 2" xfId="44473"/>
    <cellStyle name="Финансовый 6 3 14 7" xfId="44474"/>
    <cellStyle name="Финансовый 6 3 14 7 2" xfId="44475"/>
    <cellStyle name="Финансовый 6 3 14 8" xfId="44476"/>
    <cellStyle name="Финансовый 6 3 14 8 2" xfId="44477"/>
    <cellStyle name="Финансовый 6 3 14 9" xfId="44478"/>
    <cellStyle name="Финансовый 6 3 14 9 2" xfId="44479"/>
    <cellStyle name="Финансовый 6 3 15" xfId="44480"/>
    <cellStyle name="Финансовый 6 3 15 2" xfId="44481"/>
    <cellStyle name="Финансовый 6 3 15 2 2" xfId="44482"/>
    <cellStyle name="Финансовый 6 3 15 2 2 2" xfId="44483"/>
    <cellStyle name="Финансовый 6 3 15 2 3" xfId="44484"/>
    <cellStyle name="Финансовый 6 3 15 2 3 2" xfId="44485"/>
    <cellStyle name="Финансовый 6 3 15 2 4" xfId="44486"/>
    <cellStyle name="Финансовый 6 3 15 2 4 2" xfId="44487"/>
    <cellStyle name="Финансовый 6 3 15 2 5" xfId="44488"/>
    <cellStyle name="Финансовый 6 3 15 2 5 2" xfId="44489"/>
    <cellStyle name="Финансовый 6 3 15 2 6" xfId="44490"/>
    <cellStyle name="Финансовый 6 3 15 3" xfId="44491"/>
    <cellStyle name="Финансовый 6 3 15 3 2" xfId="44492"/>
    <cellStyle name="Финансовый 6 3 15 4" xfId="44493"/>
    <cellStyle name="Финансовый 6 3 15 4 2" xfId="44494"/>
    <cellStyle name="Финансовый 6 3 15 5" xfId="44495"/>
    <cellStyle name="Финансовый 6 3 15 5 2" xfId="44496"/>
    <cellStyle name="Финансовый 6 3 15 6" xfId="44497"/>
    <cellStyle name="Финансовый 6 3 15 6 2" xfId="44498"/>
    <cellStyle name="Финансовый 6 3 15 7" xfId="44499"/>
    <cellStyle name="Финансовый 6 3 16" xfId="44500"/>
    <cellStyle name="Финансовый 6 3 16 2" xfId="44501"/>
    <cellStyle name="Финансовый 6 3 16 2 2" xfId="44502"/>
    <cellStyle name="Финансовый 6 3 16 3" xfId="44503"/>
    <cellStyle name="Финансовый 6 3 16 3 2" xfId="44504"/>
    <cellStyle name="Финансовый 6 3 16 4" xfId="44505"/>
    <cellStyle name="Финансовый 6 3 16 4 2" xfId="44506"/>
    <cellStyle name="Финансовый 6 3 16 5" xfId="44507"/>
    <cellStyle name="Финансовый 6 3 16 5 2" xfId="44508"/>
    <cellStyle name="Финансовый 6 3 16 6" xfId="44509"/>
    <cellStyle name="Финансовый 6 3 17" xfId="44510"/>
    <cellStyle name="Финансовый 6 3 17 2" xfId="44511"/>
    <cellStyle name="Финансовый 6 3 17 2 2" xfId="44512"/>
    <cellStyle name="Финансовый 6 3 17 3" xfId="44513"/>
    <cellStyle name="Финансовый 6 3 17 3 2" xfId="44514"/>
    <cellStyle name="Финансовый 6 3 17 4" xfId="44515"/>
    <cellStyle name="Финансовый 6 3 17 4 2" xfId="44516"/>
    <cellStyle name="Финансовый 6 3 17 5" xfId="44517"/>
    <cellStyle name="Финансовый 6 3 18" xfId="44518"/>
    <cellStyle name="Финансовый 6 3 18 2" xfId="44519"/>
    <cellStyle name="Финансовый 6 3 19" xfId="44520"/>
    <cellStyle name="Финансовый 6 3 19 2" xfId="44521"/>
    <cellStyle name="Финансовый 6 3 2" xfId="44522"/>
    <cellStyle name="Финансовый 6 3 2 10" xfId="44523"/>
    <cellStyle name="Финансовый 6 3 2 10 2" xfId="44524"/>
    <cellStyle name="Финансовый 6 3 2 11" xfId="44525"/>
    <cellStyle name="Финансовый 6 3 2 11 2" xfId="44526"/>
    <cellStyle name="Финансовый 6 3 2 12" xfId="44527"/>
    <cellStyle name="Финансовый 6 3 2 12 2" xfId="44528"/>
    <cellStyle name="Финансовый 6 3 2 13" xfId="44529"/>
    <cellStyle name="Финансовый 6 3 2 13 2" xfId="44530"/>
    <cellStyle name="Финансовый 6 3 2 14" xfId="44531"/>
    <cellStyle name="Финансовый 6 3 2 2" xfId="44532"/>
    <cellStyle name="Финансовый 6 3 2 2 10" xfId="44533"/>
    <cellStyle name="Финансовый 6 3 2 2 10 2" xfId="44534"/>
    <cellStyle name="Финансовый 6 3 2 2 11" xfId="44535"/>
    <cellStyle name="Финансовый 6 3 2 2 11 2" xfId="44536"/>
    <cellStyle name="Финансовый 6 3 2 2 12" xfId="44537"/>
    <cellStyle name="Финансовый 6 3 2 2 12 2" xfId="44538"/>
    <cellStyle name="Финансовый 6 3 2 2 13" xfId="44539"/>
    <cellStyle name="Финансовый 6 3 2 2 2" xfId="44540"/>
    <cellStyle name="Финансовый 6 3 2 2 2 10" xfId="44541"/>
    <cellStyle name="Финансовый 6 3 2 2 2 10 2" xfId="44542"/>
    <cellStyle name="Финансовый 6 3 2 2 2 11" xfId="44543"/>
    <cellStyle name="Финансовый 6 3 2 2 2 2" xfId="44544"/>
    <cellStyle name="Финансовый 6 3 2 2 2 2 10" xfId="44545"/>
    <cellStyle name="Финансовый 6 3 2 2 2 2 2" xfId="44546"/>
    <cellStyle name="Финансовый 6 3 2 2 2 2 2 2" xfId="44547"/>
    <cellStyle name="Финансовый 6 3 2 2 2 2 2 2 2" xfId="44548"/>
    <cellStyle name="Финансовый 6 3 2 2 2 2 2 3" xfId="44549"/>
    <cellStyle name="Финансовый 6 3 2 2 2 2 2 3 2" xfId="44550"/>
    <cellStyle name="Финансовый 6 3 2 2 2 2 2 4" xfId="44551"/>
    <cellStyle name="Финансовый 6 3 2 2 2 2 2 4 2" xfId="44552"/>
    <cellStyle name="Финансовый 6 3 2 2 2 2 2 5" xfId="44553"/>
    <cellStyle name="Финансовый 6 3 2 2 2 2 2 5 2" xfId="44554"/>
    <cellStyle name="Финансовый 6 3 2 2 2 2 2 6" xfId="44555"/>
    <cellStyle name="Финансовый 6 3 2 2 2 2 3" xfId="44556"/>
    <cellStyle name="Финансовый 6 3 2 2 2 2 3 2" xfId="44557"/>
    <cellStyle name="Финансовый 6 3 2 2 2 2 3 2 2" xfId="44558"/>
    <cellStyle name="Финансовый 6 3 2 2 2 2 3 3" xfId="44559"/>
    <cellStyle name="Финансовый 6 3 2 2 2 2 3 3 2" xfId="44560"/>
    <cellStyle name="Финансовый 6 3 2 2 2 2 3 4" xfId="44561"/>
    <cellStyle name="Финансовый 6 3 2 2 2 2 3 4 2" xfId="44562"/>
    <cellStyle name="Финансовый 6 3 2 2 2 2 3 5" xfId="44563"/>
    <cellStyle name="Финансовый 6 3 2 2 2 2 4" xfId="44564"/>
    <cellStyle name="Финансовый 6 3 2 2 2 2 4 2" xfId="44565"/>
    <cellStyle name="Финансовый 6 3 2 2 2 2 5" xfId="44566"/>
    <cellStyle name="Финансовый 6 3 2 2 2 2 5 2" xfId="44567"/>
    <cellStyle name="Финансовый 6 3 2 2 2 2 6" xfId="44568"/>
    <cellStyle name="Финансовый 6 3 2 2 2 2 6 2" xfId="44569"/>
    <cellStyle name="Финансовый 6 3 2 2 2 2 7" xfId="44570"/>
    <cellStyle name="Финансовый 6 3 2 2 2 2 7 2" xfId="44571"/>
    <cellStyle name="Финансовый 6 3 2 2 2 2 8" xfId="44572"/>
    <cellStyle name="Финансовый 6 3 2 2 2 2 8 2" xfId="44573"/>
    <cellStyle name="Финансовый 6 3 2 2 2 2 9" xfId="44574"/>
    <cellStyle name="Финансовый 6 3 2 2 2 2 9 2" xfId="44575"/>
    <cellStyle name="Финансовый 6 3 2 2 2 3" xfId="44576"/>
    <cellStyle name="Финансовый 6 3 2 2 2 3 2" xfId="44577"/>
    <cellStyle name="Финансовый 6 3 2 2 2 3 2 2" xfId="44578"/>
    <cellStyle name="Финансовый 6 3 2 2 2 3 3" xfId="44579"/>
    <cellStyle name="Финансовый 6 3 2 2 2 3 3 2" xfId="44580"/>
    <cellStyle name="Финансовый 6 3 2 2 2 3 4" xfId="44581"/>
    <cellStyle name="Финансовый 6 3 2 2 2 3 4 2" xfId="44582"/>
    <cellStyle name="Финансовый 6 3 2 2 2 3 5" xfId="44583"/>
    <cellStyle name="Финансовый 6 3 2 2 2 3 5 2" xfId="44584"/>
    <cellStyle name="Финансовый 6 3 2 2 2 3 6" xfId="44585"/>
    <cellStyle name="Финансовый 6 3 2 2 2 4" xfId="44586"/>
    <cellStyle name="Финансовый 6 3 2 2 2 4 2" xfId="44587"/>
    <cellStyle name="Финансовый 6 3 2 2 2 4 2 2" xfId="44588"/>
    <cellStyle name="Финансовый 6 3 2 2 2 4 3" xfId="44589"/>
    <cellStyle name="Финансовый 6 3 2 2 2 4 3 2" xfId="44590"/>
    <cellStyle name="Финансовый 6 3 2 2 2 4 4" xfId="44591"/>
    <cellStyle name="Финансовый 6 3 2 2 2 4 4 2" xfId="44592"/>
    <cellStyle name="Финансовый 6 3 2 2 2 4 5" xfId="44593"/>
    <cellStyle name="Финансовый 6 3 2 2 2 5" xfId="44594"/>
    <cellStyle name="Финансовый 6 3 2 2 2 5 2" xfId="44595"/>
    <cellStyle name="Финансовый 6 3 2 2 2 6" xfId="44596"/>
    <cellStyle name="Финансовый 6 3 2 2 2 6 2" xfId="44597"/>
    <cellStyle name="Финансовый 6 3 2 2 2 7" xfId="44598"/>
    <cellStyle name="Финансовый 6 3 2 2 2 7 2" xfId="44599"/>
    <cellStyle name="Финансовый 6 3 2 2 2 8" xfId="44600"/>
    <cellStyle name="Финансовый 6 3 2 2 2 8 2" xfId="44601"/>
    <cellStyle name="Финансовый 6 3 2 2 2 9" xfId="44602"/>
    <cellStyle name="Финансовый 6 3 2 2 2 9 2" xfId="44603"/>
    <cellStyle name="Финансовый 6 3 2 2 3" xfId="44604"/>
    <cellStyle name="Финансовый 6 3 2 2 3 10" xfId="44605"/>
    <cellStyle name="Финансовый 6 3 2 2 3 2" xfId="44606"/>
    <cellStyle name="Финансовый 6 3 2 2 3 2 2" xfId="44607"/>
    <cellStyle name="Финансовый 6 3 2 2 3 2 2 2" xfId="44608"/>
    <cellStyle name="Финансовый 6 3 2 2 3 2 3" xfId="44609"/>
    <cellStyle name="Финансовый 6 3 2 2 3 2 3 2" xfId="44610"/>
    <cellStyle name="Финансовый 6 3 2 2 3 2 4" xfId="44611"/>
    <cellStyle name="Финансовый 6 3 2 2 3 2 4 2" xfId="44612"/>
    <cellStyle name="Финансовый 6 3 2 2 3 2 5" xfId="44613"/>
    <cellStyle name="Финансовый 6 3 2 2 3 2 5 2" xfId="44614"/>
    <cellStyle name="Финансовый 6 3 2 2 3 2 6" xfId="44615"/>
    <cellStyle name="Финансовый 6 3 2 2 3 3" xfId="44616"/>
    <cellStyle name="Финансовый 6 3 2 2 3 3 2" xfId="44617"/>
    <cellStyle name="Финансовый 6 3 2 2 3 3 2 2" xfId="44618"/>
    <cellStyle name="Финансовый 6 3 2 2 3 3 3" xfId="44619"/>
    <cellStyle name="Финансовый 6 3 2 2 3 3 3 2" xfId="44620"/>
    <cellStyle name="Финансовый 6 3 2 2 3 3 4" xfId="44621"/>
    <cellStyle name="Финансовый 6 3 2 2 3 3 4 2" xfId="44622"/>
    <cellStyle name="Финансовый 6 3 2 2 3 3 5" xfId="44623"/>
    <cellStyle name="Финансовый 6 3 2 2 3 4" xfId="44624"/>
    <cellStyle name="Финансовый 6 3 2 2 3 4 2" xfId="44625"/>
    <cellStyle name="Финансовый 6 3 2 2 3 5" xfId="44626"/>
    <cellStyle name="Финансовый 6 3 2 2 3 5 2" xfId="44627"/>
    <cellStyle name="Финансовый 6 3 2 2 3 6" xfId="44628"/>
    <cellStyle name="Финансовый 6 3 2 2 3 6 2" xfId="44629"/>
    <cellStyle name="Финансовый 6 3 2 2 3 7" xfId="44630"/>
    <cellStyle name="Финансовый 6 3 2 2 3 7 2" xfId="44631"/>
    <cellStyle name="Финансовый 6 3 2 2 3 8" xfId="44632"/>
    <cellStyle name="Финансовый 6 3 2 2 3 8 2" xfId="44633"/>
    <cellStyle name="Финансовый 6 3 2 2 3 9" xfId="44634"/>
    <cellStyle name="Финансовый 6 3 2 2 3 9 2" xfId="44635"/>
    <cellStyle name="Финансовый 6 3 2 2 4" xfId="44636"/>
    <cellStyle name="Финансовый 6 3 2 2 4 2" xfId="44637"/>
    <cellStyle name="Финансовый 6 3 2 2 4 2 2" xfId="44638"/>
    <cellStyle name="Финансовый 6 3 2 2 4 2 2 2" xfId="44639"/>
    <cellStyle name="Финансовый 6 3 2 2 4 2 3" xfId="44640"/>
    <cellStyle name="Финансовый 6 3 2 2 4 2 3 2" xfId="44641"/>
    <cellStyle name="Финансовый 6 3 2 2 4 2 4" xfId="44642"/>
    <cellStyle name="Финансовый 6 3 2 2 4 2 4 2" xfId="44643"/>
    <cellStyle name="Финансовый 6 3 2 2 4 2 5" xfId="44644"/>
    <cellStyle name="Финансовый 6 3 2 2 4 2 5 2" xfId="44645"/>
    <cellStyle name="Финансовый 6 3 2 2 4 2 6" xfId="44646"/>
    <cellStyle name="Финансовый 6 3 2 2 4 3" xfId="44647"/>
    <cellStyle name="Финансовый 6 3 2 2 4 3 2" xfId="44648"/>
    <cellStyle name="Финансовый 6 3 2 2 4 4" xfId="44649"/>
    <cellStyle name="Финансовый 6 3 2 2 4 4 2" xfId="44650"/>
    <cellStyle name="Финансовый 6 3 2 2 4 5" xfId="44651"/>
    <cellStyle name="Финансовый 6 3 2 2 4 5 2" xfId="44652"/>
    <cellStyle name="Финансовый 6 3 2 2 4 6" xfId="44653"/>
    <cellStyle name="Финансовый 6 3 2 2 4 6 2" xfId="44654"/>
    <cellStyle name="Финансовый 6 3 2 2 4 7" xfId="44655"/>
    <cellStyle name="Финансовый 6 3 2 2 5" xfId="44656"/>
    <cellStyle name="Финансовый 6 3 2 2 5 2" xfId="44657"/>
    <cellStyle name="Финансовый 6 3 2 2 5 2 2" xfId="44658"/>
    <cellStyle name="Финансовый 6 3 2 2 5 3" xfId="44659"/>
    <cellStyle name="Финансовый 6 3 2 2 5 3 2" xfId="44660"/>
    <cellStyle name="Финансовый 6 3 2 2 5 4" xfId="44661"/>
    <cellStyle name="Финансовый 6 3 2 2 5 4 2" xfId="44662"/>
    <cellStyle name="Финансовый 6 3 2 2 5 5" xfId="44663"/>
    <cellStyle name="Финансовый 6 3 2 2 5 5 2" xfId="44664"/>
    <cellStyle name="Финансовый 6 3 2 2 5 6" xfId="44665"/>
    <cellStyle name="Финансовый 6 3 2 2 6" xfId="44666"/>
    <cellStyle name="Финансовый 6 3 2 2 6 2" xfId="44667"/>
    <cellStyle name="Финансовый 6 3 2 2 6 2 2" xfId="44668"/>
    <cellStyle name="Финансовый 6 3 2 2 6 3" xfId="44669"/>
    <cellStyle name="Финансовый 6 3 2 2 6 3 2" xfId="44670"/>
    <cellStyle name="Финансовый 6 3 2 2 6 4" xfId="44671"/>
    <cellStyle name="Финансовый 6 3 2 2 6 4 2" xfId="44672"/>
    <cellStyle name="Финансовый 6 3 2 2 6 5" xfId="44673"/>
    <cellStyle name="Финансовый 6 3 2 2 7" xfId="44674"/>
    <cellStyle name="Финансовый 6 3 2 2 7 2" xfId="44675"/>
    <cellStyle name="Финансовый 6 3 2 2 8" xfId="44676"/>
    <cellStyle name="Финансовый 6 3 2 2 8 2" xfId="44677"/>
    <cellStyle name="Финансовый 6 3 2 2 9" xfId="44678"/>
    <cellStyle name="Финансовый 6 3 2 2 9 2" xfId="44679"/>
    <cellStyle name="Финансовый 6 3 2 3" xfId="44680"/>
    <cellStyle name="Финансовый 6 3 2 3 10" xfId="44681"/>
    <cellStyle name="Финансовый 6 3 2 3 10 2" xfId="44682"/>
    <cellStyle name="Финансовый 6 3 2 3 11" xfId="44683"/>
    <cellStyle name="Финансовый 6 3 2 3 2" xfId="44684"/>
    <cellStyle name="Финансовый 6 3 2 3 2 10" xfId="44685"/>
    <cellStyle name="Финансовый 6 3 2 3 2 2" xfId="44686"/>
    <cellStyle name="Финансовый 6 3 2 3 2 2 2" xfId="44687"/>
    <cellStyle name="Финансовый 6 3 2 3 2 2 2 2" xfId="44688"/>
    <cellStyle name="Финансовый 6 3 2 3 2 2 3" xfId="44689"/>
    <cellStyle name="Финансовый 6 3 2 3 2 2 3 2" xfId="44690"/>
    <cellStyle name="Финансовый 6 3 2 3 2 2 4" xfId="44691"/>
    <cellStyle name="Финансовый 6 3 2 3 2 2 4 2" xfId="44692"/>
    <cellStyle name="Финансовый 6 3 2 3 2 2 5" xfId="44693"/>
    <cellStyle name="Финансовый 6 3 2 3 2 2 5 2" xfId="44694"/>
    <cellStyle name="Финансовый 6 3 2 3 2 2 6" xfId="44695"/>
    <cellStyle name="Финансовый 6 3 2 3 2 3" xfId="44696"/>
    <cellStyle name="Финансовый 6 3 2 3 2 3 2" xfId="44697"/>
    <cellStyle name="Финансовый 6 3 2 3 2 3 2 2" xfId="44698"/>
    <cellStyle name="Финансовый 6 3 2 3 2 3 3" xfId="44699"/>
    <cellStyle name="Финансовый 6 3 2 3 2 3 3 2" xfId="44700"/>
    <cellStyle name="Финансовый 6 3 2 3 2 3 4" xfId="44701"/>
    <cellStyle name="Финансовый 6 3 2 3 2 3 4 2" xfId="44702"/>
    <cellStyle name="Финансовый 6 3 2 3 2 3 5" xfId="44703"/>
    <cellStyle name="Финансовый 6 3 2 3 2 4" xfId="44704"/>
    <cellStyle name="Финансовый 6 3 2 3 2 4 2" xfId="44705"/>
    <cellStyle name="Финансовый 6 3 2 3 2 5" xfId="44706"/>
    <cellStyle name="Финансовый 6 3 2 3 2 5 2" xfId="44707"/>
    <cellStyle name="Финансовый 6 3 2 3 2 6" xfId="44708"/>
    <cellStyle name="Финансовый 6 3 2 3 2 6 2" xfId="44709"/>
    <cellStyle name="Финансовый 6 3 2 3 2 7" xfId="44710"/>
    <cellStyle name="Финансовый 6 3 2 3 2 7 2" xfId="44711"/>
    <cellStyle name="Финансовый 6 3 2 3 2 8" xfId="44712"/>
    <cellStyle name="Финансовый 6 3 2 3 2 8 2" xfId="44713"/>
    <cellStyle name="Финансовый 6 3 2 3 2 9" xfId="44714"/>
    <cellStyle name="Финансовый 6 3 2 3 2 9 2" xfId="44715"/>
    <cellStyle name="Финансовый 6 3 2 3 3" xfId="44716"/>
    <cellStyle name="Финансовый 6 3 2 3 3 2" xfId="44717"/>
    <cellStyle name="Финансовый 6 3 2 3 3 2 2" xfId="44718"/>
    <cellStyle name="Финансовый 6 3 2 3 3 3" xfId="44719"/>
    <cellStyle name="Финансовый 6 3 2 3 3 3 2" xfId="44720"/>
    <cellStyle name="Финансовый 6 3 2 3 3 4" xfId="44721"/>
    <cellStyle name="Финансовый 6 3 2 3 3 4 2" xfId="44722"/>
    <cellStyle name="Финансовый 6 3 2 3 3 5" xfId="44723"/>
    <cellStyle name="Финансовый 6 3 2 3 3 5 2" xfId="44724"/>
    <cellStyle name="Финансовый 6 3 2 3 3 6" xfId="44725"/>
    <cellStyle name="Финансовый 6 3 2 3 4" xfId="44726"/>
    <cellStyle name="Финансовый 6 3 2 3 4 2" xfId="44727"/>
    <cellStyle name="Финансовый 6 3 2 3 4 2 2" xfId="44728"/>
    <cellStyle name="Финансовый 6 3 2 3 4 3" xfId="44729"/>
    <cellStyle name="Финансовый 6 3 2 3 4 3 2" xfId="44730"/>
    <cellStyle name="Финансовый 6 3 2 3 4 4" xfId="44731"/>
    <cellStyle name="Финансовый 6 3 2 3 4 4 2" xfId="44732"/>
    <cellStyle name="Финансовый 6 3 2 3 4 5" xfId="44733"/>
    <cellStyle name="Финансовый 6 3 2 3 5" xfId="44734"/>
    <cellStyle name="Финансовый 6 3 2 3 5 2" xfId="44735"/>
    <cellStyle name="Финансовый 6 3 2 3 6" xfId="44736"/>
    <cellStyle name="Финансовый 6 3 2 3 6 2" xfId="44737"/>
    <cellStyle name="Финансовый 6 3 2 3 7" xfId="44738"/>
    <cellStyle name="Финансовый 6 3 2 3 7 2" xfId="44739"/>
    <cellStyle name="Финансовый 6 3 2 3 8" xfId="44740"/>
    <cellStyle name="Финансовый 6 3 2 3 8 2" xfId="44741"/>
    <cellStyle name="Финансовый 6 3 2 3 9" xfId="44742"/>
    <cellStyle name="Финансовый 6 3 2 3 9 2" xfId="44743"/>
    <cellStyle name="Финансовый 6 3 2 4" xfId="44744"/>
    <cellStyle name="Финансовый 6 3 2 4 10" xfId="44745"/>
    <cellStyle name="Финансовый 6 3 2 4 2" xfId="44746"/>
    <cellStyle name="Финансовый 6 3 2 4 2 2" xfId="44747"/>
    <cellStyle name="Финансовый 6 3 2 4 2 2 2" xfId="44748"/>
    <cellStyle name="Финансовый 6 3 2 4 2 3" xfId="44749"/>
    <cellStyle name="Финансовый 6 3 2 4 2 3 2" xfId="44750"/>
    <cellStyle name="Финансовый 6 3 2 4 2 4" xfId="44751"/>
    <cellStyle name="Финансовый 6 3 2 4 2 4 2" xfId="44752"/>
    <cellStyle name="Финансовый 6 3 2 4 2 5" xfId="44753"/>
    <cellStyle name="Финансовый 6 3 2 4 2 5 2" xfId="44754"/>
    <cellStyle name="Финансовый 6 3 2 4 2 6" xfId="44755"/>
    <cellStyle name="Финансовый 6 3 2 4 3" xfId="44756"/>
    <cellStyle name="Финансовый 6 3 2 4 3 2" xfId="44757"/>
    <cellStyle name="Финансовый 6 3 2 4 3 2 2" xfId="44758"/>
    <cellStyle name="Финансовый 6 3 2 4 3 3" xfId="44759"/>
    <cellStyle name="Финансовый 6 3 2 4 3 3 2" xfId="44760"/>
    <cellStyle name="Финансовый 6 3 2 4 3 4" xfId="44761"/>
    <cellStyle name="Финансовый 6 3 2 4 3 4 2" xfId="44762"/>
    <cellStyle name="Финансовый 6 3 2 4 3 5" xfId="44763"/>
    <cellStyle name="Финансовый 6 3 2 4 4" xfId="44764"/>
    <cellStyle name="Финансовый 6 3 2 4 4 2" xfId="44765"/>
    <cellStyle name="Финансовый 6 3 2 4 5" xfId="44766"/>
    <cellStyle name="Финансовый 6 3 2 4 5 2" xfId="44767"/>
    <cellStyle name="Финансовый 6 3 2 4 6" xfId="44768"/>
    <cellStyle name="Финансовый 6 3 2 4 6 2" xfId="44769"/>
    <cellStyle name="Финансовый 6 3 2 4 7" xfId="44770"/>
    <cellStyle name="Финансовый 6 3 2 4 7 2" xfId="44771"/>
    <cellStyle name="Финансовый 6 3 2 4 8" xfId="44772"/>
    <cellStyle name="Финансовый 6 3 2 4 8 2" xfId="44773"/>
    <cellStyle name="Финансовый 6 3 2 4 9" xfId="44774"/>
    <cellStyle name="Финансовый 6 3 2 4 9 2" xfId="44775"/>
    <cellStyle name="Финансовый 6 3 2 5" xfId="44776"/>
    <cellStyle name="Финансовый 6 3 2 5 2" xfId="44777"/>
    <cellStyle name="Финансовый 6 3 2 5 2 2" xfId="44778"/>
    <cellStyle name="Финансовый 6 3 2 5 2 2 2" xfId="44779"/>
    <cellStyle name="Финансовый 6 3 2 5 2 3" xfId="44780"/>
    <cellStyle name="Финансовый 6 3 2 5 2 3 2" xfId="44781"/>
    <cellStyle name="Финансовый 6 3 2 5 2 4" xfId="44782"/>
    <cellStyle name="Финансовый 6 3 2 5 2 4 2" xfId="44783"/>
    <cellStyle name="Финансовый 6 3 2 5 2 5" xfId="44784"/>
    <cellStyle name="Финансовый 6 3 2 5 2 5 2" xfId="44785"/>
    <cellStyle name="Финансовый 6 3 2 5 2 6" xfId="44786"/>
    <cellStyle name="Финансовый 6 3 2 5 3" xfId="44787"/>
    <cellStyle name="Финансовый 6 3 2 5 3 2" xfId="44788"/>
    <cellStyle name="Финансовый 6 3 2 5 4" xfId="44789"/>
    <cellStyle name="Финансовый 6 3 2 5 4 2" xfId="44790"/>
    <cellStyle name="Финансовый 6 3 2 5 5" xfId="44791"/>
    <cellStyle name="Финансовый 6 3 2 5 5 2" xfId="44792"/>
    <cellStyle name="Финансовый 6 3 2 5 6" xfId="44793"/>
    <cellStyle name="Финансовый 6 3 2 5 6 2" xfId="44794"/>
    <cellStyle name="Финансовый 6 3 2 5 7" xfId="44795"/>
    <cellStyle name="Финансовый 6 3 2 6" xfId="44796"/>
    <cellStyle name="Финансовый 6 3 2 6 2" xfId="44797"/>
    <cellStyle name="Финансовый 6 3 2 6 2 2" xfId="44798"/>
    <cellStyle name="Финансовый 6 3 2 6 3" xfId="44799"/>
    <cellStyle name="Финансовый 6 3 2 6 3 2" xfId="44800"/>
    <cellStyle name="Финансовый 6 3 2 6 4" xfId="44801"/>
    <cellStyle name="Финансовый 6 3 2 6 4 2" xfId="44802"/>
    <cellStyle name="Финансовый 6 3 2 6 5" xfId="44803"/>
    <cellStyle name="Финансовый 6 3 2 6 5 2" xfId="44804"/>
    <cellStyle name="Финансовый 6 3 2 6 6" xfId="44805"/>
    <cellStyle name="Финансовый 6 3 2 7" xfId="44806"/>
    <cellStyle name="Финансовый 6 3 2 7 2" xfId="44807"/>
    <cellStyle name="Финансовый 6 3 2 7 2 2" xfId="44808"/>
    <cellStyle name="Финансовый 6 3 2 7 3" xfId="44809"/>
    <cellStyle name="Финансовый 6 3 2 7 3 2" xfId="44810"/>
    <cellStyle name="Финансовый 6 3 2 7 4" xfId="44811"/>
    <cellStyle name="Финансовый 6 3 2 7 4 2" xfId="44812"/>
    <cellStyle name="Финансовый 6 3 2 7 5" xfId="44813"/>
    <cellStyle name="Финансовый 6 3 2 8" xfId="44814"/>
    <cellStyle name="Финансовый 6 3 2 8 2" xfId="44815"/>
    <cellStyle name="Финансовый 6 3 2 9" xfId="44816"/>
    <cellStyle name="Финансовый 6 3 2 9 2" xfId="44817"/>
    <cellStyle name="Финансовый 6 3 20" xfId="44818"/>
    <cellStyle name="Финансовый 6 3 20 2" xfId="44819"/>
    <cellStyle name="Финансовый 6 3 21" xfId="44820"/>
    <cellStyle name="Финансовый 6 3 21 2" xfId="44821"/>
    <cellStyle name="Финансовый 6 3 22" xfId="44822"/>
    <cellStyle name="Финансовый 6 3 22 2" xfId="44823"/>
    <cellStyle name="Финансовый 6 3 23" xfId="44824"/>
    <cellStyle name="Финансовый 6 3 23 2" xfId="44825"/>
    <cellStyle name="Финансовый 6 3 24" xfId="44826"/>
    <cellStyle name="Финансовый 6 3 3" xfId="44827"/>
    <cellStyle name="Финансовый 6 3 3 10" xfId="44828"/>
    <cellStyle name="Финансовый 6 3 3 10 2" xfId="44829"/>
    <cellStyle name="Финансовый 6 3 3 11" xfId="44830"/>
    <cellStyle name="Финансовый 6 3 3 11 2" xfId="44831"/>
    <cellStyle name="Финансовый 6 3 3 12" xfId="44832"/>
    <cellStyle name="Финансовый 6 3 3 12 2" xfId="44833"/>
    <cellStyle name="Финансовый 6 3 3 13" xfId="44834"/>
    <cellStyle name="Финансовый 6 3 3 2" xfId="44835"/>
    <cellStyle name="Финансовый 6 3 3 2 10" xfId="44836"/>
    <cellStyle name="Финансовый 6 3 3 2 10 2" xfId="44837"/>
    <cellStyle name="Финансовый 6 3 3 2 11" xfId="44838"/>
    <cellStyle name="Финансовый 6 3 3 2 2" xfId="44839"/>
    <cellStyle name="Финансовый 6 3 3 2 2 10" xfId="44840"/>
    <cellStyle name="Финансовый 6 3 3 2 2 2" xfId="44841"/>
    <cellStyle name="Финансовый 6 3 3 2 2 2 2" xfId="44842"/>
    <cellStyle name="Финансовый 6 3 3 2 2 2 2 2" xfId="44843"/>
    <cellStyle name="Финансовый 6 3 3 2 2 2 3" xfId="44844"/>
    <cellStyle name="Финансовый 6 3 3 2 2 2 3 2" xfId="44845"/>
    <cellStyle name="Финансовый 6 3 3 2 2 2 4" xfId="44846"/>
    <cellStyle name="Финансовый 6 3 3 2 2 2 4 2" xfId="44847"/>
    <cellStyle name="Финансовый 6 3 3 2 2 2 5" xfId="44848"/>
    <cellStyle name="Финансовый 6 3 3 2 2 2 5 2" xfId="44849"/>
    <cellStyle name="Финансовый 6 3 3 2 2 2 6" xfId="44850"/>
    <cellStyle name="Финансовый 6 3 3 2 2 3" xfId="44851"/>
    <cellStyle name="Финансовый 6 3 3 2 2 3 2" xfId="44852"/>
    <cellStyle name="Финансовый 6 3 3 2 2 3 2 2" xfId="44853"/>
    <cellStyle name="Финансовый 6 3 3 2 2 3 3" xfId="44854"/>
    <cellStyle name="Финансовый 6 3 3 2 2 3 3 2" xfId="44855"/>
    <cellStyle name="Финансовый 6 3 3 2 2 3 4" xfId="44856"/>
    <cellStyle name="Финансовый 6 3 3 2 2 3 4 2" xfId="44857"/>
    <cellStyle name="Финансовый 6 3 3 2 2 3 5" xfId="44858"/>
    <cellStyle name="Финансовый 6 3 3 2 2 4" xfId="44859"/>
    <cellStyle name="Финансовый 6 3 3 2 2 4 2" xfId="44860"/>
    <cellStyle name="Финансовый 6 3 3 2 2 5" xfId="44861"/>
    <cellStyle name="Финансовый 6 3 3 2 2 5 2" xfId="44862"/>
    <cellStyle name="Финансовый 6 3 3 2 2 6" xfId="44863"/>
    <cellStyle name="Финансовый 6 3 3 2 2 6 2" xfId="44864"/>
    <cellStyle name="Финансовый 6 3 3 2 2 7" xfId="44865"/>
    <cellStyle name="Финансовый 6 3 3 2 2 7 2" xfId="44866"/>
    <cellStyle name="Финансовый 6 3 3 2 2 8" xfId="44867"/>
    <cellStyle name="Финансовый 6 3 3 2 2 8 2" xfId="44868"/>
    <cellStyle name="Финансовый 6 3 3 2 2 9" xfId="44869"/>
    <cellStyle name="Финансовый 6 3 3 2 2 9 2" xfId="44870"/>
    <cellStyle name="Финансовый 6 3 3 2 3" xfId="44871"/>
    <cellStyle name="Финансовый 6 3 3 2 3 2" xfId="44872"/>
    <cellStyle name="Финансовый 6 3 3 2 3 2 2" xfId="44873"/>
    <cellStyle name="Финансовый 6 3 3 2 3 3" xfId="44874"/>
    <cellStyle name="Финансовый 6 3 3 2 3 3 2" xfId="44875"/>
    <cellStyle name="Финансовый 6 3 3 2 3 4" xfId="44876"/>
    <cellStyle name="Финансовый 6 3 3 2 3 4 2" xfId="44877"/>
    <cellStyle name="Финансовый 6 3 3 2 3 5" xfId="44878"/>
    <cellStyle name="Финансовый 6 3 3 2 3 5 2" xfId="44879"/>
    <cellStyle name="Финансовый 6 3 3 2 3 6" xfId="44880"/>
    <cellStyle name="Финансовый 6 3 3 2 4" xfId="44881"/>
    <cellStyle name="Финансовый 6 3 3 2 4 2" xfId="44882"/>
    <cellStyle name="Финансовый 6 3 3 2 4 2 2" xfId="44883"/>
    <cellStyle name="Финансовый 6 3 3 2 4 3" xfId="44884"/>
    <cellStyle name="Финансовый 6 3 3 2 4 3 2" xfId="44885"/>
    <cellStyle name="Финансовый 6 3 3 2 4 4" xfId="44886"/>
    <cellStyle name="Финансовый 6 3 3 2 4 4 2" xfId="44887"/>
    <cellStyle name="Финансовый 6 3 3 2 4 5" xfId="44888"/>
    <cellStyle name="Финансовый 6 3 3 2 5" xfId="44889"/>
    <cellStyle name="Финансовый 6 3 3 2 5 2" xfId="44890"/>
    <cellStyle name="Финансовый 6 3 3 2 6" xfId="44891"/>
    <cellStyle name="Финансовый 6 3 3 2 6 2" xfId="44892"/>
    <cellStyle name="Финансовый 6 3 3 2 7" xfId="44893"/>
    <cellStyle name="Финансовый 6 3 3 2 7 2" xfId="44894"/>
    <cellStyle name="Финансовый 6 3 3 2 8" xfId="44895"/>
    <cellStyle name="Финансовый 6 3 3 2 8 2" xfId="44896"/>
    <cellStyle name="Финансовый 6 3 3 2 9" xfId="44897"/>
    <cellStyle name="Финансовый 6 3 3 2 9 2" xfId="44898"/>
    <cellStyle name="Финансовый 6 3 3 3" xfId="44899"/>
    <cellStyle name="Финансовый 6 3 3 3 10" xfId="44900"/>
    <cellStyle name="Финансовый 6 3 3 3 2" xfId="44901"/>
    <cellStyle name="Финансовый 6 3 3 3 2 2" xfId="44902"/>
    <cellStyle name="Финансовый 6 3 3 3 2 2 2" xfId="44903"/>
    <cellStyle name="Финансовый 6 3 3 3 2 3" xfId="44904"/>
    <cellStyle name="Финансовый 6 3 3 3 2 3 2" xfId="44905"/>
    <cellStyle name="Финансовый 6 3 3 3 2 4" xfId="44906"/>
    <cellStyle name="Финансовый 6 3 3 3 2 4 2" xfId="44907"/>
    <cellStyle name="Финансовый 6 3 3 3 2 5" xfId="44908"/>
    <cellStyle name="Финансовый 6 3 3 3 2 5 2" xfId="44909"/>
    <cellStyle name="Финансовый 6 3 3 3 2 6" xfId="44910"/>
    <cellStyle name="Финансовый 6 3 3 3 3" xfId="44911"/>
    <cellStyle name="Финансовый 6 3 3 3 3 2" xfId="44912"/>
    <cellStyle name="Финансовый 6 3 3 3 3 2 2" xfId="44913"/>
    <cellStyle name="Финансовый 6 3 3 3 3 3" xfId="44914"/>
    <cellStyle name="Финансовый 6 3 3 3 3 3 2" xfId="44915"/>
    <cellStyle name="Финансовый 6 3 3 3 3 4" xfId="44916"/>
    <cellStyle name="Финансовый 6 3 3 3 3 4 2" xfId="44917"/>
    <cellStyle name="Финансовый 6 3 3 3 3 5" xfId="44918"/>
    <cellStyle name="Финансовый 6 3 3 3 4" xfId="44919"/>
    <cellStyle name="Финансовый 6 3 3 3 4 2" xfId="44920"/>
    <cellStyle name="Финансовый 6 3 3 3 5" xfId="44921"/>
    <cellStyle name="Финансовый 6 3 3 3 5 2" xfId="44922"/>
    <cellStyle name="Финансовый 6 3 3 3 6" xfId="44923"/>
    <cellStyle name="Финансовый 6 3 3 3 6 2" xfId="44924"/>
    <cellStyle name="Финансовый 6 3 3 3 7" xfId="44925"/>
    <cellStyle name="Финансовый 6 3 3 3 7 2" xfId="44926"/>
    <cellStyle name="Финансовый 6 3 3 3 8" xfId="44927"/>
    <cellStyle name="Финансовый 6 3 3 3 8 2" xfId="44928"/>
    <cellStyle name="Финансовый 6 3 3 3 9" xfId="44929"/>
    <cellStyle name="Финансовый 6 3 3 3 9 2" xfId="44930"/>
    <cellStyle name="Финансовый 6 3 3 4" xfId="44931"/>
    <cellStyle name="Финансовый 6 3 3 4 2" xfId="44932"/>
    <cellStyle name="Финансовый 6 3 3 4 2 2" xfId="44933"/>
    <cellStyle name="Финансовый 6 3 3 4 2 2 2" xfId="44934"/>
    <cellStyle name="Финансовый 6 3 3 4 2 3" xfId="44935"/>
    <cellStyle name="Финансовый 6 3 3 4 2 3 2" xfId="44936"/>
    <cellStyle name="Финансовый 6 3 3 4 2 4" xfId="44937"/>
    <cellStyle name="Финансовый 6 3 3 4 2 4 2" xfId="44938"/>
    <cellStyle name="Финансовый 6 3 3 4 2 5" xfId="44939"/>
    <cellStyle name="Финансовый 6 3 3 4 2 5 2" xfId="44940"/>
    <cellStyle name="Финансовый 6 3 3 4 2 6" xfId="44941"/>
    <cellStyle name="Финансовый 6 3 3 4 3" xfId="44942"/>
    <cellStyle name="Финансовый 6 3 3 4 3 2" xfId="44943"/>
    <cellStyle name="Финансовый 6 3 3 4 4" xfId="44944"/>
    <cellStyle name="Финансовый 6 3 3 4 4 2" xfId="44945"/>
    <cellStyle name="Финансовый 6 3 3 4 5" xfId="44946"/>
    <cellStyle name="Финансовый 6 3 3 4 5 2" xfId="44947"/>
    <cellStyle name="Финансовый 6 3 3 4 6" xfId="44948"/>
    <cellStyle name="Финансовый 6 3 3 4 6 2" xfId="44949"/>
    <cellStyle name="Финансовый 6 3 3 4 7" xfId="44950"/>
    <cellStyle name="Финансовый 6 3 3 5" xfId="44951"/>
    <cellStyle name="Финансовый 6 3 3 5 2" xfId="44952"/>
    <cellStyle name="Финансовый 6 3 3 5 2 2" xfId="44953"/>
    <cellStyle name="Финансовый 6 3 3 5 3" xfId="44954"/>
    <cellStyle name="Финансовый 6 3 3 5 3 2" xfId="44955"/>
    <cellStyle name="Финансовый 6 3 3 5 4" xfId="44956"/>
    <cellStyle name="Финансовый 6 3 3 5 4 2" xfId="44957"/>
    <cellStyle name="Финансовый 6 3 3 5 5" xfId="44958"/>
    <cellStyle name="Финансовый 6 3 3 5 5 2" xfId="44959"/>
    <cellStyle name="Финансовый 6 3 3 5 6" xfId="44960"/>
    <cellStyle name="Финансовый 6 3 3 6" xfId="44961"/>
    <cellStyle name="Финансовый 6 3 3 6 2" xfId="44962"/>
    <cellStyle name="Финансовый 6 3 3 6 2 2" xfId="44963"/>
    <cellStyle name="Финансовый 6 3 3 6 3" xfId="44964"/>
    <cellStyle name="Финансовый 6 3 3 6 3 2" xfId="44965"/>
    <cellStyle name="Финансовый 6 3 3 6 4" xfId="44966"/>
    <cellStyle name="Финансовый 6 3 3 6 4 2" xfId="44967"/>
    <cellStyle name="Финансовый 6 3 3 6 5" xfId="44968"/>
    <cellStyle name="Финансовый 6 3 3 7" xfId="44969"/>
    <cellStyle name="Финансовый 6 3 3 7 2" xfId="44970"/>
    <cellStyle name="Финансовый 6 3 3 8" xfId="44971"/>
    <cellStyle name="Финансовый 6 3 3 8 2" xfId="44972"/>
    <cellStyle name="Финансовый 6 3 3 9" xfId="44973"/>
    <cellStyle name="Финансовый 6 3 3 9 2" xfId="44974"/>
    <cellStyle name="Финансовый 6 3 4" xfId="44975"/>
    <cellStyle name="Финансовый 6 3 4 10" xfId="44976"/>
    <cellStyle name="Финансовый 6 3 4 10 2" xfId="44977"/>
    <cellStyle name="Финансовый 6 3 4 11" xfId="44978"/>
    <cellStyle name="Финансовый 6 3 4 11 2" xfId="44979"/>
    <cellStyle name="Финансовый 6 3 4 12" xfId="44980"/>
    <cellStyle name="Финансовый 6 3 4 12 2" xfId="44981"/>
    <cellStyle name="Финансовый 6 3 4 13" xfId="44982"/>
    <cellStyle name="Финансовый 6 3 4 2" xfId="44983"/>
    <cellStyle name="Финансовый 6 3 4 2 10" xfId="44984"/>
    <cellStyle name="Финансовый 6 3 4 2 10 2" xfId="44985"/>
    <cellStyle name="Финансовый 6 3 4 2 11" xfId="44986"/>
    <cellStyle name="Финансовый 6 3 4 2 2" xfId="44987"/>
    <cellStyle name="Финансовый 6 3 4 2 2 10" xfId="44988"/>
    <cellStyle name="Финансовый 6 3 4 2 2 2" xfId="44989"/>
    <cellStyle name="Финансовый 6 3 4 2 2 2 2" xfId="44990"/>
    <cellStyle name="Финансовый 6 3 4 2 2 2 2 2" xfId="44991"/>
    <cellStyle name="Финансовый 6 3 4 2 2 2 3" xfId="44992"/>
    <cellStyle name="Финансовый 6 3 4 2 2 2 3 2" xfId="44993"/>
    <cellStyle name="Финансовый 6 3 4 2 2 2 4" xfId="44994"/>
    <cellStyle name="Финансовый 6 3 4 2 2 2 4 2" xfId="44995"/>
    <cellStyle name="Финансовый 6 3 4 2 2 2 5" xfId="44996"/>
    <cellStyle name="Финансовый 6 3 4 2 2 2 5 2" xfId="44997"/>
    <cellStyle name="Финансовый 6 3 4 2 2 2 6" xfId="44998"/>
    <cellStyle name="Финансовый 6 3 4 2 2 3" xfId="44999"/>
    <cellStyle name="Финансовый 6 3 4 2 2 3 2" xfId="45000"/>
    <cellStyle name="Финансовый 6 3 4 2 2 3 2 2" xfId="45001"/>
    <cellStyle name="Финансовый 6 3 4 2 2 3 3" xfId="45002"/>
    <cellStyle name="Финансовый 6 3 4 2 2 3 3 2" xfId="45003"/>
    <cellStyle name="Финансовый 6 3 4 2 2 3 4" xfId="45004"/>
    <cellStyle name="Финансовый 6 3 4 2 2 3 4 2" xfId="45005"/>
    <cellStyle name="Финансовый 6 3 4 2 2 3 5" xfId="45006"/>
    <cellStyle name="Финансовый 6 3 4 2 2 4" xfId="45007"/>
    <cellStyle name="Финансовый 6 3 4 2 2 4 2" xfId="45008"/>
    <cellStyle name="Финансовый 6 3 4 2 2 5" xfId="45009"/>
    <cellStyle name="Финансовый 6 3 4 2 2 5 2" xfId="45010"/>
    <cellStyle name="Финансовый 6 3 4 2 2 6" xfId="45011"/>
    <cellStyle name="Финансовый 6 3 4 2 2 6 2" xfId="45012"/>
    <cellStyle name="Финансовый 6 3 4 2 2 7" xfId="45013"/>
    <cellStyle name="Финансовый 6 3 4 2 2 7 2" xfId="45014"/>
    <cellStyle name="Финансовый 6 3 4 2 2 8" xfId="45015"/>
    <cellStyle name="Финансовый 6 3 4 2 2 8 2" xfId="45016"/>
    <cellStyle name="Финансовый 6 3 4 2 2 9" xfId="45017"/>
    <cellStyle name="Финансовый 6 3 4 2 2 9 2" xfId="45018"/>
    <cellStyle name="Финансовый 6 3 4 2 3" xfId="45019"/>
    <cellStyle name="Финансовый 6 3 4 2 3 2" xfId="45020"/>
    <cellStyle name="Финансовый 6 3 4 2 3 2 2" xfId="45021"/>
    <cellStyle name="Финансовый 6 3 4 2 3 3" xfId="45022"/>
    <cellStyle name="Финансовый 6 3 4 2 3 3 2" xfId="45023"/>
    <cellStyle name="Финансовый 6 3 4 2 3 4" xfId="45024"/>
    <cellStyle name="Финансовый 6 3 4 2 3 4 2" xfId="45025"/>
    <cellStyle name="Финансовый 6 3 4 2 3 5" xfId="45026"/>
    <cellStyle name="Финансовый 6 3 4 2 3 5 2" xfId="45027"/>
    <cellStyle name="Финансовый 6 3 4 2 3 6" xfId="45028"/>
    <cellStyle name="Финансовый 6 3 4 2 4" xfId="45029"/>
    <cellStyle name="Финансовый 6 3 4 2 4 2" xfId="45030"/>
    <cellStyle name="Финансовый 6 3 4 2 4 2 2" xfId="45031"/>
    <cellStyle name="Финансовый 6 3 4 2 4 3" xfId="45032"/>
    <cellStyle name="Финансовый 6 3 4 2 4 3 2" xfId="45033"/>
    <cellStyle name="Финансовый 6 3 4 2 4 4" xfId="45034"/>
    <cellStyle name="Финансовый 6 3 4 2 4 4 2" xfId="45035"/>
    <cellStyle name="Финансовый 6 3 4 2 4 5" xfId="45036"/>
    <cellStyle name="Финансовый 6 3 4 2 5" xfId="45037"/>
    <cellStyle name="Финансовый 6 3 4 2 5 2" xfId="45038"/>
    <cellStyle name="Финансовый 6 3 4 2 6" xfId="45039"/>
    <cellStyle name="Финансовый 6 3 4 2 6 2" xfId="45040"/>
    <cellStyle name="Финансовый 6 3 4 2 7" xfId="45041"/>
    <cellStyle name="Финансовый 6 3 4 2 7 2" xfId="45042"/>
    <cellStyle name="Финансовый 6 3 4 2 8" xfId="45043"/>
    <cellStyle name="Финансовый 6 3 4 2 8 2" xfId="45044"/>
    <cellStyle name="Финансовый 6 3 4 2 9" xfId="45045"/>
    <cellStyle name="Финансовый 6 3 4 2 9 2" xfId="45046"/>
    <cellStyle name="Финансовый 6 3 4 3" xfId="45047"/>
    <cellStyle name="Финансовый 6 3 4 3 10" xfId="45048"/>
    <cellStyle name="Финансовый 6 3 4 3 2" xfId="45049"/>
    <cellStyle name="Финансовый 6 3 4 3 2 2" xfId="45050"/>
    <cellStyle name="Финансовый 6 3 4 3 2 2 2" xfId="45051"/>
    <cellStyle name="Финансовый 6 3 4 3 2 3" xfId="45052"/>
    <cellStyle name="Финансовый 6 3 4 3 2 3 2" xfId="45053"/>
    <cellStyle name="Финансовый 6 3 4 3 2 4" xfId="45054"/>
    <cellStyle name="Финансовый 6 3 4 3 2 4 2" xfId="45055"/>
    <cellStyle name="Финансовый 6 3 4 3 2 5" xfId="45056"/>
    <cellStyle name="Финансовый 6 3 4 3 2 5 2" xfId="45057"/>
    <cellStyle name="Финансовый 6 3 4 3 2 6" xfId="45058"/>
    <cellStyle name="Финансовый 6 3 4 3 3" xfId="45059"/>
    <cellStyle name="Финансовый 6 3 4 3 3 2" xfId="45060"/>
    <cellStyle name="Финансовый 6 3 4 3 3 2 2" xfId="45061"/>
    <cellStyle name="Финансовый 6 3 4 3 3 3" xfId="45062"/>
    <cellStyle name="Финансовый 6 3 4 3 3 3 2" xfId="45063"/>
    <cellStyle name="Финансовый 6 3 4 3 3 4" xfId="45064"/>
    <cellStyle name="Финансовый 6 3 4 3 3 4 2" xfId="45065"/>
    <cellStyle name="Финансовый 6 3 4 3 3 5" xfId="45066"/>
    <cellStyle name="Финансовый 6 3 4 3 4" xfId="45067"/>
    <cellStyle name="Финансовый 6 3 4 3 4 2" xfId="45068"/>
    <cellStyle name="Финансовый 6 3 4 3 5" xfId="45069"/>
    <cellStyle name="Финансовый 6 3 4 3 5 2" xfId="45070"/>
    <cellStyle name="Финансовый 6 3 4 3 6" xfId="45071"/>
    <cellStyle name="Финансовый 6 3 4 3 6 2" xfId="45072"/>
    <cellStyle name="Финансовый 6 3 4 3 7" xfId="45073"/>
    <cellStyle name="Финансовый 6 3 4 3 7 2" xfId="45074"/>
    <cellStyle name="Финансовый 6 3 4 3 8" xfId="45075"/>
    <cellStyle name="Финансовый 6 3 4 3 8 2" xfId="45076"/>
    <cellStyle name="Финансовый 6 3 4 3 9" xfId="45077"/>
    <cellStyle name="Финансовый 6 3 4 3 9 2" xfId="45078"/>
    <cellStyle name="Финансовый 6 3 4 4" xfId="45079"/>
    <cellStyle name="Финансовый 6 3 4 4 2" xfId="45080"/>
    <cellStyle name="Финансовый 6 3 4 4 2 2" xfId="45081"/>
    <cellStyle name="Финансовый 6 3 4 4 2 2 2" xfId="45082"/>
    <cellStyle name="Финансовый 6 3 4 4 2 3" xfId="45083"/>
    <cellStyle name="Финансовый 6 3 4 4 2 3 2" xfId="45084"/>
    <cellStyle name="Финансовый 6 3 4 4 2 4" xfId="45085"/>
    <cellStyle name="Финансовый 6 3 4 4 2 4 2" xfId="45086"/>
    <cellStyle name="Финансовый 6 3 4 4 2 5" xfId="45087"/>
    <cellStyle name="Финансовый 6 3 4 4 2 5 2" xfId="45088"/>
    <cellStyle name="Финансовый 6 3 4 4 2 6" xfId="45089"/>
    <cellStyle name="Финансовый 6 3 4 4 3" xfId="45090"/>
    <cellStyle name="Финансовый 6 3 4 4 3 2" xfId="45091"/>
    <cellStyle name="Финансовый 6 3 4 4 4" xfId="45092"/>
    <cellStyle name="Финансовый 6 3 4 4 4 2" xfId="45093"/>
    <cellStyle name="Финансовый 6 3 4 4 5" xfId="45094"/>
    <cellStyle name="Финансовый 6 3 4 4 5 2" xfId="45095"/>
    <cellStyle name="Финансовый 6 3 4 4 6" xfId="45096"/>
    <cellStyle name="Финансовый 6 3 4 4 6 2" xfId="45097"/>
    <cellStyle name="Финансовый 6 3 4 4 7" xfId="45098"/>
    <cellStyle name="Финансовый 6 3 4 5" xfId="45099"/>
    <cellStyle name="Финансовый 6 3 4 5 2" xfId="45100"/>
    <cellStyle name="Финансовый 6 3 4 5 2 2" xfId="45101"/>
    <cellStyle name="Финансовый 6 3 4 5 3" xfId="45102"/>
    <cellStyle name="Финансовый 6 3 4 5 3 2" xfId="45103"/>
    <cellStyle name="Финансовый 6 3 4 5 4" xfId="45104"/>
    <cellStyle name="Финансовый 6 3 4 5 4 2" xfId="45105"/>
    <cellStyle name="Финансовый 6 3 4 5 5" xfId="45106"/>
    <cellStyle name="Финансовый 6 3 4 5 5 2" xfId="45107"/>
    <cellStyle name="Финансовый 6 3 4 5 6" xfId="45108"/>
    <cellStyle name="Финансовый 6 3 4 6" xfId="45109"/>
    <cellStyle name="Финансовый 6 3 4 6 2" xfId="45110"/>
    <cellStyle name="Финансовый 6 3 4 6 2 2" xfId="45111"/>
    <cellStyle name="Финансовый 6 3 4 6 3" xfId="45112"/>
    <cellStyle name="Финансовый 6 3 4 6 3 2" xfId="45113"/>
    <cellStyle name="Финансовый 6 3 4 6 4" xfId="45114"/>
    <cellStyle name="Финансовый 6 3 4 6 4 2" xfId="45115"/>
    <cellStyle name="Финансовый 6 3 4 6 5" xfId="45116"/>
    <cellStyle name="Финансовый 6 3 4 7" xfId="45117"/>
    <cellStyle name="Финансовый 6 3 4 7 2" xfId="45118"/>
    <cellStyle name="Финансовый 6 3 4 8" xfId="45119"/>
    <cellStyle name="Финансовый 6 3 4 8 2" xfId="45120"/>
    <cellStyle name="Финансовый 6 3 4 9" xfId="45121"/>
    <cellStyle name="Финансовый 6 3 4 9 2" xfId="45122"/>
    <cellStyle name="Финансовый 6 3 5" xfId="45123"/>
    <cellStyle name="Финансовый 6 3 5 10" xfId="45124"/>
    <cellStyle name="Финансовый 6 3 5 10 2" xfId="45125"/>
    <cellStyle name="Финансовый 6 3 5 11" xfId="45126"/>
    <cellStyle name="Финансовый 6 3 5 11 2" xfId="45127"/>
    <cellStyle name="Финансовый 6 3 5 12" xfId="45128"/>
    <cellStyle name="Финансовый 6 3 5 2" xfId="45129"/>
    <cellStyle name="Финансовый 6 3 5 2 10" xfId="45130"/>
    <cellStyle name="Финансовый 6 3 5 2 10 2" xfId="45131"/>
    <cellStyle name="Финансовый 6 3 5 2 11" xfId="45132"/>
    <cellStyle name="Финансовый 6 3 5 2 2" xfId="45133"/>
    <cellStyle name="Финансовый 6 3 5 2 2 10" xfId="45134"/>
    <cellStyle name="Финансовый 6 3 5 2 2 2" xfId="45135"/>
    <cellStyle name="Финансовый 6 3 5 2 2 2 2" xfId="45136"/>
    <cellStyle name="Финансовый 6 3 5 2 2 2 2 2" xfId="45137"/>
    <cellStyle name="Финансовый 6 3 5 2 2 2 3" xfId="45138"/>
    <cellStyle name="Финансовый 6 3 5 2 2 2 3 2" xfId="45139"/>
    <cellStyle name="Финансовый 6 3 5 2 2 2 4" xfId="45140"/>
    <cellStyle name="Финансовый 6 3 5 2 2 2 4 2" xfId="45141"/>
    <cellStyle name="Финансовый 6 3 5 2 2 2 5" xfId="45142"/>
    <cellStyle name="Финансовый 6 3 5 2 2 2 5 2" xfId="45143"/>
    <cellStyle name="Финансовый 6 3 5 2 2 2 6" xfId="45144"/>
    <cellStyle name="Финансовый 6 3 5 2 2 3" xfId="45145"/>
    <cellStyle name="Финансовый 6 3 5 2 2 3 2" xfId="45146"/>
    <cellStyle name="Финансовый 6 3 5 2 2 3 2 2" xfId="45147"/>
    <cellStyle name="Финансовый 6 3 5 2 2 3 3" xfId="45148"/>
    <cellStyle name="Финансовый 6 3 5 2 2 3 3 2" xfId="45149"/>
    <cellStyle name="Финансовый 6 3 5 2 2 3 4" xfId="45150"/>
    <cellStyle name="Финансовый 6 3 5 2 2 3 4 2" xfId="45151"/>
    <cellStyle name="Финансовый 6 3 5 2 2 3 5" xfId="45152"/>
    <cellStyle name="Финансовый 6 3 5 2 2 4" xfId="45153"/>
    <cellStyle name="Финансовый 6 3 5 2 2 4 2" xfId="45154"/>
    <cellStyle name="Финансовый 6 3 5 2 2 5" xfId="45155"/>
    <cellStyle name="Финансовый 6 3 5 2 2 5 2" xfId="45156"/>
    <cellStyle name="Финансовый 6 3 5 2 2 6" xfId="45157"/>
    <cellStyle name="Финансовый 6 3 5 2 2 6 2" xfId="45158"/>
    <cellStyle name="Финансовый 6 3 5 2 2 7" xfId="45159"/>
    <cellStyle name="Финансовый 6 3 5 2 2 7 2" xfId="45160"/>
    <cellStyle name="Финансовый 6 3 5 2 2 8" xfId="45161"/>
    <cellStyle name="Финансовый 6 3 5 2 2 8 2" xfId="45162"/>
    <cellStyle name="Финансовый 6 3 5 2 2 9" xfId="45163"/>
    <cellStyle name="Финансовый 6 3 5 2 2 9 2" xfId="45164"/>
    <cellStyle name="Финансовый 6 3 5 2 3" xfId="45165"/>
    <cellStyle name="Финансовый 6 3 5 2 3 2" xfId="45166"/>
    <cellStyle name="Финансовый 6 3 5 2 3 2 2" xfId="45167"/>
    <cellStyle name="Финансовый 6 3 5 2 3 3" xfId="45168"/>
    <cellStyle name="Финансовый 6 3 5 2 3 3 2" xfId="45169"/>
    <cellStyle name="Финансовый 6 3 5 2 3 4" xfId="45170"/>
    <cellStyle name="Финансовый 6 3 5 2 3 4 2" xfId="45171"/>
    <cellStyle name="Финансовый 6 3 5 2 3 5" xfId="45172"/>
    <cellStyle name="Финансовый 6 3 5 2 3 5 2" xfId="45173"/>
    <cellStyle name="Финансовый 6 3 5 2 3 6" xfId="45174"/>
    <cellStyle name="Финансовый 6 3 5 2 4" xfId="45175"/>
    <cellStyle name="Финансовый 6 3 5 2 4 2" xfId="45176"/>
    <cellStyle name="Финансовый 6 3 5 2 4 2 2" xfId="45177"/>
    <cellStyle name="Финансовый 6 3 5 2 4 3" xfId="45178"/>
    <cellStyle name="Финансовый 6 3 5 2 4 3 2" xfId="45179"/>
    <cellStyle name="Финансовый 6 3 5 2 4 4" xfId="45180"/>
    <cellStyle name="Финансовый 6 3 5 2 4 4 2" xfId="45181"/>
    <cellStyle name="Финансовый 6 3 5 2 4 5" xfId="45182"/>
    <cellStyle name="Финансовый 6 3 5 2 5" xfId="45183"/>
    <cellStyle name="Финансовый 6 3 5 2 5 2" xfId="45184"/>
    <cellStyle name="Финансовый 6 3 5 2 6" xfId="45185"/>
    <cellStyle name="Финансовый 6 3 5 2 6 2" xfId="45186"/>
    <cellStyle name="Финансовый 6 3 5 2 7" xfId="45187"/>
    <cellStyle name="Финансовый 6 3 5 2 7 2" xfId="45188"/>
    <cellStyle name="Финансовый 6 3 5 2 8" xfId="45189"/>
    <cellStyle name="Финансовый 6 3 5 2 8 2" xfId="45190"/>
    <cellStyle name="Финансовый 6 3 5 2 9" xfId="45191"/>
    <cellStyle name="Финансовый 6 3 5 2 9 2" xfId="45192"/>
    <cellStyle name="Финансовый 6 3 5 3" xfId="45193"/>
    <cellStyle name="Финансовый 6 3 5 3 10" xfId="45194"/>
    <cellStyle name="Финансовый 6 3 5 3 2" xfId="45195"/>
    <cellStyle name="Финансовый 6 3 5 3 2 2" xfId="45196"/>
    <cellStyle name="Финансовый 6 3 5 3 2 2 2" xfId="45197"/>
    <cellStyle name="Финансовый 6 3 5 3 2 3" xfId="45198"/>
    <cellStyle name="Финансовый 6 3 5 3 2 3 2" xfId="45199"/>
    <cellStyle name="Финансовый 6 3 5 3 2 4" xfId="45200"/>
    <cellStyle name="Финансовый 6 3 5 3 2 4 2" xfId="45201"/>
    <cellStyle name="Финансовый 6 3 5 3 2 5" xfId="45202"/>
    <cellStyle name="Финансовый 6 3 5 3 2 5 2" xfId="45203"/>
    <cellStyle name="Финансовый 6 3 5 3 2 6" xfId="45204"/>
    <cellStyle name="Финансовый 6 3 5 3 3" xfId="45205"/>
    <cellStyle name="Финансовый 6 3 5 3 3 2" xfId="45206"/>
    <cellStyle name="Финансовый 6 3 5 3 3 2 2" xfId="45207"/>
    <cellStyle name="Финансовый 6 3 5 3 3 3" xfId="45208"/>
    <cellStyle name="Финансовый 6 3 5 3 3 3 2" xfId="45209"/>
    <cellStyle name="Финансовый 6 3 5 3 3 4" xfId="45210"/>
    <cellStyle name="Финансовый 6 3 5 3 3 4 2" xfId="45211"/>
    <cellStyle name="Финансовый 6 3 5 3 3 5" xfId="45212"/>
    <cellStyle name="Финансовый 6 3 5 3 4" xfId="45213"/>
    <cellStyle name="Финансовый 6 3 5 3 4 2" xfId="45214"/>
    <cellStyle name="Финансовый 6 3 5 3 5" xfId="45215"/>
    <cellStyle name="Финансовый 6 3 5 3 5 2" xfId="45216"/>
    <cellStyle name="Финансовый 6 3 5 3 6" xfId="45217"/>
    <cellStyle name="Финансовый 6 3 5 3 6 2" xfId="45218"/>
    <cellStyle name="Финансовый 6 3 5 3 7" xfId="45219"/>
    <cellStyle name="Финансовый 6 3 5 3 7 2" xfId="45220"/>
    <cellStyle name="Финансовый 6 3 5 3 8" xfId="45221"/>
    <cellStyle name="Финансовый 6 3 5 3 8 2" xfId="45222"/>
    <cellStyle name="Финансовый 6 3 5 3 9" xfId="45223"/>
    <cellStyle name="Финансовый 6 3 5 3 9 2" xfId="45224"/>
    <cellStyle name="Финансовый 6 3 5 4" xfId="45225"/>
    <cellStyle name="Финансовый 6 3 5 4 2" xfId="45226"/>
    <cellStyle name="Финансовый 6 3 5 4 2 2" xfId="45227"/>
    <cellStyle name="Финансовый 6 3 5 4 3" xfId="45228"/>
    <cellStyle name="Финансовый 6 3 5 4 3 2" xfId="45229"/>
    <cellStyle name="Финансовый 6 3 5 4 4" xfId="45230"/>
    <cellStyle name="Финансовый 6 3 5 4 4 2" xfId="45231"/>
    <cellStyle name="Финансовый 6 3 5 4 5" xfId="45232"/>
    <cellStyle name="Финансовый 6 3 5 4 5 2" xfId="45233"/>
    <cellStyle name="Финансовый 6 3 5 4 6" xfId="45234"/>
    <cellStyle name="Финансовый 6 3 5 5" xfId="45235"/>
    <cellStyle name="Финансовый 6 3 5 5 2" xfId="45236"/>
    <cellStyle name="Финансовый 6 3 5 5 2 2" xfId="45237"/>
    <cellStyle name="Финансовый 6 3 5 5 3" xfId="45238"/>
    <cellStyle name="Финансовый 6 3 5 5 3 2" xfId="45239"/>
    <cellStyle name="Финансовый 6 3 5 5 4" xfId="45240"/>
    <cellStyle name="Финансовый 6 3 5 5 4 2" xfId="45241"/>
    <cellStyle name="Финансовый 6 3 5 5 5" xfId="45242"/>
    <cellStyle name="Финансовый 6 3 5 6" xfId="45243"/>
    <cellStyle name="Финансовый 6 3 5 6 2" xfId="45244"/>
    <cellStyle name="Финансовый 6 3 5 7" xfId="45245"/>
    <cellStyle name="Финансовый 6 3 5 7 2" xfId="45246"/>
    <cellStyle name="Финансовый 6 3 5 8" xfId="45247"/>
    <cellStyle name="Финансовый 6 3 5 8 2" xfId="45248"/>
    <cellStyle name="Финансовый 6 3 5 9" xfId="45249"/>
    <cellStyle name="Финансовый 6 3 5 9 2" xfId="45250"/>
    <cellStyle name="Финансовый 6 3 6" xfId="45251"/>
    <cellStyle name="Финансовый 6 3 6 10" xfId="45252"/>
    <cellStyle name="Финансовый 6 3 6 10 2" xfId="45253"/>
    <cellStyle name="Финансовый 6 3 6 11" xfId="45254"/>
    <cellStyle name="Финансовый 6 3 6 11 2" xfId="45255"/>
    <cellStyle name="Финансовый 6 3 6 12" xfId="45256"/>
    <cellStyle name="Финансовый 6 3 6 2" xfId="45257"/>
    <cellStyle name="Финансовый 6 3 6 2 10" xfId="45258"/>
    <cellStyle name="Финансовый 6 3 6 2 10 2" xfId="45259"/>
    <cellStyle name="Финансовый 6 3 6 2 11" xfId="45260"/>
    <cellStyle name="Финансовый 6 3 6 2 2" xfId="45261"/>
    <cellStyle name="Финансовый 6 3 6 2 2 10" xfId="45262"/>
    <cellStyle name="Финансовый 6 3 6 2 2 2" xfId="45263"/>
    <cellStyle name="Финансовый 6 3 6 2 2 2 2" xfId="45264"/>
    <cellStyle name="Финансовый 6 3 6 2 2 2 2 2" xfId="45265"/>
    <cellStyle name="Финансовый 6 3 6 2 2 2 3" xfId="45266"/>
    <cellStyle name="Финансовый 6 3 6 2 2 2 3 2" xfId="45267"/>
    <cellStyle name="Финансовый 6 3 6 2 2 2 4" xfId="45268"/>
    <cellStyle name="Финансовый 6 3 6 2 2 2 4 2" xfId="45269"/>
    <cellStyle name="Финансовый 6 3 6 2 2 2 5" xfId="45270"/>
    <cellStyle name="Финансовый 6 3 6 2 2 2 5 2" xfId="45271"/>
    <cellStyle name="Финансовый 6 3 6 2 2 2 6" xfId="45272"/>
    <cellStyle name="Финансовый 6 3 6 2 2 3" xfId="45273"/>
    <cellStyle name="Финансовый 6 3 6 2 2 3 2" xfId="45274"/>
    <cellStyle name="Финансовый 6 3 6 2 2 3 2 2" xfId="45275"/>
    <cellStyle name="Финансовый 6 3 6 2 2 3 3" xfId="45276"/>
    <cellStyle name="Финансовый 6 3 6 2 2 3 3 2" xfId="45277"/>
    <cellStyle name="Финансовый 6 3 6 2 2 3 4" xfId="45278"/>
    <cellStyle name="Финансовый 6 3 6 2 2 3 4 2" xfId="45279"/>
    <cellStyle name="Финансовый 6 3 6 2 2 3 5" xfId="45280"/>
    <cellStyle name="Финансовый 6 3 6 2 2 4" xfId="45281"/>
    <cellStyle name="Финансовый 6 3 6 2 2 4 2" xfId="45282"/>
    <cellStyle name="Финансовый 6 3 6 2 2 5" xfId="45283"/>
    <cellStyle name="Финансовый 6 3 6 2 2 5 2" xfId="45284"/>
    <cellStyle name="Финансовый 6 3 6 2 2 6" xfId="45285"/>
    <cellStyle name="Финансовый 6 3 6 2 2 6 2" xfId="45286"/>
    <cellStyle name="Финансовый 6 3 6 2 2 7" xfId="45287"/>
    <cellStyle name="Финансовый 6 3 6 2 2 7 2" xfId="45288"/>
    <cellStyle name="Финансовый 6 3 6 2 2 8" xfId="45289"/>
    <cellStyle name="Финансовый 6 3 6 2 2 8 2" xfId="45290"/>
    <cellStyle name="Финансовый 6 3 6 2 2 9" xfId="45291"/>
    <cellStyle name="Финансовый 6 3 6 2 2 9 2" xfId="45292"/>
    <cellStyle name="Финансовый 6 3 6 2 3" xfId="45293"/>
    <cellStyle name="Финансовый 6 3 6 2 3 2" xfId="45294"/>
    <cellStyle name="Финансовый 6 3 6 2 3 2 2" xfId="45295"/>
    <cellStyle name="Финансовый 6 3 6 2 3 3" xfId="45296"/>
    <cellStyle name="Финансовый 6 3 6 2 3 3 2" xfId="45297"/>
    <cellStyle name="Финансовый 6 3 6 2 3 4" xfId="45298"/>
    <cellStyle name="Финансовый 6 3 6 2 3 4 2" xfId="45299"/>
    <cellStyle name="Финансовый 6 3 6 2 3 5" xfId="45300"/>
    <cellStyle name="Финансовый 6 3 6 2 3 5 2" xfId="45301"/>
    <cellStyle name="Финансовый 6 3 6 2 3 6" xfId="45302"/>
    <cellStyle name="Финансовый 6 3 6 2 4" xfId="45303"/>
    <cellStyle name="Финансовый 6 3 6 2 4 2" xfId="45304"/>
    <cellStyle name="Финансовый 6 3 6 2 4 2 2" xfId="45305"/>
    <cellStyle name="Финансовый 6 3 6 2 4 3" xfId="45306"/>
    <cellStyle name="Финансовый 6 3 6 2 4 3 2" xfId="45307"/>
    <cellStyle name="Финансовый 6 3 6 2 4 4" xfId="45308"/>
    <cellStyle name="Финансовый 6 3 6 2 4 4 2" xfId="45309"/>
    <cellStyle name="Финансовый 6 3 6 2 4 5" xfId="45310"/>
    <cellStyle name="Финансовый 6 3 6 2 5" xfId="45311"/>
    <cellStyle name="Финансовый 6 3 6 2 5 2" xfId="45312"/>
    <cellStyle name="Финансовый 6 3 6 2 6" xfId="45313"/>
    <cellStyle name="Финансовый 6 3 6 2 6 2" xfId="45314"/>
    <cellStyle name="Финансовый 6 3 6 2 7" xfId="45315"/>
    <cellStyle name="Финансовый 6 3 6 2 7 2" xfId="45316"/>
    <cellStyle name="Финансовый 6 3 6 2 8" xfId="45317"/>
    <cellStyle name="Финансовый 6 3 6 2 8 2" xfId="45318"/>
    <cellStyle name="Финансовый 6 3 6 2 9" xfId="45319"/>
    <cellStyle name="Финансовый 6 3 6 2 9 2" xfId="45320"/>
    <cellStyle name="Финансовый 6 3 6 3" xfId="45321"/>
    <cellStyle name="Финансовый 6 3 6 3 10" xfId="45322"/>
    <cellStyle name="Финансовый 6 3 6 3 2" xfId="45323"/>
    <cellStyle name="Финансовый 6 3 6 3 2 2" xfId="45324"/>
    <cellStyle name="Финансовый 6 3 6 3 2 2 2" xfId="45325"/>
    <cellStyle name="Финансовый 6 3 6 3 2 3" xfId="45326"/>
    <cellStyle name="Финансовый 6 3 6 3 2 3 2" xfId="45327"/>
    <cellStyle name="Финансовый 6 3 6 3 2 4" xfId="45328"/>
    <cellStyle name="Финансовый 6 3 6 3 2 4 2" xfId="45329"/>
    <cellStyle name="Финансовый 6 3 6 3 2 5" xfId="45330"/>
    <cellStyle name="Финансовый 6 3 6 3 2 5 2" xfId="45331"/>
    <cellStyle name="Финансовый 6 3 6 3 2 6" xfId="45332"/>
    <cellStyle name="Финансовый 6 3 6 3 3" xfId="45333"/>
    <cellStyle name="Финансовый 6 3 6 3 3 2" xfId="45334"/>
    <cellStyle name="Финансовый 6 3 6 3 3 2 2" xfId="45335"/>
    <cellStyle name="Финансовый 6 3 6 3 3 3" xfId="45336"/>
    <cellStyle name="Финансовый 6 3 6 3 3 3 2" xfId="45337"/>
    <cellStyle name="Финансовый 6 3 6 3 3 4" xfId="45338"/>
    <cellStyle name="Финансовый 6 3 6 3 3 4 2" xfId="45339"/>
    <cellStyle name="Финансовый 6 3 6 3 3 5" xfId="45340"/>
    <cellStyle name="Финансовый 6 3 6 3 4" xfId="45341"/>
    <cellStyle name="Финансовый 6 3 6 3 4 2" xfId="45342"/>
    <cellStyle name="Финансовый 6 3 6 3 5" xfId="45343"/>
    <cellStyle name="Финансовый 6 3 6 3 5 2" xfId="45344"/>
    <cellStyle name="Финансовый 6 3 6 3 6" xfId="45345"/>
    <cellStyle name="Финансовый 6 3 6 3 6 2" xfId="45346"/>
    <cellStyle name="Финансовый 6 3 6 3 7" xfId="45347"/>
    <cellStyle name="Финансовый 6 3 6 3 7 2" xfId="45348"/>
    <cellStyle name="Финансовый 6 3 6 3 8" xfId="45349"/>
    <cellStyle name="Финансовый 6 3 6 3 8 2" xfId="45350"/>
    <cellStyle name="Финансовый 6 3 6 3 9" xfId="45351"/>
    <cellStyle name="Финансовый 6 3 6 3 9 2" xfId="45352"/>
    <cellStyle name="Финансовый 6 3 6 4" xfId="45353"/>
    <cellStyle name="Финансовый 6 3 6 4 2" xfId="45354"/>
    <cellStyle name="Финансовый 6 3 6 4 2 2" xfId="45355"/>
    <cellStyle name="Финансовый 6 3 6 4 3" xfId="45356"/>
    <cellStyle name="Финансовый 6 3 6 4 3 2" xfId="45357"/>
    <cellStyle name="Финансовый 6 3 6 4 4" xfId="45358"/>
    <cellStyle name="Финансовый 6 3 6 4 4 2" xfId="45359"/>
    <cellStyle name="Финансовый 6 3 6 4 5" xfId="45360"/>
    <cellStyle name="Финансовый 6 3 6 4 5 2" xfId="45361"/>
    <cellStyle name="Финансовый 6 3 6 4 6" xfId="45362"/>
    <cellStyle name="Финансовый 6 3 6 5" xfId="45363"/>
    <cellStyle name="Финансовый 6 3 6 5 2" xfId="45364"/>
    <cellStyle name="Финансовый 6 3 6 5 2 2" xfId="45365"/>
    <cellStyle name="Финансовый 6 3 6 5 3" xfId="45366"/>
    <cellStyle name="Финансовый 6 3 6 5 3 2" xfId="45367"/>
    <cellStyle name="Финансовый 6 3 6 5 4" xfId="45368"/>
    <cellStyle name="Финансовый 6 3 6 5 4 2" xfId="45369"/>
    <cellStyle name="Финансовый 6 3 6 5 5" xfId="45370"/>
    <cellStyle name="Финансовый 6 3 6 6" xfId="45371"/>
    <cellStyle name="Финансовый 6 3 6 6 2" xfId="45372"/>
    <cellStyle name="Финансовый 6 3 6 7" xfId="45373"/>
    <cellStyle name="Финансовый 6 3 6 7 2" xfId="45374"/>
    <cellStyle name="Финансовый 6 3 6 8" xfId="45375"/>
    <cellStyle name="Финансовый 6 3 6 8 2" xfId="45376"/>
    <cellStyle name="Финансовый 6 3 6 9" xfId="45377"/>
    <cellStyle name="Финансовый 6 3 6 9 2" xfId="45378"/>
    <cellStyle name="Финансовый 6 3 7" xfId="45379"/>
    <cellStyle name="Финансовый 6 3 7 10" xfId="45380"/>
    <cellStyle name="Финансовый 6 3 7 10 2" xfId="45381"/>
    <cellStyle name="Финансовый 6 3 7 11" xfId="45382"/>
    <cellStyle name="Финансовый 6 3 7 11 2" xfId="45383"/>
    <cellStyle name="Финансовый 6 3 7 12" xfId="45384"/>
    <cellStyle name="Финансовый 6 3 7 2" xfId="45385"/>
    <cellStyle name="Финансовый 6 3 7 2 10" xfId="45386"/>
    <cellStyle name="Финансовый 6 3 7 2 10 2" xfId="45387"/>
    <cellStyle name="Финансовый 6 3 7 2 11" xfId="45388"/>
    <cellStyle name="Финансовый 6 3 7 2 2" xfId="45389"/>
    <cellStyle name="Финансовый 6 3 7 2 2 10" xfId="45390"/>
    <cellStyle name="Финансовый 6 3 7 2 2 2" xfId="45391"/>
    <cellStyle name="Финансовый 6 3 7 2 2 2 2" xfId="45392"/>
    <cellStyle name="Финансовый 6 3 7 2 2 2 2 2" xfId="45393"/>
    <cellStyle name="Финансовый 6 3 7 2 2 2 3" xfId="45394"/>
    <cellStyle name="Финансовый 6 3 7 2 2 2 3 2" xfId="45395"/>
    <cellStyle name="Финансовый 6 3 7 2 2 2 4" xfId="45396"/>
    <cellStyle name="Финансовый 6 3 7 2 2 2 4 2" xfId="45397"/>
    <cellStyle name="Финансовый 6 3 7 2 2 2 5" xfId="45398"/>
    <cellStyle name="Финансовый 6 3 7 2 2 2 5 2" xfId="45399"/>
    <cellStyle name="Финансовый 6 3 7 2 2 2 6" xfId="45400"/>
    <cellStyle name="Финансовый 6 3 7 2 2 3" xfId="45401"/>
    <cellStyle name="Финансовый 6 3 7 2 2 3 2" xfId="45402"/>
    <cellStyle name="Финансовый 6 3 7 2 2 3 2 2" xfId="45403"/>
    <cellStyle name="Финансовый 6 3 7 2 2 3 3" xfId="45404"/>
    <cellStyle name="Финансовый 6 3 7 2 2 3 3 2" xfId="45405"/>
    <cellStyle name="Финансовый 6 3 7 2 2 3 4" xfId="45406"/>
    <cellStyle name="Финансовый 6 3 7 2 2 3 4 2" xfId="45407"/>
    <cellStyle name="Финансовый 6 3 7 2 2 3 5" xfId="45408"/>
    <cellStyle name="Финансовый 6 3 7 2 2 4" xfId="45409"/>
    <cellStyle name="Финансовый 6 3 7 2 2 4 2" xfId="45410"/>
    <cellStyle name="Финансовый 6 3 7 2 2 5" xfId="45411"/>
    <cellStyle name="Финансовый 6 3 7 2 2 5 2" xfId="45412"/>
    <cellStyle name="Финансовый 6 3 7 2 2 6" xfId="45413"/>
    <cellStyle name="Финансовый 6 3 7 2 2 6 2" xfId="45414"/>
    <cellStyle name="Финансовый 6 3 7 2 2 7" xfId="45415"/>
    <cellStyle name="Финансовый 6 3 7 2 2 7 2" xfId="45416"/>
    <cellStyle name="Финансовый 6 3 7 2 2 8" xfId="45417"/>
    <cellStyle name="Финансовый 6 3 7 2 2 8 2" xfId="45418"/>
    <cellStyle name="Финансовый 6 3 7 2 2 9" xfId="45419"/>
    <cellStyle name="Финансовый 6 3 7 2 2 9 2" xfId="45420"/>
    <cellStyle name="Финансовый 6 3 7 2 3" xfId="45421"/>
    <cellStyle name="Финансовый 6 3 7 2 3 2" xfId="45422"/>
    <cellStyle name="Финансовый 6 3 7 2 3 2 2" xfId="45423"/>
    <cellStyle name="Финансовый 6 3 7 2 3 3" xfId="45424"/>
    <cellStyle name="Финансовый 6 3 7 2 3 3 2" xfId="45425"/>
    <cellStyle name="Финансовый 6 3 7 2 3 4" xfId="45426"/>
    <cellStyle name="Финансовый 6 3 7 2 3 4 2" xfId="45427"/>
    <cellStyle name="Финансовый 6 3 7 2 3 5" xfId="45428"/>
    <cellStyle name="Финансовый 6 3 7 2 3 5 2" xfId="45429"/>
    <cellStyle name="Финансовый 6 3 7 2 3 6" xfId="45430"/>
    <cellStyle name="Финансовый 6 3 7 2 4" xfId="45431"/>
    <cellStyle name="Финансовый 6 3 7 2 4 2" xfId="45432"/>
    <cellStyle name="Финансовый 6 3 7 2 4 2 2" xfId="45433"/>
    <cellStyle name="Финансовый 6 3 7 2 4 3" xfId="45434"/>
    <cellStyle name="Финансовый 6 3 7 2 4 3 2" xfId="45435"/>
    <cellStyle name="Финансовый 6 3 7 2 4 4" xfId="45436"/>
    <cellStyle name="Финансовый 6 3 7 2 4 4 2" xfId="45437"/>
    <cellStyle name="Финансовый 6 3 7 2 4 5" xfId="45438"/>
    <cellStyle name="Финансовый 6 3 7 2 5" xfId="45439"/>
    <cellStyle name="Финансовый 6 3 7 2 5 2" xfId="45440"/>
    <cellStyle name="Финансовый 6 3 7 2 6" xfId="45441"/>
    <cellStyle name="Финансовый 6 3 7 2 6 2" xfId="45442"/>
    <cellStyle name="Финансовый 6 3 7 2 7" xfId="45443"/>
    <cellStyle name="Финансовый 6 3 7 2 7 2" xfId="45444"/>
    <cellStyle name="Финансовый 6 3 7 2 8" xfId="45445"/>
    <cellStyle name="Финансовый 6 3 7 2 8 2" xfId="45446"/>
    <cellStyle name="Финансовый 6 3 7 2 9" xfId="45447"/>
    <cellStyle name="Финансовый 6 3 7 2 9 2" xfId="45448"/>
    <cellStyle name="Финансовый 6 3 7 3" xfId="45449"/>
    <cellStyle name="Финансовый 6 3 7 3 10" xfId="45450"/>
    <cellStyle name="Финансовый 6 3 7 3 2" xfId="45451"/>
    <cellStyle name="Финансовый 6 3 7 3 2 2" xfId="45452"/>
    <cellStyle name="Финансовый 6 3 7 3 2 2 2" xfId="45453"/>
    <cellStyle name="Финансовый 6 3 7 3 2 3" xfId="45454"/>
    <cellStyle name="Финансовый 6 3 7 3 2 3 2" xfId="45455"/>
    <cellStyle name="Финансовый 6 3 7 3 2 4" xfId="45456"/>
    <cellStyle name="Финансовый 6 3 7 3 2 4 2" xfId="45457"/>
    <cellStyle name="Финансовый 6 3 7 3 2 5" xfId="45458"/>
    <cellStyle name="Финансовый 6 3 7 3 2 5 2" xfId="45459"/>
    <cellStyle name="Финансовый 6 3 7 3 2 6" xfId="45460"/>
    <cellStyle name="Финансовый 6 3 7 3 3" xfId="45461"/>
    <cellStyle name="Финансовый 6 3 7 3 3 2" xfId="45462"/>
    <cellStyle name="Финансовый 6 3 7 3 3 2 2" xfId="45463"/>
    <cellStyle name="Финансовый 6 3 7 3 3 3" xfId="45464"/>
    <cellStyle name="Финансовый 6 3 7 3 3 3 2" xfId="45465"/>
    <cellStyle name="Финансовый 6 3 7 3 3 4" xfId="45466"/>
    <cellStyle name="Финансовый 6 3 7 3 3 4 2" xfId="45467"/>
    <cellStyle name="Финансовый 6 3 7 3 3 5" xfId="45468"/>
    <cellStyle name="Финансовый 6 3 7 3 4" xfId="45469"/>
    <cellStyle name="Финансовый 6 3 7 3 4 2" xfId="45470"/>
    <cellStyle name="Финансовый 6 3 7 3 5" xfId="45471"/>
    <cellStyle name="Финансовый 6 3 7 3 5 2" xfId="45472"/>
    <cellStyle name="Финансовый 6 3 7 3 6" xfId="45473"/>
    <cellStyle name="Финансовый 6 3 7 3 6 2" xfId="45474"/>
    <cellStyle name="Финансовый 6 3 7 3 7" xfId="45475"/>
    <cellStyle name="Финансовый 6 3 7 3 7 2" xfId="45476"/>
    <cellStyle name="Финансовый 6 3 7 3 8" xfId="45477"/>
    <cellStyle name="Финансовый 6 3 7 3 8 2" xfId="45478"/>
    <cellStyle name="Финансовый 6 3 7 3 9" xfId="45479"/>
    <cellStyle name="Финансовый 6 3 7 3 9 2" xfId="45480"/>
    <cellStyle name="Финансовый 6 3 7 4" xfId="45481"/>
    <cellStyle name="Финансовый 6 3 7 4 2" xfId="45482"/>
    <cellStyle name="Финансовый 6 3 7 4 2 2" xfId="45483"/>
    <cellStyle name="Финансовый 6 3 7 4 3" xfId="45484"/>
    <cellStyle name="Финансовый 6 3 7 4 3 2" xfId="45485"/>
    <cellStyle name="Финансовый 6 3 7 4 4" xfId="45486"/>
    <cellStyle name="Финансовый 6 3 7 4 4 2" xfId="45487"/>
    <cellStyle name="Финансовый 6 3 7 4 5" xfId="45488"/>
    <cellStyle name="Финансовый 6 3 7 4 5 2" xfId="45489"/>
    <cellStyle name="Финансовый 6 3 7 4 6" xfId="45490"/>
    <cellStyle name="Финансовый 6 3 7 5" xfId="45491"/>
    <cellStyle name="Финансовый 6 3 7 5 2" xfId="45492"/>
    <cellStyle name="Финансовый 6 3 7 5 2 2" xfId="45493"/>
    <cellStyle name="Финансовый 6 3 7 5 3" xfId="45494"/>
    <cellStyle name="Финансовый 6 3 7 5 3 2" xfId="45495"/>
    <cellStyle name="Финансовый 6 3 7 5 4" xfId="45496"/>
    <cellStyle name="Финансовый 6 3 7 5 4 2" xfId="45497"/>
    <cellStyle name="Финансовый 6 3 7 5 5" xfId="45498"/>
    <cellStyle name="Финансовый 6 3 7 6" xfId="45499"/>
    <cellStyle name="Финансовый 6 3 7 6 2" xfId="45500"/>
    <cellStyle name="Финансовый 6 3 7 7" xfId="45501"/>
    <cellStyle name="Финансовый 6 3 7 7 2" xfId="45502"/>
    <cellStyle name="Финансовый 6 3 7 8" xfId="45503"/>
    <cellStyle name="Финансовый 6 3 7 8 2" xfId="45504"/>
    <cellStyle name="Финансовый 6 3 7 9" xfId="45505"/>
    <cellStyle name="Финансовый 6 3 7 9 2" xfId="45506"/>
    <cellStyle name="Финансовый 6 3 8" xfId="45507"/>
    <cellStyle name="Финансовый 6 3 8 10" xfId="45508"/>
    <cellStyle name="Финансовый 6 3 8 10 2" xfId="45509"/>
    <cellStyle name="Финансовый 6 3 8 11" xfId="45510"/>
    <cellStyle name="Финансовый 6 3 8 11 2" xfId="45511"/>
    <cellStyle name="Финансовый 6 3 8 12" xfId="45512"/>
    <cellStyle name="Финансовый 6 3 8 2" xfId="45513"/>
    <cellStyle name="Финансовый 6 3 8 2 10" xfId="45514"/>
    <cellStyle name="Финансовый 6 3 8 2 10 2" xfId="45515"/>
    <cellStyle name="Финансовый 6 3 8 2 11" xfId="45516"/>
    <cellStyle name="Финансовый 6 3 8 2 2" xfId="45517"/>
    <cellStyle name="Финансовый 6 3 8 2 2 10" xfId="45518"/>
    <cellStyle name="Финансовый 6 3 8 2 2 2" xfId="45519"/>
    <cellStyle name="Финансовый 6 3 8 2 2 2 2" xfId="45520"/>
    <cellStyle name="Финансовый 6 3 8 2 2 2 2 2" xfId="45521"/>
    <cellStyle name="Финансовый 6 3 8 2 2 2 3" xfId="45522"/>
    <cellStyle name="Финансовый 6 3 8 2 2 2 3 2" xfId="45523"/>
    <cellStyle name="Финансовый 6 3 8 2 2 2 4" xfId="45524"/>
    <cellStyle name="Финансовый 6 3 8 2 2 2 4 2" xfId="45525"/>
    <cellStyle name="Финансовый 6 3 8 2 2 2 5" xfId="45526"/>
    <cellStyle name="Финансовый 6 3 8 2 2 2 5 2" xfId="45527"/>
    <cellStyle name="Финансовый 6 3 8 2 2 2 6" xfId="45528"/>
    <cellStyle name="Финансовый 6 3 8 2 2 3" xfId="45529"/>
    <cellStyle name="Финансовый 6 3 8 2 2 3 2" xfId="45530"/>
    <cellStyle name="Финансовый 6 3 8 2 2 3 2 2" xfId="45531"/>
    <cellStyle name="Финансовый 6 3 8 2 2 3 3" xfId="45532"/>
    <cellStyle name="Финансовый 6 3 8 2 2 3 3 2" xfId="45533"/>
    <cellStyle name="Финансовый 6 3 8 2 2 3 4" xfId="45534"/>
    <cellStyle name="Финансовый 6 3 8 2 2 3 4 2" xfId="45535"/>
    <cellStyle name="Финансовый 6 3 8 2 2 3 5" xfId="45536"/>
    <cellStyle name="Финансовый 6 3 8 2 2 4" xfId="45537"/>
    <cellStyle name="Финансовый 6 3 8 2 2 4 2" xfId="45538"/>
    <cellStyle name="Финансовый 6 3 8 2 2 5" xfId="45539"/>
    <cellStyle name="Финансовый 6 3 8 2 2 5 2" xfId="45540"/>
    <cellStyle name="Финансовый 6 3 8 2 2 6" xfId="45541"/>
    <cellStyle name="Финансовый 6 3 8 2 2 6 2" xfId="45542"/>
    <cellStyle name="Финансовый 6 3 8 2 2 7" xfId="45543"/>
    <cellStyle name="Финансовый 6 3 8 2 2 7 2" xfId="45544"/>
    <cellStyle name="Финансовый 6 3 8 2 2 8" xfId="45545"/>
    <cellStyle name="Финансовый 6 3 8 2 2 8 2" xfId="45546"/>
    <cellStyle name="Финансовый 6 3 8 2 2 9" xfId="45547"/>
    <cellStyle name="Финансовый 6 3 8 2 2 9 2" xfId="45548"/>
    <cellStyle name="Финансовый 6 3 8 2 3" xfId="45549"/>
    <cellStyle name="Финансовый 6 3 8 2 3 2" xfId="45550"/>
    <cellStyle name="Финансовый 6 3 8 2 3 2 2" xfId="45551"/>
    <cellStyle name="Финансовый 6 3 8 2 3 3" xfId="45552"/>
    <cellStyle name="Финансовый 6 3 8 2 3 3 2" xfId="45553"/>
    <cellStyle name="Финансовый 6 3 8 2 3 4" xfId="45554"/>
    <cellStyle name="Финансовый 6 3 8 2 3 4 2" xfId="45555"/>
    <cellStyle name="Финансовый 6 3 8 2 3 5" xfId="45556"/>
    <cellStyle name="Финансовый 6 3 8 2 3 5 2" xfId="45557"/>
    <cellStyle name="Финансовый 6 3 8 2 3 6" xfId="45558"/>
    <cellStyle name="Финансовый 6 3 8 2 4" xfId="45559"/>
    <cellStyle name="Финансовый 6 3 8 2 4 2" xfId="45560"/>
    <cellStyle name="Финансовый 6 3 8 2 4 2 2" xfId="45561"/>
    <cellStyle name="Финансовый 6 3 8 2 4 3" xfId="45562"/>
    <cellStyle name="Финансовый 6 3 8 2 4 3 2" xfId="45563"/>
    <cellStyle name="Финансовый 6 3 8 2 4 4" xfId="45564"/>
    <cellStyle name="Финансовый 6 3 8 2 4 4 2" xfId="45565"/>
    <cellStyle name="Финансовый 6 3 8 2 4 5" xfId="45566"/>
    <cellStyle name="Финансовый 6 3 8 2 5" xfId="45567"/>
    <cellStyle name="Финансовый 6 3 8 2 5 2" xfId="45568"/>
    <cellStyle name="Финансовый 6 3 8 2 6" xfId="45569"/>
    <cellStyle name="Финансовый 6 3 8 2 6 2" xfId="45570"/>
    <cellStyle name="Финансовый 6 3 8 2 7" xfId="45571"/>
    <cellStyle name="Финансовый 6 3 8 2 7 2" xfId="45572"/>
    <cellStyle name="Финансовый 6 3 8 2 8" xfId="45573"/>
    <cellStyle name="Финансовый 6 3 8 2 8 2" xfId="45574"/>
    <cellStyle name="Финансовый 6 3 8 2 9" xfId="45575"/>
    <cellStyle name="Финансовый 6 3 8 2 9 2" xfId="45576"/>
    <cellStyle name="Финансовый 6 3 8 3" xfId="45577"/>
    <cellStyle name="Финансовый 6 3 8 3 10" xfId="45578"/>
    <cellStyle name="Финансовый 6 3 8 3 2" xfId="45579"/>
    <cellStyle name="Финансовый 6 3 8 3 2 2" xfId="45580"/>
    <cellStyle name="Финансовый 6 3 8 3 2 2 2" xfId="45581"/>
    <cellStyle name="Финансовый 6 3 8 3 2 3" xfId="45582"/>
    <cellStyle name="Финансовый 6 3 8 3 2 3 2" xfId="45583"/>
    <cellStyle name="Финансовый 6 3 8 3 2 4" xfId="45584"/>
    <cellStyle name="Финансовый 6 3 8 3 2 4 2" xfId="45585"/>
    <cellStyle name="Финансовый 6 3 8 3 2 5" xfId="45586"/>
    <cellStyle name="Финансовый 6 3 8 3 2 5 2" xfId="45587"/>
    <cellStyle name="Финансовый 6 3 8 3 2 6" xfId="45588"/>
    <cellStyle name="Финансовый 6 3 8 3 3" xfId="45589"/>
    <cellStyle name="Финансовый 6 3 8 3 3 2" xfId="45590"/>
    <cellStyle name="Финансовый 6 3 8 3 3 2 2" xfId="45591"/>
    <cellStyle name="Финансовый 6 3 8 3 3 3" xfId="45592"/>
    <cellStyle name="Финансовый 6 3 8 3 3 3 2" xfId="45593"/>
    <cellStyle name="Финансовый 6 3 8 3 3 4" xfId="45594"/>
    <cellStyle name="Финансовый 6 3 8 3 3 4 2" xfId="45595"/>
    <cellStyle name="Финансовый 6 3 8 3 3 5" xfId="45596"/>
    <cellStyle name="Финансовый 6 3 8 3 4" xfId="45597"/>
    <cellStyle name="Финансовый 6 3 8 3 4 2" xfId="45598"/>
    <cellStyle name="Финансовый 6 3 8 3 5" xfId="45599"/>
    <cellStyle name="Финансовый 6 3 8 3 5 2" xfId="45600"/>
    <cellStyle name="Финансовый 6 3 8 3 6" xfId="45601"/>
    <cellStyle name="Финансовый 6 3 8 3 6 2" xfId="45602"/>
    <cellStyle name="Финансовый 6 3 8 3 7" xfId="45603"/>
    <cellStyle name="Финансовый 6 3 8 3 7 2" xfId="45604"/>
    <cellStyle name="Финансовый 6 3 8 3 8" xfId="45605"/>
    <cellStyle name="Финансовый 6 3 8 3 8 2" xfId="45606"/>
    <cellStyle name="Финансовый 6 3 8 3 9" xfId="45607"/>
    <cellStyle name="Финансовый 6 3 8 3 9 2" xfId="45608"/>
    <cellStyle name="Финансовый 6 3 8 4" xfId="45609"/>
    <cellStyle name="Финансовый 6 3 8 4 2" xfId="45610"/>
    <cellStyle name="Финансовый 6 3 8 4 2 2" xfId="45611"/>
    <cellStyle name="Финансовый 6 3 8 4 3" xfId="45612"/>
    <cellStyle name="Финансовый 6 3 8 4 3 2" xfId="45613"/>
    <cellStyle name="Финансовый 6 3 8 4 4" xfId="45614"/>
    <cellStyle name="Финансовый 6 3 8 4 4 2" xfId="45615"/>
    <cellStyle name="Финансовый 6 3 8 4 5" xfId="45616"/>
    <cellStyle name="Финансовый 6 3 8 4 5 2" xfId="45617"/>
    <cellStyle name="Финансовый 6 3 8 4 6" xfId="45618"/>
    <cellStyle name="Финансовый 6 3 8 5" xfId="45619"/>
    <cellStyle name="Финансовый 6 3 8 5 2" xfId="45620"/>
    <cellStyle name="Финансовый 6 3 8 5 2 2" xfId="45621"/>
    <cellStyle name="Финансовый 6 3 8 5 3" xfId="45622"/>
    <cellStyle name="Финансовый 6 3 8 5 3 2" xfId="45623"/>
    <cellStyle name="Финансовый 6 3 8 5 4" xfId="45624"/>
    <cellStyle name="Финансовый 6 3 8 5 4 2" xfId="45625"/>
    <cellStyle name="Финансовый 6 3 8 5 5" xfId="45626"/>
    <cellStyle name="Финансовый 6 3 8 6" xfId="45627"/>
    <cellStyle name="Финансовый 6 3 8 6 2" xfId="45628"/>
    <cellStyle name="Финансовый 6 3 8 7" xfId="45629"/>
    <cellStyle name="Финансовый 6 3 8 7 2" xfId="45630"/>
    <cellStyle name="Финансовый 6 3 8 8" xfId="45631"/>
    <cellStyle name="Финансовый 6 3 8 8 2" xfId="45632"/>
    <cellStyle name="Финансовый 6 3 8 9" xfId="45633"/>
    <cellStyle name="Финансовый 6 3 8 9 2" xfId="45634"/>
    <cellStyle name="Финансовый 6 3 9" xfId="45635"/>
    <cellStyle name="Финансовый 6 3 9 10" xfId="45636"/>
    <cellStyle name="Финансовый 6 3 9 10 2" xfId="45637"/>
    <cellStyle name="Финансовый 6 3 9 11" xfId="45638"/>
    <cellStyle name="Финансовый 6 3 9 11 2" xfId="45639"/>
    <cellStyle name="Финансовый 6 3 9 12" xfId="45640"/>
    <cellStyle name="Финансовый 6 3 9 2" xfId="45641"/>
    <cellStyle name="Финансовый 6 3 9 2 10" xfId="45642"/>
    <cellStyle name="Финансовый 6 3 9 2 10 2" xfId="45643"/>
    <cellStyle name="Финансовый 6 3 9 2 11" xfId="45644"/>
    <cellStyle name="Финансовый 6 3 9 2 2" xfId="45645"/>
    <cellStyle name="Финансовый 6 3 9 2 2 10" xfId="45646"/>
    <cellStyle name="Финансовый 6 3 9 2 2 2" xfId="45647"/>
    <cellStyle name="Финансовый 6 3 9 2 2 2 2" xfId="45648"/>
    <cellStyle name="Финансовый 6 3 9 2 2 2 2 2" xfId="45649"/>
    <cellStyle name="Финансовый 6 3 9 2 2 2 3" xfId="45650"/>
    <cellStyle name="Финансовый 6 3 9 2 2 2 3 2" xfId="45651"/>
    <cellStyle name="Финансовый 6 3 9 2 2 2 4" xfId="45652"/>
    <cellStyle name="Финансовый 6 3 9 2 2 2 4 2" xfId="45653"/>
    <cellStyle name="Финансовый 6 3 9 2 2 2 5" xfId="45654"/>
    <cellStyle name="Финансовый 6 3 9 2 2 2 5 2" xfId="45655"/>
    <cellStyle name="Финансовый 6 3 9 2 2 2 6" xfId="45656"/>
    <cellStyle name="Финансовый 6 3 9 2 2 3" xfId="45657"/>
    <cellStyle name="Финансовый 6 3 9 2 2 3 2" xfId="45658"/>
    <cellStyle name="Финансовый 6 3 9 2 2 3 2 2" xfId="45659"/>
    <cellStyle name="Финансовый 6 3 9 2 2 3 3" xfId="45660"/>
    <cellStyle name="Финансовый 6 3 9 2 2 3 3 2" xfId="45661"/>
    <cellStyle name="Финансовый 6 3 9 2 2 3 4" xfId="45662"/>
    <cellStyle name="Финансовый 6 3 9 2 2 3 4 2" xfId="45663"/>
    <cellStyle name="Финансовый 6 3 9 2 2 3 5" xfId="45664"/>
    <cellStyle name="Финансовый 6 3 9 2 2 4" xfId="45665"/>
    <cellStyle name="Финансовый 6 3 9 2 2 4 2" xfId="45666"/>
    <cellStyle name="Финансовый 6 3 9 2 2 5" xfId="45667"/>
    <cellStyle name="Финансовый 6 3 9 2 2 5 2" xfId="45668"/>
    <cellStyle name="Финансовый 6 3 9 2 2 6" xfId="45669"/>
    <cellStyle name="Финансовый 6 3 9 2 2 6 2" xfId="45670"/>
    <cellStyle name="Финансовый 6 3 9 2 2 7" xfId="45671"/>
    <cellStyle name="Финансовый 6 3 9 2 2 7 2" xfId="45672"/>
    <cellStyle name="Финансовый 6 3 9 2 2 8" xfId="45673"/>
    <cellStyle name="Финансовый 6 3 9 2 2 8 2" xfId="45674"/>
    <cellStyle name="Финансовый 6 3 9 2 2 9" xfId="45675"/>
    <cellStyle name="Финансовый 6 3 9 2 2 9 2" xfId="45676"/>
    <cellStyle name="Финансовый 6 3 9 2 3" xfId="45677"/>
    <cellStyle name="Финансовый 6 3 9 2 3 2" xfId="45678"/>
    <cellStyle name="Финансовый 6 3 9 2 3 2 2" xfId="45679"/>
    <cellStyle name="Финансовый 6 3 9 2 3 3" xfId="45680"/>
    <cellStyle name="Финансовый 6 3 9 2 3 3 2" xfId="45681"/>
    <cellStyle name="Финансовый 6 3 9 2 3 4" xfId="45682"/>
    <cellStyle name="Финансовый 6 3 9 2 3 4 2" xfId="45683"/>
    <cellStyle name="Финансовый 6 3 9 2 3 5" xfId="45684"/>
    <cellStyle name="Финансовый 6 3 9 2 3 5 2" xfId="45685"/>
    <cellStyle name="Финансовый 6 3 9 2 3 6" xfId="45686"/>
    <cellStyle name="Финансовый 6 3 9 2 4" xfId="45687"/>
    <cellStyle name="Финансовый 6 3 9 2 4 2" xfId="45688"/>
    <cellStyle name="Финансовый 6 3 9 2 4 2 2" xfId="45689"/>
    <cellStyle name="Финансовый 6 3 9 2 4 3" xfId="45690"/>
    <cellStyle name="Финансовый 6 3 9 2 4 3 2" xfId="45691"/>
    <cellStyle name="Финансовый 6 3 9 2 4 4" xfId="45692"/>
    <cellStyle name="Финансовый 6 3 9 2 4 4 2" xfId="45693"/>
    <cellStyle name="Финансовый 6 3 9 2 4 5" xfId="45694"/>
    <cellStyle name="Финансовый 6 3 9 2 5" xfId="45695"/>
    <cellStyle name="Финансовый 6 3 9 2 5 2" xfId="45696"/>
    <cellStyle name="Финансовый 6 3 9 2 6" xfId="45697"/>
    <cellStyle name="Финансовый 6 3 9 2 6 2" xfId="45698"/>
    <cellStyle name="Финансовый 6 3 9 2 7" xfId="45699"/>
    <cellStyle name="Финансовый 6 3 9 2 7 2" xfId="45700"/>
    <cellStyle name="Финансовый 6 3 9 2 8" xfId="45701"/>
    <cellStyle name="Финансовый 6 3 9 2 8 2" xfId="45702"/>
    <cellStyle name="Финансовый 6 3 9 2 9" xfId="45703"/>
    <cellStyle name="Финансовый 6 3 9 2 9 2" xfId="45704"/>
    <cellStyle name="Финансовый 6 3 9 3" xfId="45705"/>
    <cellStyle name="Финансовый 6 3 9 3 10" xfId="45706"/>
    <cellStyle name="Финансовый 6 3 9 3 2" xfId="45707"/>
    <cellStyle name="Финансовый 6 3 9 3 2 2" xfId="45708"/>
    <cellStyle name="Финансовый 6 3 9 3 2 2 2" xfId="45709"/>
    <cellStyle name="Финансовый 6 3 9 3 2 3" xfId="45710"/>
    <cellStyle name="Финансовый 6 3 9 3 2 3 2" xfId="45711"/>
    <cellStyle name="Финансовый 6 3 9 3 2 4" xfId="45712"/>
    <cellStyle name="Финансовый 6 3 9 3 2 4 2" xfId="45713"/>
    <cellStyle name="Финансовый 6 3 9 3 2 5" xfId="45714"/>
    <cellStyle name="Финансовый 6 3 9 3 2 5 2" xfId="45715"/>
    <cellStyle name="Финансовый 6 3 9 3 2 6" xfId="45716"/>
    <cellStyle name="Финансовый 6 3 9 3 3" xfId="45717"/>
    <cellStyle name="Финансовый 6 3 9 3 3 2" xfId="45718"/>
    <cellStyle name="Финансовый 6 3 9 3 3 2 2" xfId="45719"/>
    <cellStyle name="Финансовый 6 3 9 3 3 3" xfId="45720"/>
    <cellStyle name="Финансовый 6 3 9 3 3 3 2" xfId="45721"/>
    <cellStyle name="Финансовый 6 3 9 3 3 4" xfId="45722"/>
    <cellStyle name="Финансовый 6 3 9 3 3 4 2" xfId="45723"/>
    <cellStyle name="Финансовый 6 3 9 3 3 5" xfId="45724"/>
    <cellStyle name="Финансовый 6 3 9 3 4" xfId="45725"/>
    <cellStyle name="Финансовый 6 3 9 3 4 2" xfId="45726"/>
    <cellStyle name="Финансовый 6 3 9 3 5" xfId="45727"/>
    <cellStyle name="Финансовый 6 3 9 3 5 2" xfId="45728"/>
    <cellStyle name="Финансовый 6 3 9 3 6" xfId="45729"/>
    <cellStyle name="Финансовый 6 3 9 3 6 2" xfId="45730"/>
    <cellStyle name="Финансовый 6 3 9 3 7" xfId="45731"/>
    <cellStyle name="Финансовый 6 3 9 3 7 2" xfId="45732"/>
    <cellStyle name="Финансовый 6 3 9 3 8" xfId="45733"/>
    <cellStyle name="Финансовый 6 3 9 3 8 2" xfId="45734"/>
    <cellStyle name="Финансовый 6 3 9 3 9" xfId="45735"/>
    <cellStyle name="Финансовый 6 3 9 3 9 2" xfId="45736"/>
    <cellStyle name="Финансовый 6 3 9 4" xfId="45737"/>
    <cellStyle name="Финансовый 6 3 9 4 2" xfId="45738"/>
    <cellStyle name="Финансовый 6 3 9 4 2 2" xfId="45739"/>
    <cellStyle name="Финансовый 6 3 9 4 3" xfId="45740"/>
    <cellStyle name="Финансовый 6 3 9 4 3 2" xfId="45741"/>
    <cellStyle name="Финансовый 6 3 9 4 4" xfId="45742"/>
    <cellStyle name="Финансовый 6 3 9 4 4 2" xfId="45743"/>
    <cellStyle name="Финансовый 6 3 9 4 5" xfId="45744"/>
    <cellStyle name="Финансовый 6 3 9 4 5 2" xfId="45745"/>
    <cellStyle name="Финансовый 6 3 9 4 6" xfId="45746"/>
    <cellStyle name="Финансовый 6 3 9 5" xfId="45747"/>
    <cellStyle name="Финансовый 6 3 9 5 2" xfId="45748"/>
    <cellStyle name="Финансовый 6 3 9 5 2 2" xfId="45749"/>
    <cellStyle name="Финансовый 6 3 9 5 3" xfId="45750"/>
    <cellStyle name="Финансовый 6 3 9 5 3 2" xfId="45751"/>
    <cellStyle name="Финансовый 6 3 9 5 4" xfId="45752"/>
    <cellStyle name="Финансовый 6 3 9 5 4 2" xfId="45753"/>
    <cellStyle name="Финансовый 6 3 9 5 5" xfId="45754"/>
    <cellStyle name="Финансовый 6 3 9 6" xfId="45755"/>
    <cellStyle name="Финансовый 6 3 9 6 2" xfId="45756"/>
    <cellStyle name="Финансовый 6 3 9 7" xfId="45757"/>
    <cellStyle name="Финансовый 6 3 9 7 2" xfId="45758"/>
    <cellStyle name="Финансовый 6 3 9 8" xfId="45759"/>
    <cellStyle name="Финансовый 6 3 9 8 2" xfId="45760"/>
    <cellStyle name="Финансовый 6 3 9 9" xfId="45761"/>
    <cellStyle name="Финансовый 6 3 9 9 2" xfId="45762"/>
    <cellStyle name="Финансовый 6 4" xfId="45763"/>
    <cellStyle name="Финансовый 6 4 10" xfId="45764"/>
    <cellStyle name="Финансовый 6 4 10 2" xfId="45765"/>
    <cellStyle name="Финансовый 6 4 11" xfId="45766"/>
    <cellStyle name="Финансовый 6 4 11 2" xfId="45767"/>
    <cellStyle name="Финансовый 6 4 12" xfId="45768"/>
    <cellStyle name="Финансовый 6 4 12 2" xfId="45769"/>
    <cellStyle name="Финансовый 6 4 13" xfId="45770"/>
    <cellStyle name="Финансовый 6 4 13 2" xfId="45771"/>
    <cellStyle name="Финансовый 6 4 14" xfId="45772"/>
    <cellStyle name="Финансовый 6 4 2" xfId="45773"/>
    <cellStyle name="Финансовый 6 4 2 10" xfId="45774"/>
    <cellStyle name="Финансовый 6 4 2 10 2" xfId="45775"/>
    <cellStyle name="Финансовый 6 4 2 11" xfId="45776"/>
    <cellStyle name="Финансовый 6 4 2 11 2" xfId="45777"/>
    <cellStyle name="Финансовый 6 4 2 12" xfId="45778"/>
    <cellStyle name="Финансовый 6 4 2 12 2" xfId="45779"/>
    <cellStyle name="Финансовый 6 4 2 13" xfId="45780"/>
    <cellStyle name="Финансовый 6 4 2 2" xfId="45781"/>
    <cellStyle name="Финансовый 6 4 2 2 10" xfId="45782"/>
    <cellStyle name="Финансовый 6 4 2 2 10 2" xfId="45783"/>
    <cellStyle name="Финансовый 6 4 2 2 11" xfId="45784"/>
    <cellStyle name="Финансовый 6 4 2 2 2" xfId="45785"/>
    <cellStyle name="Финансовый 6 4 2 2 2 10" xfId="45786"/>
    <cellStyle name="Финансовый 6 4 2 2 2 2" xfId="45787"/>
    <cellStyle name="Финансовый 6 4 2 2 2 2 2" xfId="45788"/>
    <cellStyle name="Финансовый 6 4 2 2 2 2 2 2" xfId="45789"/>
    <cellStyle name="Финансовый 6 4 2 2 2 2 3" xfId="45790"/>
    <cellStyle name="Финансовый 6 4 2 2 2 2 3 2" xfId="45791"/>
    <cellStyle name="Финансовый 6 4 2 2 2 2 4" xfId="45792"/>
    <cellStyle name="Финансовый 6 4 2 2 2 2 4 2" xfId="45793"/>
    <cellStyle name="Финансовый 6 4 2 2 2 2 5" xfId="45794"/>
    <cellStyle name="Финансовый 6 4 2 2 2 2 5 2" xfId="45795"/>
    <cellStyle name="Финансовый 6 4 2 2 2 2 6" xfId="45796"/>
    <cellStyle name="Финансовый 6 4 2 2 2 3" xfId="45797"/>
    <cellStyle name="Финансовый 6 4 2 2 2 3 2" xfId="45798"/>
    <cellStyle name="Финансовый 6 4 2 2 2 3 2 2" xfId="45799"/>
    <cellStyle name="Финансовый 6 4 2 2 2 3 3" xfId="45800"/>
    <cellStyle name="Финансовый 6 4 2 2 2 3 3 2" xfId="45801"/>
    <cellStyle name="Финансовый 6 4 2 2 2 3 4" xfId="45802"/>
    <cellStyle name="Финансовый 6 4 2 2 2 3 4 2" xfId="45803"/>
    <cellStyle name="Финансовый 6 4 2 2 2 3 5" xfId="45804"/>
    <cellStyle name="Финансовый 6 4 2 2 2 4" xfId="45805"/>
    <cellStyle name="Финансовый 6 4 2 2 2 4 2" xfId="45806"/>
    <cellStyle name="Финансовый 6 4 2 2 2 5" xfId="45807"/>
    <cellStyle name="Финансовый 6 4 2 2 2 5 2" xfId="45808"/>
    <cellStyle name="Финансовый 6 4 2 2 2 6" xfId="45809"/>
    <cellStyle name="Финансовый 6 4 2 2 2 6 2" xfId="45810"/>
    <cellStyle name="Финансовый 6 4 2 2 2 7" xfId="45811"/>
    <cellStyle name="Финансовый 6 4 2 2 2 7 2" xfId="45812"/>
    <cellStyle name="Финансовый 6 4 2 2 2 8" xfId="45813"/>
    <cellStyle name="Финансовый 6 4 2 2 2 8 2" xfId="45814"/>
    <cellStyle name="Финансовый 6 4 2 2 2 9" xfId="45815"/>
    <cellStyle name="Финансовый 6 4 2 2 2 9 2" xfId="45816"/>
    <cellStyle name="Финансовый 6 4 2 2 3" xfId="45817"/>
    <cellStyle name="Финансовый 6 4 2 2 3 2" xfId="45818"/>
    <cellStyle name="Финансовый 6 4 2 2 3 2 2" xfId="45819"/>
    <cellStyle name="Финансовый 6 4 2 2 3 3" xfId="45820"/>
    <cellStyle name="Финансовый 6 4 2 2 3 3 2" xfId="45821"/>
    <cellStyle name="Финансовый 6 4 2 2 3 4" xfId="45822"/>
    <cellStyle name="Финансовый 6 4 2 2 3 4 2" xfId="45823"/>
    <cellStyle name="Финансовый 6 4 2 2 3 5" xfId="45824"/>
    <cellStyle name="Финансовый 6 4 2 2 3 5 2" xfId="45825"/>
    <cellStyle name="Финансовый 6 4 2 2 3 6" xfId="45826"/>
    <cellStyle name="Финансовый 6 4 2 2 4" xfId="45827"/>
    <cellStyle name="Финансовый 6 4 2 2 4 2" xfId="45828"/>
    <cellStyle name="Финансовый 6 4 2 2 4 2 2" xfId="45829"/>
    <cellStyle name="Финансовый 6 4 2 2 4 3" xfId="45830"/>
    <cellStyle name="Финансовый 6 4 2 2 4 3 2" xfId="45831"/>
    <cellStyle name="Финансовый 6 4 2 2 4 4" xfId="45832"/>
    <cellStyle name="Финансовый 6 4 2 2 4 4 2" xfId="45833"/>
    <cellStyle name="Финансовый 6 4 2 2 4 5" xfId="45834"/>
    <cellStyle name="Финансовый 6 4 2 2 5" xfId="45835"/>
    <cellStyle name="Финансовый 6 4 2 2 5 2" xfId="45836"/>
    <cellStyle name="Финансовый 6 4 2 2 6" xfId="45837"/>
    <cellStyle name="Финансовый 6 4 2 2 6 2" xfId="45838"/>
    <cellStyle name="Финансовый 6 4 2 2 7" xfId="45839"/>
    <cellStyle name="Финансовый 6 4 2 2 7 2" xfId="45840"/>
    <cellStyle name="Финансовый 6 4 2 2 8" xfId="45841"/>
    <cellStyle name="Финансовый 6 4 2 2 8 2" xfId="45842"/>
    <cellStyle name="Финансовый 6 4 2 2 9" xfId="45843"/>
    <cellStyle name="Финансовый 6 4 2 2 9 2" xfId="45844"/>
    <cellStyle name="Финансовый 6 4 2 3" xfId="45845"/>
    <cellStyle name="Финансовый 6 4 2 3 10" xfId="45846"/>
    <cellStyle name="Финансовый 6 4 2 3 2" xfId="45847"/>
    <cellStyle name="Финансовый 6 4 2 3 2 2" xfId="45848"/>
    <cellStyle name="Финансовый 6 4 2 3 2 2 2" xfId="45849"/>
    <cellStyle name="Финансовый 6 4 2 3 2 3" xfId="45850"/>
    <cellStyle name="Финансовый 6 4 2 3 2 3 2" xfId="45851"/>
    <cellStyle name="Финансовый 6 4 2 3 2 4" xfId="45852"/>
    <cellStyle name="Финансовый 6 4 2 3 2 4 2" xfId="45853"/>
    <cellStyle name="Финансовый 6 4 2 3 2 5" xfId="45854"/>
    <cellStyle name="Финансовый 6 4 2 3 2 5 2" xfId="45855"/>
    <cellStyle name="Финансовый 6 4 2 3 2 6" xfId="45856"/>
    <cellStyle name="Финансовый 6 4 2 3 3" xfId="45857"/>
    <cellStyle name="Финансовый 6 4 2 3 3 2" xfId="45858"/>
    <cellStyle name="Финансовый 6 4 2 3 3 2 2" xfId="45859"/>
    <cellStyle name="Финансовый 6 4 2 3 3 3" xfId="45860"/>
    <cellStyle name="Финансовый 6 4 2 3 3 3 2" xfId="45861"/>
    <cellStyle name="Финансовый 6 4 2 3 3 4" xfId="45862"/>
    <cellStyle name="Финансовый 6 4 2 3 3 4 2" xfId="45863"/>
    <cellStyle name="Финансовый 6 4 2 3 3 5" xfId="45864"/>
    <cellStyle name="Финансовый 6 4 2 3 4" xfId="45865"/>
    <cellStyle name="Финансовый 6 4 2 3 4 2" xfId="45866"/>
    <cellStyle name="Финансовый 6 4 2 3 5" xfId="45867"/>
    <cellStyle name="Финансовый 6 4 2 3 5 2" xfId="45868"/>
    <cellStyle name="Финансовый 6 4 2 3 6" xfId="45869"/>
    <cellStyle name="Финансовый 6 4 2 3 6 2" xfId="45870"/>
    <cellStyle name="Финансовый 6 4 2 3 7" xfId="45871"/>
    <cellStyle name="Финансовый 6 4 2 3 7 2" xfId="45872"/>
    <cellStyle name="Финансовый 6 4 2 3 8" xfId="45873"/>
    <cellStyle name="Финансовый 6 4 2 3 8 2" xfId="45874"/>
    <cellStyle name="Финансовый 6 4 2 3 9" xfId="45875"/>
    <cellStyle name="Финансовый 6 4 2 3 9 2" xfId="45876"/>
    <cellStyle name="Финансовый 6 4 2 4" xfId="45877"/>
    <cellStyle name="Финансовый 6 4 2 4 2" xfId="45878"/>
    <cellStyle name="Финансовый 6 4 2 4 2 2" xfId="45879"/>
    <cellStyle name="Финансовый 6 4 2 4 2 2 2" xfId="45880"/>
    <cellStyle name="Финансовый 6 4 2 4 2 3" xfId="45881"/>
    <cellStyle name="Финансовый 6 4 2 4 2 3 2" xfId="45882"/>
    <cellStyle name="Финансовый 6 4 2 4 2 4" xfId="45883"/>
    <cellStyle name="Финансовый 6 4 2 4 2 4 2" xfId="45884"/>
    <cellStyle name="Финансовый 6 4 2 4 2 5" xfId="45885"/>
    <cellStyle name="Финансовый 6 4 2 4 2 5 2" xfId="45886"/>
    <cellStyle name="Финансовый 6 4 2 4 2 6" xfId="45887"/>
    <cellStyle name="Финансовый 6 4 2 4 3" xfId="45888"/>
    <cellStyle name="Финансовый 6 4 2 4 3 2" xfId="45889"/>
    <cellStyle name="Финансовый 6 4 2 4 4" xfId="45890"/>
    <cellStyle name="Финансовый 6 4 2 4 4 2" xfId="45891"/>
    <cellStyle name="Финансовый 6 4 2 4 5" xfId="45892"/>
    <cellStyle name="Финансовый 6 4 2 4 5 2" xfId="45893"/>
    <cellStyle name="Финансовый 6 4 2 4 6" xfId="45894"/>
    <cellStyle name="Финансовый 6 4 2 4 6 2" xfId="45895"/>
    <cellStyle name="Финансовый 6 4 2 4 7" xfId="45896"/>
    <cellStyle name="Финансовый 6 4 2 5" xfId="45897"/>
    <cellStyle name="Финансовый 6 4 2 5 2" xfId="45898"/>
    <cellStyle name="Финансовый 6 4 2 5 2 2" xfId="45899"/>
    <cellStyle name="Финансовый 6 4 2 5 3" xfId="45900"/>
    <cellStyle name="Финансовый 6 4 2 5 3 2" xfId="45901"/>
    <cellStyle name="Финансовый 6 4 2 5 4" xfId="45902"/>
    <cellStyle name="Финансовый 6 4 2 5 4 2" xfId="45903"/>
    <cellStyle name="Финансовый 6 4 2 5 5" xfId="45904"/>
    <cellStyle name="Финансовый 6 4 2 5 5 2" xfId="45905"/>
    <cellStyle name="Финансовый 6 4 2 5 6" xfId="45906"/>
    <cellStyle name="Финансовый 6 4 2 6" xfId="45907"/>
    <cellStyle name="Финансовый 6 4 2 6 2" xfId="45908"/>
    <cellStyle name="Финансовый 6 4 2 6 2 2" xfId="45909"/>
    <cellStyle name="Финансовый 6 4 2 6 3" xfId="45910"/>
    <cellStyle name="Финансовый 6 4 2 6 3 2" xfId="45911"/>
    <cellStyle name="Финансовый 6 4 2 6 4" xfId="45912"/>
    <cellStyle name="Финансовый 6 4 2 6 4 2" xfId="45913"/>
    <cellStyle name="Финансовый 6 4 2 6 5" xfId="45914"/>
    <cellStyle name="Финансовый 6 4 2 7" xfId="45915"/>
    <cellStyle name="Финансовый 6 4 2 7 2" xfId="45916"/>
    <cellStyle name="Финансовый 6 4 2 8" xfId="45917"/>
    <cellStyle name="Финансовый 6 4 2 8 2" xfId="45918"/>
    <cellStyle name="Финансовый 6 4 2 9" xfId="45919"/>
    <cellStyle name="Финансовый 6 4 2 9 2" xfId="45920"/>
    <cellStyle name="Финансовый 6 4 3" xfId="45921"/>
    <cellStyle name="Финансовый 6 4 3 10" xfId="45922"/>
    <cellStyle name="Финансовый 6 4 3 10 2" xfId="45923"/>
    <cellStyle name="Финансовый 6 4 3 11" xfId="45924"/>
    <cellStyle name="Финансовый 6 4 3 11 2" xfId="45925"/>
    <cellStyle name="Финансовый 6 4 3 12" xfId="45926"/>
    <cellStyle name="Финансовый 6 4 3 2" xfId="45927"/>
    <cellStyle name="Финансовый 6 4 3 2 10" xfId="45928"/>
    <cellStyle name="Финансовый 6 4 3 2 2" xfId="45929"/>
    <cellStyle name="Финансовый 6 4 3 2 2 2" xfId="45930"/>
    <cellStyle name="Финансовый 6 4 3 2 2 2 2" xfId="45931"/>
    <cellStyle name="Финансовый 6 4 3 2 2 3" xfId="45932"/>
    <cellStyle name="Финансовый 6 4 3 2 2 3 2" xfId="45933"/>
    <cellStyle name="Финансовый 6 4 3 2 2 4" xfId="45934"/>
    <cellStyle name="Финансовый 6 4 3 2 2 4 2" xfId="45935"/>
    <cellStyle name="Финансовый 6 4 3 2 2 5" xfId="45936"/>
    <cellStyle name="Финансовый 6 4 3 2 2 5 2" xfId="45937"/>
    <cellStyle name="Финансовый 6 4 3 2 2 6" xfId="45938"/>
    <cellStyle name="Финансовый 6 4 3 2 3" xfId="45939"/>
    <cellStyle name="Финансовый 6 4 3 2 3 2" xfId="45940"/>
    <cellStyle name="Финансовый 6 4 3 2 3 2 2" xfId="45941"/>
    <cellStyle name="Финансовый 6 4 3 2 3 3" xfId="45942"/>
    <cellStyle name="Финансовый 6 4 3 2 3 3 2" xfId="45943"/>
    <cellStyle name="Финансовый 6 4 3 2 3 4" xfId="45944"/>
    <cellStyle name="Финансовый 6 4 3 2 3 4 2" xfId="45945"/>
    <cellStyle name="Финансовый 6 4 3 2 3 5" xfId="45946"/>
    <cellStyle name="Финансовый 6 4 3 2 4" xfId="45947"/>
    <cellStyle name="Финансовый 6 4 3 2 4 2" xfId="45948"/>
    <cellStyle name="Финансовый 6 4 3 2 5" xfId="45949"/>
    <cellStyle name="Финансовый 6 4 3 2 5 2" xfId="45950"/>
    <cellStyle name="Финансовый 6 4 3 2 6" xfId="45951"/>
    <cellStyle name="Финансовый 6 4 3 2 6 2" xfId="45952"/>
    <cellStyle name="Финансовый 6 4 3 2 7" xfId="45953"/>
    <cellStyle name="Финансовый 6 4 3 2 7 2" xfId="45954"/>
    <cellStyle name="Финансовый 6 4 3 2 8" xfId="45955"/>
    <cellStyle name="Финансовый 6 4 3 2 8 2" xfId="45956"/>
    <cellStyle name="Финансовый 6 4 3 2 9" xfId="45957"/>
    <cellStyle name="Финансовый 6 4 3 2 9 2" xfId="45958"/>
    <cellStyle name="Финансовый 6 4 3 3" xfId="45959"/>
    <cellStyle name="Финансовый 6 4 3 3 2" xfId="45960"/>
    <cellStyle name="Финансовый 6 4 3 3 2 2" xfId="45961"/>
    <cellStyle name="Финансовый 6 4 3 3 2 2 2" xfId="45962"/>
    <cellStyle name="Финансовый 6 4 3 3 2 3" xfId="45963"/>
    <cellStyle name="Финансовый 6 4 3 3 2 3 2" xfId="45964"/>
    <cellStyle name="Финансовый 6 4 3 3 2 4" xfId="45965"/>
    <cellStyle name="Финансовый 6 4 3 3 2 4 2" xfId="45966"/>
    <cellStyle name="Финансовый 6 4 3 3 2 5" xfId="45967"/>
    <cellStyle name="Финансовый 6 4 3 3 2 5 2" xfId="45968"/>
    <cellStyle name="Финансовый 6 4 3 3 2 6" xfId="45969"/>
    <cellStyle name="Финансовый 6 4 3 3 3" xfId="45970"/>
    <cellStyle name="Финансовый 6 4 3 3 3 2" xfId="45971"/>
    <cellStyle name="Финансовый 6 4 3 3 4" xfId="45972"/>
    <cellStyle name="Финансовый 6 4 3 3 4 2" xfId="45973"/>
    <cellStyle name="Финансовый 6 4 3 3 5" xfId="45974"/>
    <cellStyle name="Финансовый 6 4 3 3 5 2" xfId="45975"/>
    <cellStyle name="Финансовый 6 4 3 3 6" xfId="45976"/>
    <cellStyle name="Финансовый 6 4 3 3 6 2" xfId="45977"/>
    <cellStyle name="Финансовый 6 4 3 3 7" xfId="45978"/>
    <cellStyle name="Финансовый 6 4 3 4" xfId="45979"/>
    <cellStyle name="Финансовый 6 4 3 4 2" xfId="45980"/>
    <cellStyle name="Финансовый 6 4 3 4 2 2" xfId="45981"/>
    <cellStyle name="Финансовый 6 4 3 4 3" xfId="45982"/>
    <cellStyle name="Финансовый 6 4 3 4 3 2" xfId="45983"/>
    <cellStyle name="Финансовый 6 4 3 4 4" xfId="45984"/>
    <cellStyle name="Финансовый 6 4 3 4 4 2" xfId="45985"/>
    <cellStyle name="Финансовый 6 4 3 4 5" xfId="45986"/>
    <cellStyle name="Финансовый 6 4 3 4 5 2" xfId="45987"/>
    <cellStyle name="Финансовый 6 4 3 4 6" xfId="45988"/>
    <cellStyle name="Финансовый 6 4 3 5" xfId="45989"/>
    <cellStyle name="Финансовый 6 4 3 5 2" xfId="45990"/>
    <cellStyle name="Финансовый 6 4 3 5 2 2" xfId="45991"/>
    <cellStyle name="Финансовый 6 4 3 5 3" xfId="45992"/>
    <cellStyle name="Финансовый 6 4 3 5 3 2" xfId="45993"/>
    <cellStyle name="Финансовый 6 4 3 5 4" xfId="45994"/>
    <cellStyle name="Финансовый 6 4 3 5 4 2" xfId="45995"/>
    <cellStyle name="Финансовый 6 4 3 5 5" xfId="45996"/>
    <cellStyle name="Финансовый 6 4 3 6" xfId="45997"/>
    <cellStyle name="Финансовый 6 4 3 6 2" xfId="45998"/>
    <cellStyle name="Финансовый 6 4 3 7" xfId="45999"/>
    <cellStyle name="Финансовый 6 4 3 7 2" xfId="46000"/>
    <cellStyle name="Финансовый 6 4 3 8" xfId="46001"/>
    <cellStyle name="Финансовый 6 4 3 8 2" xfId="46002"/>
    <cellStyle name="Финансовый 6 4 3 9" xfId="46003"/>
    <cellStyle name="Финансовый 6 4 3 9 2" xfId="46004"/>
    <cellStyle name="Финансовый 6 4 4" xfId="46005"/>
    <cellStyle name="Финансовый 6 4 4 10" xfId="46006"/>
    <cellStyle name="Финансовый 6 4 4 2" xfId="46007"/>
    <cellStyle name="Финансовый 6 4 4 2 2" xfId="46008"/>
    <cellStyle name="Финансовый 6 4 4 2 2 2" xfId="46009"/>
    <cellStyle name="Финансовый 6 4 4 2 3" xfId="46010"/>
    <cellStyle name="Финансовый 6 4 4 2 3 2" xfId="46011"/>
    <cellStyle name="Финансовый 6 4 4 2 4" xfId="46012"/>
    <cellStyle name="Финансовый 6 4 4 2 4 2" xfId="46013"/>
    <cellStyle name="Финансовый 6 4 4 2 5" xfId="46014"/>
    <cellStyle name="Финансовый 6 4 4 2 5 2" xfId="46015"/>
    <cellStyle name="Финансовый 6 4 4 2 6" xfId="46016"/>
    <cellStyle name="Финансовый 6 4 4 3" xfId="46017"/>
    <cellStyle name="Финансовый 6 4 4 3 2" xfId="46018"/>
    <cellStyle name="Финансовый 6 4 4 3 2 2" xfId="46019"/>
    <cellStyle name="Финансовый 6 4 4 3 3" xfId="46020"/>
    <cellStyle name="Финансовый 6 4 4 3 3 2" xfId="46021"/>
    <cellStyle name="Финансовый 6 4 4 3 4" xfId="46022"/>
    <cellStyle name="Финансовый 6 4 4 3 4 2" xfId="46023"/>
    <cellStyle name="Финансовый 6 4 4 3 5" xfId="46024"/>
    <cellStyle name="Финансовый 6 4 4 4" xfId="46025"/>
    <cellStyle name="Финансовый 6 4 4 4 2" xfId="46026"/>
    <cellStyle name="Финансовый 6 4 4 5" xfId="46027"/>
    <cellStyle name="Финансовый 6 4 4 5 2" xfId="46028"/>
    <cellStyle name="Финансовый 6 4 4 6" xfId="46029"/>
    <cellStyle name="Финансовый 6 4 4 6 2" xfId="46030"/>
    <cellStyle name="Финансовый 6 4 4 7" xfId="46031"/>
    <cellStyle name="Финансовый 6 4 4 7 2" xfId="46032"/>
    <cellStyle name="Финансовый 6 4 4 8" xfId="46033"/>
    <cellStyle name="Финансовый 6 4 4 8 2" xfId="46034"/>
    <cellStyle name="Финансовый 6 4 4 9" xfId="46035"/>
    <cellStyle name="Финансовый 6 4 4 9 2" xfId="46036"/>
    <cellStyle name="Финансовый 6 4 5" xfId="46037"/>
    <cellStyle name="Финансовый 6 4 5 2" xfId="46038"/>
    <cellStyle name="Финансовый 6 4 5 2 2" xfId="46039"/>
    <cellStyle name="Финансовый 6 4 5 2 2 2" xfId="46040"/>
    <cellStyle name="Финансовый 6 4 5 2 3" xfId="46041"/>
    <cellStyle name="Финансовый 6 4 5 2 3 2" xfId="46042"/>
    <cellStyle name="Финансовый 6 4 5 2 4" xfId="46043"/>
    <cellStyle name="Финансовый 6 4 5 2 4 2" xfId="46044"/>
    <cellStyle name="Финансовый 6 4 5 2 5" xfId="46045"/>
    <cellStyle name="Финансовый 6 4 5 2 5 2" xfId="46046"/>
    <cellStyle name="Финансовый 6 4 5 2 6" xfId="46047"/>
    <cellStyle name="Финансовый 6 4 5 3" xfId="46048"/>
    <cellStyle name="Финансовый 6 4 5 3 2" xfId="46049"/>
    <cellStyle name="Финансовый 6 4 5 4" xfId="46050"/>
    <cellStyle name="Финансовый 6 4 5 4 2" xfId="46051"/>
    <cellStyle name="Финансовый 6 4 5 5" xfId="46052"/>
    <cellStyle name="Финансовый 6 4 5 5 2" xfId="46053"/>
    <cellStyle name="Финансовый 6 4 5 6" xfId="46054"/>
    <cellStyle name="Финансовый 6 4 5 6 2" xfId="46055"/>
    <cellStyle name="Финансовый 6 4 5 7" xfId="46056"/>
    <cellStyle name="Финансовый 6 4 6" xfId="46057"/>
    <cellStyle name="Финансовый 6 4 6 2" xfId="46058"/>
    <cellStyle name="Финансовый 6 4 6 2 2" xfId="46059"/>
    <cellStyle name="Финансовый 6 4 6 3" xfId="46060"/>
    <cellStyle name="Финансовый 6 4 6 3 2" xfId="46061"/>
    <cellStyle name="Финансовый 6 4 6 4" xfId="46062"/>
    <cellStyle name="Финансовый 6 4 6 4 2" xfId="46063"/>
    <cellStyle name="Финансовый 6 4 6 5" xfId="46064"/>
    <cellStyle name="Финансовый 6 4 6 5 2" xfId="46065"/>
    <cellStyle name="Финансовый 6 4 6 6" xfId="46066"/>
    <cellStyle name="Финансовый 6 4 7" xfId="46067"/>
    <cellStyle name="Финансовый 6 4 7 2" xfId="46068"/>
    <cellStyle name="Финансовый 6 4 7 2 2" xfId="46069"/>
    <cellStyle name="Финансовый 6 4 7 3" xfId="46070"/>
    <cellStyle name="Финансовый 6 4 7 3 2" xfId="46071"/>
    <cellStyle name="Финансовый 6 4 7 4" xfId="46072"/>
    <cellStyle name="Финансовый 6 4 7 4 2" xfId="46073"/>
    <cellStyle name="Финансовый 6 4 7 5" xfId="46074"/>
    <cellStyle name="Финансовый 6 4 8" xfId="46075"/>
    <cellStyle name="Финансовый 6 4 8 2" xfId="46076"/>
    <cellStyle name="Финансовый 6 4 9" xfId="46077"/>
    <cellStyle name="Финансовый 6 4 9 2" xfId="46078"/>
    <cellStyle name="Финансовый 6 5" xfId="46079"/>
    <cellStyle name="Финансовый 6 5 10" xfId="46080"/>
    <cellStyle name="Финансовый 6 5 10 2" xfId="46081"/>
    <cellStyle name="Финансовый 6 5 11" xfId="46082"/>
    <cellStyle name="Финансовый 6 5 11 2" xfId="46083"/>
    <cellStyle name="Финансовый 6 5 12" xfId="46084"/>
    <cellStyle name="Финансовый 6 5 12 2" xfId="46085"/>
    <cellStyle name="Финансовый 6 5 13" xfId="46086"/>
    <cellStyle name="Финансовый 6 5 2" xfId="46087"/>
    <cellStyle name="Финансовый 6 5 2 10" xfId="46088"/>
    <cellStyle name="Финансовый 6 5 2 10 2" xfId="46089"/>
    <cellStyle name="Финансовый 6 5 2 11" xfId="46090"/>
    <cellStyle name="Финансовый 6 5 2 2" xfId="46091"/>
    <cellStyle name="Финансовый 6 5 2 2 10" xfId="46092"/>
    <cellStyle name="Финансовый 6 5 2 2 2" xfId="46093"/>
    <cellStyle name="Финансовый 6 5 2 2 2 2" xfId="46094"/>
    <cellStyle name="Финансовый 6 5 2 2 2 2 2" xfId="46095"/>
    <cellStyle name="Финансовый 6 5 2 2 2 3" xfId="46096"/>
    <cellStyle name="Финансовый 6 5 2 2 2 3 2" xfId="46097"/>
    <cellStyle name="Финансовый 6 5 2 2 2 4" xfId="46098"/>
    <cellStyle name="Финансовый 6 5 2 2 2 4 2" xfId="46099"/>
    <cellStyle name="Финансовый 6 5 2 2 2 5" xfId="46100"/>
    <cellStyle name="Финансовый 6 5 2 2 2 5 2" xfId="46101"/>
    <cellStyle name="Финансовый 6 5 2 2 2 6" xfId="46102"/>
    <cellStyle name="Финансовый 6 5 2 2 3" xfId="46103"/>
    <cellStyle name="Финансовый 6 5 2 2 3 2" xfId="46104"/>
    <cellStyle name="Финансовый 6 5 2 2 3 2 2" xfId="46105"/>
    <cellStyle name="Финансовый 6 5 2 2 3 3" xfId="46106"/>
    <cellStyle name="Финансовый 6 5 2 2 3 3 2" xfId="46107"/>
    <cellStyle name="Финансовый 6 5 2 2 3 4" xfId="46108"/>
    <cellStyle name="Финансовый 6 5 2 2 3 4 2" xfId="46109"/>
    <cellStyle name="Финансовый 6 5 2 2 3 5" xfId="46110"/>
    <cellStyle name="Финансовый 6 5 2 2 4" xfId="46111"/>
    <cellStyle name="Финансовый 6 5 2 2 4 2" xfId="46112"/>
    <cellStyle name="Финансовый 6 5 2 2 5" xfId="46113"/>
    <cellStyle name="Финансовый 6 5 2 2 5 2" xfId="46114"/>
    <cellStyle name="Финансовый 6 5 2 2 6" xfId="46115"/>
    <cellStyle name="Финансовый 6 5 2 2 6 2" xfId="46116"/>
    <cellStyle name="Финансовый 6 5 2 2 7" xfId="46117"/>
    <cellStyle name="Финансовый 6 5 2 2 7 2" xfId="46118"/>
    <cellStyle name="Финансовый 6 5 2 2 8" xfId="46119"/>
    <cellStyle name="Финансовый 6 5 2 2 8 2" xfId="46120"/>
    <cellStyle name="Финансовый 6 5 2 2 9" xfId="46121"/>
    <cellStyle name="Финансовый 6 5 2 2 9 2" xfId="46122"/>
    <cellStyle name="Финансовый 6 5 2 3" xfId="46123"/>
    <cellStyle name="Финансовый 6 5 2 3 2" xfId="46124"/>
    <cellStyle name="Финансовый 6 5 2 3 2 2" xfId="46125"/>
    <cellStyle name="Финансовый 6 5 2 3 3" xfId="46126"/>
    <cellStyle name="Финансовый 6 5 2 3 3 2" xfId="46127"/>
    <cellStyle name="Финансовый 6 5 2 3 4" xfId="46128"/>
    <cellStyle name="Финансовый 6 5 2 3 4 2" xfId="46129"/>
    <cellStyle name="Финансовый 6 5 2 3 5" xfId="46130"/>
    <cellStyle name="Финансовый 6 5 2 3 5 2" xfId="46131"/>
    <cellStyle name="Финансовый 6 5 2 3 6" xfId="46132"/>
    <cellStyle name="Финансовый 6 5 2 4" xfId="46133"/>
    <cellStyle name="Финансовый 6 5 2 4 2" xfId="46134"/>
    <cellStyle name="Финансовый 6 5 2 4 2 2" xfId="46135"/>
    <cellStyle name="Финансовый 6 5 2 4 3" xfId="46136"/>
    <cellStyle name="Финансовый 6 5 2 4 3 2" xfId="46137"/>
    <cellStyle name="Финансовый 6 5 2 4 4" xfId="46138"/>
    <cellStyle name="Финансовый 6 5 2 4 4 2" xfId="46139"/>
    <cellStyle name="Финансовый 6 5 2 4 5" xfId="46140"/>
    <cellStyle name="Финансовый 6 5 2 5" xfId="46141"/>
    <cellStyle name="Финансовый 6 5 2 5 2" xfId="46142"/>
    <cellStyle name="Финансовый 6 5 2 6" xfId="46143"/>
    <cellStyle name="Финансовый 6 5 2 6 2" xfId="46144"/>
    <cellStyle name="Финансовый 6 5 2 7" xfId="46145"/>
    <cellStyle name="Финансовый 6 5 2 7 2" xfId="46146"/>
    <cellStyle name="Финансовый 6 5 2 8" xfId="46147"/>
    <cellStyle name="Финансовый 6 5 2 8 2" xfId="46148"/>
    <cellStyle name="Финансовый 6 5 2 9" xfId="46149"/>
    <cellStyle name="Финансовый 6 5 2 9 2" xfId="46150"/>
    <cellStyle name="Финансовый 6 5 3" xfId="46151"/>
    <cellStyle name="Финансовый 6 5 3 10" xfId="46152"/>
    <cellStyle name="Финансовый 6 5 3 2" xfId="46153"/>
    <cellStyle name="Финансовый 6 5 3 2 2" xfId="46154"/>
    <cellStyle name="Финансовый 6 5 3 2 2 2" xfId="46155"/>
    <cellStyle name="Финансовый 6 5 3 2 3" xfId="46156"/>
    <cellStyle name="Финансовый 6 5 3 2 3 2" xfId="46157"/>
    <cellStyle name="Финансовый 6 5 3 2 4" xfId="46158"/>
    <cellStyle name="Финансовый 6 5 3 2 4 2" xfId="46159"/>
    <cellStyle name="Финансовый 6 5 3 2 5" xfId="46160"/>
    <cellStyle name="Финансовый 6 5 3 2 5 2" xfId="46161"/>
    <cellStyle name="Финансовый 6 5 3 2 6" xfId="46162"/>
    <cellStyle name="Финансовый 6 5 3 3" xfId="46163"/>
    <cellStyle name="Финансовый 6 5 3 3 2" xfId="46164"/>
    <cellStyle name="Финансовый 6 5 3 3 2 2" xfId="46165"/>
    <cellStyle name="Финансовый 6 5 3 3 3" xfId="46166"/>
    <cellStyle name="Финансовый 6 5 3 3 3 2" xfId="46167"/>
    <cellStyle name="Финансовый 6 5 3 3 4" xfId="46168"/>
    <cellStyle name="Финансовый 6 5 3 3 4 2" xfId="46169"/>
    <cellStyle name="Финансовый 6 5 3 3 5" xfId="46170"/>
    <cellStyle name="Финансовый 6 5 3 4" xfId="46171"/>
    <cellStyle name="Финансовый 6 5 3 4 2" xfId="46172"/>
    <cellStyle name="Финансовый 6 5 3 5" xfId="46173"/>
    <cellStyle name="Финансовый 6 5 3 5 2" xfId="46174"/>
    <cellStyle name="Финансовый 6 5 3 6" xfId="46175"/>
    <cellStyle name="Финансовый 6 5 3 6 2" xfId="46176"/>
    <cellStyle name="Финансовый 6 5 3 7" xfId="46177"/>
    <cellStyle name="Финансовый 6 5 3 7 2" xfId="46178"/>
    <cellStyle name="Финансовый 6 5 3 8" xfId="46179"/>
    <cellStyle name="Финансовый 6 5 3 8 2" xfId="46180"/>
    <cellStyle name="Финансовый 6 5 3 9" xfId="46181"/>
    <cellStyle name="Финансовый 6 5 3 9 2" xfId="46182"/>
    <cellStyle name="Финансовый 6 5 4" xfId="46183"/>
    <cellStyle name="Финансовый 6 5 4 2" xfId="46184"/>
    <cellStyle name="Финансовый 6 5 4 2 2" xfId="46185"/>
    <cellStyle name="Финансовый 6 5 4 2 2 2" xfId="46186"/>
    <cellStyle name="Финансовый 6 5 4 2 3" xfId="46187"/>
    <cellStyle name="Финансовый 6 5 4 2 3 2" xfId="46188"/>
    <cellStyle name="Финансовый 6 5 4 2 4" xfId="46189"/>
    <cellStyle name="Финансовый 6 5 4 2 4 2" xfId="46190"/>
    <cellStyle name="Финансовый 6 5 4 2 5" xfId="46191"/>
    <cellStyle name="Финансовый 6 5 4 2 5 2" xfId="46192"/>
    <cellStyle name="Финансовый 6 5 4 2 6" xfId="46193"/>
    <cellStyle name="Финансовый 6 5 4 3" xfId="46194"/>
    <cellStyle name="Финансовый 6 5 4 3 2" xfId="46195"/>
    <cellStyle name="Финансовый 6 5 4 4" xfId="46196"/>
    <cellStyle name="Финансовый 6 5 4 4 2" xfId="46197"/>
    <cellStyle name="Финансовый 6 5 4 5" xfId="46198"/>
    <cellStyle name="Финансовый 6 5 4 5 2" xfId="46199"/>
    <cellStyle name="Финансовый 6 5 4 6" xfId="46200"/>
    <cellStyle name="Финансовый 6 5 4 6 2" xfId="46201"/>
    <cellStyle name="Финансовый 6 5 4 7" xfId="46202"/>
    <cellStyle name="Финансовый 6 5 5" xfId="46203"/>
    <cellStyle name="Финансовый 6 5 5 2" xfId="46204"/>
    <cellStyle name="Финансовый 6 5 5 2 2" xfId="46205"/>
    <cellStyle name="Финансовый 6 5 5 3" xfId="46206"/>
    <cellStyle name="Финансовый 6 5 5 3 2" xfId="46207"/>
    <cellStyle name="Финансовый 6 5 5 4" xfId="46208"/>
    <cellStyle name="Финансовый 6 5 5 4 2" xfId="46209"/>
    <cellStyle name="Финансовый 6 5 5 5" xfId="46210"/>
    <cellStyle name="Финансовый 6 5 5 5 2" xfId="46211"/>
    <cellStyle name="Финансовый 6 5 5 6" xfId="46212"/>
    <cellStyle name="Финансовый 6 5 6" xfId="46213"/>
    <cellStyle name="Финансовый 6 5 6 2" xfId="46214"/>
    <cellStyle name="Финансовый 6 5 6 2 2" xfId="46215"/>
    <cellStyle name="Финансовый 6 5 6 3" xfId="46216"/>
    <cellStyle name="Финансовый 6 5 6 3 2" xfId="46217"/>
    <cellStyle name="Финансовый 6 5 6 4" xfId="46218"/>
    <cellStyle name="Финансовый 6 5 6 4 2" xfId="46219"/>
    <cellStyle name="Финансовый 6 5 6 5" xfId="46220"/>
    <cellStyle name="Финансовый 6 5 7" xfId="46221"/>
    <cellStyle name="Финансовый 6 5 7 2" xfId="46222"/>
    <cellStyle name="Финансовый 6 5 8" xfId="46223"/>
    <cellStyle name="Финансовый 6 5 8 2" xfId="46224"/>
    <cellStyle name="Финансовый 6 5 9" xfId="46225"/>
    <cellStyle name="Финансовый 6 5 9 2" xfId="46226"/>
    <cellStyle name="Финансовый 6 6" xfId="46227"/>
    <cellStyle name="Финансовый 6 6 10" xfId="46228"/>
    <cellStyle name="Финансовый 6 6 10 2" xfId="46229"/>
    <cellStyle name="Финансовый 6 6 11" xfId="46230"/>
    <cellStyle name="Финансовый 6 6 11 2" xfId="46231"/>
    <cellStyle name="Финансовый 6 6 12" xfId="46232"/>
    <cellStyle name="Финансовый 6 6 12 2" xfId="46233"/>
    <cellStyle name="Финансовый 6 6 13" xfId="46234"/>
    <cellStyle name="Финансовый 6 6 2" xfId="46235"/>
    <cellStyle name="Финансовый 6 6 2 10" xfId="46236"/>
    <cellStyle name="Финансовый 6 6 2 10 2" xfId="46237"/>
    <cellStyle name="Финансовый 6 6 2 11" xfId="46238"/>
    <cellStyle name="Финансовый 6 6 2 2" xfId="46239"/>
    <cellStyle name="Финансовый 6 6 2 2 10" xfId="46240"/>
    <cellStyle name="Финансовый 6 6 2 2 2" xfId="46241"/>
    <cellStyle name="Финансовый 6 6 2 2 2 2" xfId="46242"/>
    <cellStyle name="Финансовый 6 6 2 2 2 2 2" xfId="46243"/>
    <cellStyle name="Финансовый 6 6 2 2 2 3" xfId="46244"/>
    <cellStyle name="Финансовый 6 6 2 2 2 3 2" xfId="46245"/>
    <cellStyle name="Финансовый 6 6 2 2 2 4" xfId="46246"/>
    <cellStyle name="Финансовый 6 6 2 2 2 4 2" xfId="46247"/>
    <cellStyle name="Финансовый 6 6 2 2 2 5" xfId="46248"/>
    <cellStyle name="Финансовый 6 6 2 2 2 5 2" xfId="46249"/>
    <cellStyle name="Финансовый 6 6 2 2 2 6" xfId="46250"/>
    <cellStyle name="Финансовый 6 6 2 2 3" xfId="46251"/>
    <cellStyle name="Финансовый 6 6 2 2 3 2" xfId="46252"/>
    <cellStyle name="Финансовый 6 6 2 2 3 2 2" xfId="46253"/>
    <cellStyle name="Финансовый 6 6 2 2 3 3" xfId="46254"/>
    <cellStyle name="Финансовый 6 6 2 2 3 3 2" xfId="46255"/>
    <cellStyle name="Финансовый 6 6 2 2 3 4" xfId="46256"/>
    <cellStyle name="Финансовый 6 6 2 2 3 4 2" xfId="46257"/>
    <cellStyle name="Финансовый 6 6 2 2 3 5" xfId="46258"/>
    <cellStyle name="Финансовый 6 6 2 2 4" xfId="46259"/>
    <cellStyle name="Финансовый 6 6 2 2 4 2" xfId="46260"/>
    <cellStyle name="Финансовый 6 6 2 2 5" xfId="46261"/>
    <cellStyle name="Финансовый 6 6 2 2 5 2" xfId="46262"/>
    <cellStyle name="Финансовый 6 6 2 2 6" xfId="46263"/>
    <cellStyle name="Финансовый 6 6 2 2 6 2" xfId="46264"/>
    <cellStyle name="Финансовый 6 6 2 2 7" xfId="46265"/>
    <cellStyle name="Финансовый 6 6 2 2 7 2" xfId="46266"/>
    <cellStyle name="Финансовый 6 6 2 2 8" xfId="46267"/>
    <cellStyle name="Финансовый 6 6 2 2 8 2" xfId="46268"/>
    <cellStyle name="Финансовый 6 6 2 2 9" xfId="46269"/>
    <cellStyle name="Финансовый 6 6 2 2 9 2" xfId="46270"/>
    <cellStyle name="Финансовый 6 6 2 3" xfId="46271"/>
    <cellStyle name="Финансовый 6 6 2 3 2" xfId="46272"/>
    <cellStyle name="Финансовый 6 6 2 3 2 2" xfId="46273"/>
    <cellStyle name="Финансовый 6 6 2 3 3" xfId="46274"/>
    <cellStyle name="Финансовый 6 6 2 3 3 2" xfId="46275"/>
    <cellStyle name="Финансовый 6 6 2 3 4" xfId="46276"/>
    <cellStyle name="Финансовый 6 6 2 3 4 2" xfId="46277"/>
    <cellStyle name="Финансовый 6 6 2 3 5" xfId="46278"/>
    <cellStyle name="Финансовый 6 6 2 3 5 2" xfId="46279"/>
    <cellStyle name="Финансовый 6 6 2 3 6" xfId="46280"/>
    <cellStyle name="Финансовый 6 6 2 4" xfId="46281"/>
    <cellStyle name="Финансовый 6 6 2 4 2" xfId="46282"/>
    <cellStyle name="Финансовый 6 6 2 4 2 2" xfId="46283"/>
    <cellStyle name="Финансовый 6 6 2 4 3" xfId="46284"/>
    <cellStyle name="Финансовый 6 6 2 4 3 2" xfId="46285"/>
    <cellStyle name="Финансовый 6 6 2 4 4" xfId="46286"/>
    <cellStyle name="Финансовый 6 6 2 4 4 2" xfId="46287"/>
    <cellStyle name="Финансовый 6 6 2 4 5" xfId="46288"/>
    <cellStyle name="Финансовый 6 6 2 5" xfId="46289"/>
    <cellStyle name="Финансовый 6 6 2 5 2" xfId="46290"/>
    <cellStyle name="Финансовый 6 6 2 6" xfId="46291"/>
    <cellStyle name="Финансовый 6 6 2 6 2" xfId="46292"/>
    <cellStyle name="Финансовый 6 6 2 7" xfId="46293"/>
    <cellStyle name="Финансовый 6 6 2 7 2" xfId="46294"/>
    <cellStyle name="Финансовый 6 6 2 8" xfId="46295"/>
    <cellStyle name="Финансовый 6 6 2 8 2" xfId="46296"/>
    <cellStyle name="Финансовый 6 6 2 9" xfId="46297"/>
    <cellStyle name="Финансовый 6 6 2 9 2" xfId="46298"/>
    <cellStyle name="Финансовый 6 6 3" xfId="46299"/>
    <cellStyle name="Финансовый 6 6 3 10" xfId="46300"/>
    <cellStyle name="Финансовый 6 6 3 2" xfId="46301"/>
    <cellStyle name="Финансовый 6 6 3 2 2" xfId="46302"/>
    <cellStyle name="Финансовый 6 6 3 2 2 2" xfId="46303"/>
    <cellStyle name="Финансовый 6 6 3 2 3" xfId="46304"/>
    <cellStyle name="Финансовый 6 6 3 2 3 2" xfId="46305"/>
    <cellStyle name="Финансовый 6 6 3 2 4" xfId="46306"/>
    <cellStyle name="Финансовый 6 6 3 2 4 2" xfId="46307"/>
    <cellStyle name="Финансовый 6 6 3 2 5" xfId="46308"/>
    <cellStyle name="Финансовый 6 6 3 2 5 2" xfId="46309"/>
    <cellStyle name="Финансовый 6 6 3 2 6" xfId="46310"/>
    <cellStyle name="Финансовый 6 6 3 3" xfId="46311"/>
    <cellStyle name="Финансовый 6 6 3 3 2" xfId="46312"/>
    <cellStyle name="Финансовый 6 6 3 3 2 2" xfId="46313"/>
    <cellStyle name="Финансовый 6 6 3 3 3" xfId="46314"/>
    <cellStyle name="Финансовый 6 6 3 3 3 2" xfId="46315"/>
    <cellStyle name="Финансовый 6 6 3 3 4" xfId="46316"/>
    <cellStyle name="Финансовый 6 6 3 3 4 2" xfId="46317"/>
    <cellStyle name="Финансовый 6 6 3 3 5" xfId="46318"/>
    <cellStyle name="Финансовый 6 6 3 4" xfId="46319"/>
    <cellStyle name="Финансовый 6 6 3 4 2" xfId="46320"/>
    <cellStyle name="Финансовый 6 6 3 5" xfId="46321"/>
    <cellStyle name="Финансовый 6 6 3 5 2" xfId="46322"/>
    <cellStyle name="Финансовый 6 6 3 6" xfId="46323"/>
    <cellStyle name="Финансовый 6 6 3 6 2" xfId="46324"/>
    <cellStyle name="Финансовый 6 6 3 7" xfId="46325"/>
    <cellStyle name="Финансовый 6 6 3 7 2" xfId="46326"/>
    <cellStyle name="Финансовый 6 6 3 8" xfId="46327"/>
    <cellStyle name="Финансовый 6 6 3 8 2" xfId="46328"/>
    <cellStyle name="Финансовый 6 6 3 9" xfId="46329"/>
    <cellStyle name="Финансовый 6 6 3 9 2" xfId="46330"/>
    <cellStyle name="Финансовый 6 6 4" xfId="46331"/>
    <cellStyle name="Финансовый 6 6 4 2" xfId="46332"/>
    <cellStyle name="Финансовый 6 6 4 2 2" xfId="46333"/>
    <cellStyle name="Финансовый 6 6 4 2 2 2" xfId="46334"/>
    <cellStyle name="Финансовый 6 6 4 2 3" xfId="46335"/>
    <cellStyle name="Финансовый 6 6 4 2 3 2" xfId="46336"/>
    <cellStyle name="Финансовый 6 6 4 2 4" xfId="46337"/>
    <cellStyle name="Финансовый 6 6 4 2 4 2" xfId="46338"/>
    <cellStyle name="Финансовый 6 6 4 2 5" xfId="46339"/>
    <cellStyle name="Финансовый 6 6 4 2 5 2" xfId="46340"/>
    <cellStyle name="Финансовый 6 6 4 2 6" xfId="46341"/>
    <cellStyle name="Финансовый 6 6 4 3" xfId="46342"/>
    <cellStyle name="Финансовый 6 6 4 3 2" xfId="46343"/>
    <cellStyle name="Финансовый 6 6 4 4" xfId="46344"/>
    <cellStyle name="Финансовый 6 6 4 4 2" xfId="46345"/>
    <cellStyle name="Финансовый 6 6 4 5" xfId="46346"/>
    <cellStyle name="Финансовый 6 6 4 5 2" xfId="46347"/>
    <cellStyle name="Финансовый 6 6 4 6" xfId="46348"/>
    <cellStyle name="Финансовый 6 6 4 6 2" xfId="46349"/>
    <cellStyle name="Финансовый 6 6 4 7" xfId="46350"/>
    <cellStyle name="Финансовый 6 6 5" xfId="46351"/>
    <cellStyle name="Финансовый 6 6 5 2" xfId="46352"/>
    <cellStyle name="Финансовый 6 6 5 2 2" xfId="46353"/>
    <cellStyle name="Финансовый 6 6 5 3" xfId="46354"/>
    <cellStyle name="Финансовый 6 6 5 3 2" xfId="46355"/>
    <cellStyle name="Финансовый 6 6 5 4" xfId="46356"/>
    <cellStyle name="Финансовый 6 6 5 4 2" xfId="46357"/>
    <cellStyle name="Финансовый 6 6 5 5" xfId="46358"/>
    <cellStyle name="Финансовый 6 6 5 5 2" xfId="46359"/>
    <cellStyle name="Финансовый 6 6 5 6" xfId="46360"/>
    <cellStyle name="Финансовый 6 6 6" xfId="46361"/>
    <cellStyle name="Финансовый 6 6 6 2" xfId="46362"/>
    <cellStyle name="Финансовый 6 6 6 2 2" xfId="46363"/>
    <cellStyle name="Финансовый 6 6 6 3" xfId="46364"/>
    <cellStyle name="Финансовый 6 6 6 3 2" xfId="46365"/>
    <cellStyle name="Финансовый 6 6 6 4" xfId="46366"/>
    <cellStyle name="Финансовый 6 6 6 4 2" xfId="46367"/>
    <cellStyle name="Финансовый 6 6 6 5" xfId="46368"/>
    <cellStyle name="Финансовый 6 6 7" xfId="46369"/>
    <cellStyle name="Финансовый 6 6 7 2" xfId="46370"/>
    <cellStyle name="Финансовый 6 6 8" xfId="46371"/>
    <cellStyle name="Финансовый 6 6 8 2" xfId="46372"/>
    <cellStyle name="Финансовый 6 6 9" xfId="46373"/>
    <cellStyle name="Финансовый 6 6 9 2" xfId="46374"/>
    <cellStyle name="Финансовый 6 7" xfId="46375"/>
    <cellStyle name="Финансовый 6 7 10" xfId="46376"/>
    <cellStyle name="Финансовый 6 7 10 2" xfId="46377"/>
    <cellStyle name="Финансовый 6 7 11" xfId="46378"/>
    <cellStyle name="Финансовый 6 7 11 2" xfId="46379"/>
    <cellStyle name="Финансовый 6 7 12" xfId="46380"/>
    <cellStyle name="Финансовый 6 7 12 2" xfId="46381"/>
    <cellStyle name="Финансовый 6 7 13" xfId="46382"/>
    <cellStyle name="Финансовый 6 7 2" xfId="46383"/>
    <cellStyle name="Финансовый 6 7 2 10" xfId="46384"/>
    <cellStyle name="Финансовый 6 7 2 10 2" xfId="46385"/>
    <cellStyle name="Финансовый 6 7 2 11" xfId="46386"/>
    <cellStyle name="Финансовый 6 7 2 2" xfId="46387"/>
    <cellStyle name="Финансовый 6 7 2 2 10" xfId="46388"/>
    <cellStyle name="Финансовый 6 7 2 2 2" xfId="46389"/>
    <cellStyle name="Финансовый 6 7 2 2 2 2" xfId="46390"/>
    <cellStyle name="Финансовый 6 7 2 2 2 2 2" xfId="46391"/>
    <cellStyle name="Финансовый 6 7 2 2 2 3" xfId="46392"/>
    <cellStyle name="Финансовый 6 7 2 2 2 3 2" xfId="46393"/>
    <cellStyle name="Финансовый 6 7 2 2 2 4" xfId="46394"/>
    <cellStyle name="Финансовый 6 7 2 2 2 4 2" xfId="46395"/>
    <cellStyle name="Финансовый 6 7 2 2 2 5" xfId="46396"/>
    <cellStyle name="Финансовый 6 7 2 2 2 5 2" xfId="46397"/>
    <cellStyle name="Финансовый 6 7 2 2 2 6" xfId="46398"/>
    <cellStyle name="Финансовый 6 7 2 2 3" xfId="46399"/>
    <cellStyle name="Финансовый 6 7 2 2 3 2" xfId="46400"/>
    <cellStyle name="Финансовый 6 7 2 2 3 2 2" xfId="46401"/>
    <cellStyle name="Финансовый 6 7 2 2 3 3" xfId="46402"/>
    <cellStyle name="Финансовый 6 7 2 2 3 3 2" xfId="46403"/>
    <cellStyle name="Финансовый 6 7 2 2 3 4" xfId="46404"/>
    <cellStyle name="Финансовый 6 7 2 2 3 4 2" xfId="46405"/>
    <cellStyle name="Финансовый 6 7 2 2 3 5" xfId="46406"/>
    <cellStyle name="Финансовый 6 7 2 2 4" xfId="46407"/>
    <cellStyle name="Финансовый 6 7 2 2 4 2" xfId="46408"/>
    <cellStyle name="Финансовый 6 7 2 2 5" xfId="46409"/>
    <cellStyle name="Финансовый 6 7 2 2 5 2" xfId="46410"/>
    <cellStyle name="Финансовый 6 7 2 2 6" xfId="46411"/>
    <cellStyle name="Финансовый 6 7 2 2 6 2" xfId="46412"/>
    <cellStyle name="Финансовый 6 7 2 2 7" xfId="46413"/>
    <cellStyle name="Финансовый 6 7 2 2 7 2" xfId="46414"/>
    <cellStyle name="Финансовый 6 7 2 2 8" xfId="46415"/>
    <cellStyle name="Финансовый 6 7 2 2 8 2" xfId="46416"/>
    <cellStyle name="Финансовый 6 7 2 2 9" xfId="46417"/>
    <cellStyle name="Финансовый 6 7 2 2 9 2" xfId="46418"/>
    <cellStyle name="Финансовый 6 7 2 3" xfId="46419"/>
    <cellStyle name="Финансовый 6 7 2 3 2" xfId="46420"/>
    <cellStyle name="Финансовый 6 7 2 3 2 2" xfId="46421"/>
    <cellStyle name="Финансовый 6 7 2 3 3" xfId="46422"/>
    <cellStyle name="Финансовый 6 7 2 3 3 2" xfId="46423"/>
    <cellStyle name="Финансовый 6 7 2 3 4" xfId="46424"/>
    <cellStyle name="Финансовый 6 7 2 3 4 2" xfId="46425"/>
    <cellStyle name="Финансовый 6 7 2 3 5" xfId="46426"/>
    <cellStyle name="Финансовый 6 7 2 3 5 2" xfId="46427"/>
    <cellStyle name="Финансовый 6 7 2 3 6" xfId="46428"/>
    <cellStyle name="Финансовый 6 7 2 4" xfId="46429"/>
    <cellStyle name="Финансовый 6 7 2 4 2" xfId="46430"/>
    <cellStyle name="Финансовый 6 7 2 4 2 2" xfId="46431"/>
    <cellStyle name="Финансовый 6 7 2 4 3" xfId="46432"/>
    <cellStyle name="Финансовый 6 7 2 4 3 2" xfId="46433"/>
    <cellStyle name="Финансовый 6 7 2 4 4" xfId="46434"/>
    <cellStyle name="Финансовый 6 7 2 4 4 2" xfId="46435"/>
    <cellStyle name="Финансовый 6 7 2 4 5" xfId="46436"/>
    <cellStyle name="Финансовый 6 7 2 5" xfId="46437"/>
    <cellStyle name="Финансовый 6 7 2 5 2" xfId="46438"/>
    <cellStyle name="Финансовый 6 7 2 6" xfId="46439"/>
    <cellStyle name="Финансовый 6 7 2 6 2" xfId="46440"/>
    <cellStyle name="Финансовый 6 7 2 7" xfId="46441"/>
    <cellStyle name="Финансовый 6 7 2 7 2" xfId="46442"/>
    <cellStyle name="Финансовый 6 7 2 8" xfId="46443"/>
    <cellStyle name="Финансовый 6 7 2 8 2" xfId="46444"/>
    <cellStyle name="Финансовый 6 7 2 9" xfId="46445"/>
    <cellStyle name="Финансовый 6 7 2 9 2" xfId="46446"/>
    <cellStyle name="Финансовый 6 7 3" xfId="46447"/>
    <cellStyle name="Финансовый 6 7 3 10" xfId="46448"/>
    <cellStyle name="Финансовый 6 7 3 2" xfId="46449"/>
    <cellStyle name="Финансовый 6 7 3 2 2" xfId="46450"/>
    <cellStyle name="Финансовый 6 7 3 2 2 2" xfId="46451"/>
    <cellStyle name="Финансовый 6 7 3 2 3" xfId="46452"/>
    <cellStyle name="Финансовый 6 7 3 2 3 2" xfId="46453"/>
    <cellStyle name="Финансовый 6 7 3 2 4" xfId="46454"/>
    <cellStyle name="Финансовый 6 7 3 2 4 2" xfId="46455"/>
    <cellStyle name="Финансовый 6 7 3 2 5" xfId="46456"/>
    <cellStyle name="Финансовый 6 7 3 2 5 2" xfId="46457"/>
    <cellStyle name="Финансовый 6 7 3 2 6" xfId="46458"/>
    <cellStyle name="Финансовый 6 7 3 3" xfId="46459"/>
    <cellStyle name="Финансовый 6 7 3 3 2" xfId="46460"/>
    <cellStyle name="Финансовый 6 7 3 3 2 2" xfId="46461"/>
    <cellStyle name="Финансовый 6 7 3 3 3" xfId="46462"/>
    <cellStyle name="Финансовый 6 7 3 3 3 2" xfId="46463"/>
    <cellStyle name="Финансовый 6 7 3 3 4" xfId="46464"/>
    <cellStyle name="Финансовый 6 7 3 3 4 2" xfId="46465"/>
    <cellStyle name="Финансовый 6 7 3 3 5" xfId="46466"/>
    <cellStyle name="Финансовый 6 7 3 4" xfId="46467"/>
    <cellStyle name="Финансовый 6 7 3 4 2" xfId="46468"/>
    <cellStyle name="Финансовый 6 7 3 5" xfId="46469"/>
    <cellStyle name="Финансовый 6 7 3 5 2" xfId="46470"/>
    <cellStyle name="Финансовый 6 7 3 6" xfId="46471"/>
    <cellStyle name="Финансовый 6 7 3 6 2" xfId="46472"/>
    <cellStyle name="Финансовый 6 7 3 7" xfId="46473"/>
    <cellStyle name="Финансовый 6 7 3 7 2" xfId="46474"/>
    <cellStyle name="Финансовый 6 7 3 8" xfId="46475"/>
    <cellStyle name="Финансовый 6 7 3 8 2" xfId="46476"/>
    <cellStyle name="Финансовый 6 7 3 9" xfId="46477"/>
    <cellStyle name="Финансовый 6 7 3 9 2" xfId="46478"/>
    <cellStyle name="Финансовый 6 7 4" xfId="46479"/>
    <cellStyle name="Финансовый 6 7 4 2" xfId="46480"/>
    <cellStyle name="Финансовый 6 7 4 2 2" xfId="46481"/>
    <cellStyle name="Финансовый 6 7 4 2 2 2" xfId="46482"/>
    <cellStyle name="Финансовый 6 7 4 2 3" xfId="46483"/>
    <cellStyle name="Финансовый 6 7 4 2 3 2" xfId="46484"/>
    <cellStyle name="Финансовый 6 7 4 2 4" xfId="46485"/>
    <cellStyle name="Финансовый 6 7 4 2 4 2" xfId="46486"/>
    <cellStyle name="Финансовый 6 7 4 2 5" xfId="46487"/>
    <cellStyle name="Финансовый 6 7 4 2 5 2" xfId="46488"/>
    <cellStyle name="Финансовый 6 7 4 2 6" xfId="46489"/>
    <cellStyle name="Финансовый 6 7 4 3" xfId="46490"/>
    <cellStyle name="Финансовый 6 7 4 3 2" xfId="46491"/>
    <cellStyle name="Финансовый 6 7 4 4" xfId="46492"/>
    <cellStyle name="Финансовый 6 7 4 4 2" xfId="46493"/>
    <cellStyle name="Финансовый 6 7 4 5" xfId="46494"/>
    <cellStyle name="Финансовый 6 7 4 5 2" xfId="46495"/>
    <cellStyle name="Финансовый 6 7 4 6" xfId="46496"/>
    <cellStyle name="Финансовый 6 7 4 6 2" xfId="46497"/>
    <cellStyle name="Финансовый 6 7 4 7" xfId="46498"/>
    <cellStyle name="Финансовый 6 7 5" xfId="46499"/>
    <cellStyle name="Финансовый 6 7 5 2" xfId="46500"/>
    <cellStyle name="Финансовый 6 7 5 2 2" xfId="46501"/>
    <cellStyle name="Финансовый 6 7 5 3" xfId="46502"/>
    <cellStyle name="Финансовый 6 7 5 3 2" xfId="46503"/>
    <cellStyle name="Финансовый 6 7 5 4" xfId="46504"/>
    <cellStyle name="Финансовый 6 7 5 4 2" xfId="46505"/>
    <cellStyle name="Финансовый 6 7 5 5" xfId="46506"/>
    <cellStyle name="Финансовый 6 7 5 5 2" xfId="46507"/>
    <cellStyle name="Финансовый 6 7 5 6" xfId="46508"/>
    <cellStyle name="Финансовый 6 7 6" xfId="46509"/>
    <cellStyle name="Финансовый 6 7 6 2" xfId="46510"/>
    <cellStyle name="Финансовый 6 7 6 2 2" xfId="46511"/>
    <cellStyle name="Финансовый 6 7 6 3" xfId="46512"/>
    <cellStyle name="Финансовый 6 7 6 3 2" xfId="46513"/>
    <cellStyle name="Финансовый 6 7 6 4" xfId="46514"/>
    <cellStyle name="Финансовый 6 7 6 4 2" xfId="46515"/>
    <cellStyle name="Финансовый 6 7 6 5" xfId="46516"/>
    <cellStyle name="Финансовый 6 7 7" xfId="46517"/>
    <cellStyle name="Финансовый 6 7 7 2" xfId="46518"/>
    <cellStyle name="Финансовый 6 7 8" xfId="46519"/>
    <cellStyle name="Финансовый 6 7 8 2" xfId="46520"/>
    <cellStyle name="Финансовый 6 7 9" xfId="46521"/>
    <cellStyle name="Финансовый 6 7 9 2" xfId="46522"/>
    <cellStyle name="Финансовый 6 8" xfId="46523"/>
    <cellStyle name="Финансовый 6 8 10" xfId="46524"/>
    <cellStyle name="Финансовый 6 8 10 2" xfId="46525"/>
    <cellStyle name="Финансовый 6 8 11" xfId="46526"/>
    <cellStyle name="Финансовый 6 8 11 2" xfId="46527"/>
    <cellStyle name="Финансовый 6 8 12" xfId="46528"/>
    <cellStyle name="Финансовый 6 8 2" xfId="46529"/>
    <cellStyle name="Финансовый 6 8 2 10" xfId="46530"/>
    <cellStyle name="Финансовый 6 8 2 10 2" xfId="46531"/>
    <cellStyle name="Финансовый 6 8 2 11" xfId="46532"/>
    <cellStyle name="Финансовый 6 8 2 2" xfId="46533"/>
    <cellStyle name="Финансовый 6 8 2 2 10" xfId="46534"/>
    <cellStyle name="Финансовый 6 8 2 2 2" xfId="46535"/>
    <cellStyle name="Финансовый 6 8 2 2 2 2" xfId="46536"/>
    <cellStyle name="Финансовый 6 8 2 2 2 2 2" xfId="46537"/>
    <cellStyle name="Финансовый 6 8 2 2 2 3" xfId="46538"/>
    <cellStyle name="Финансовый 6 8 2 2 2 3 2" xfId="46539"/>
    <cellStyle name="Финансовый 6 8 2 2 2 4" xfId="46540"/>
    <cellStyle name="Финансовый 6 8 2 2 2 4 2" xfId="46541"/>
    <cellStyle name="Финансовый 6 8 2 2 2 5" xfId="46542"/>
    <cellStyle name="Финансовый 6 8 2 2 2 5 2" xfId="46543"/>
    <cellStyle name="Финансовый 6 8 2 2 2 6" xfId="46544"/>
    <cellStyle name="Финансовый 6 8 2 2 3" xfId="46545"/>
    <cellStyle name="Финансовый 6 8 2 2 3 2" xfId="46546"/>
    <cellStyle name="Финансовый 6 8 2 2 3 2 2" xfId="46547"/>
    <cellStyle name="Финансовый 6 8 2 2 3 3" xfId="46548"/>
    <cellStyle name="Финансовый 6 8 2 2 3 3 2" xfId="46549"/>
    <cellStyle name="Финансовый 6 8 2 2 3 4" xfId="46550"/>
    <cellStyle name="Финансовый 6 8 2 2 3 4 2" xfId="46551"/>
    <cellStyle name="Финансовый 6 8 2 2 3 5" xfId="46552"/>
    <cellStyle name="Финансовый 6 8 2 2 4" xfId="46553"/>
    <cellStyle name="Финансовый 6 8 2 2 4 2" xfId="46554"/>
    <cellStyle name="Финансовый 6 8 2 2 5" xfId="46555"/>
    <cellStyle name="Финансовый 6 8 2 2 5 2" xfId="46556"/>
    <cellStyle name="Финансовый 6 8 2 2 6" xfId="46557"/>
    <cellStyle name="Финансовый 6 8 2 2 6 2" xfId="46558"/>
    <cellStyle name="Финансовый 6 8 2 2 7" xfId="46559"/>
    <cellStyle name="Финансовый 6 8 2 2 7 2" xfId="46560"/>
    <cellStyle name="Финансовый 6 8 2 2 8" xfId="46561"/>
    <cellStyle name="Финансовый 6 8 2 2 8 2" xfId="46562"/>
    <cellStyle name="Финансовый 6 8 2 2 9" xfId="46563"/>
    <cellStyle name="Финансовый 6 8 2 2 9 2" xfId="46564"/>
    <cellStyle name="Финансовый 6 8 2 3" xfId="46565"/>
    <cellStyle name="Финансовый 6 8 2 3 2" xfId="46566"/>
    <cellStyle name="Финансовый 6 8 2 3 2 2" xfId="46567"/>
    <cellStyle name="Финансовый 6 8 2 3 3" xfId="46568"/>
    <cellStyle name="Финансовый 6 8 2 3 3 2" xfId="46569"/>
    <cellStyle name="Финансовый 6 8 2 3 4" xfId="46570"/>
    <cellStyle name="Финансовый 6 8 2 3 4 2" xfId="46571"/>
    <cellStyle name="Финансовый 6 8 2 3 5" xfId="46572"/>
    <cellStyle name="Финансовый 6 8 2 3 5 2" xfId="46573"/>
    <cellStyle name="Финансовый 6 8 2 3 6" xfId="46574"/>
    <cellStyle name="Финансовый 6 8 2 4" xfId="46575"/>
    <cellStyle name="Финансовый 6 8 2 4 2" xfId="46576"/>
    <cellStyle name="Финансовый 6 8 2 4 2 2" xfId="46577"/>
    <cellStyle name="Финансовый 6 8 2 4 3" xfId="46578"/>
    <cellStyle name="Финансовый 6 8 2 4 3 2" xfId="46579"/>
    <cellStyle name="Финансовый 6 8 2 4 4" xfId="46580"/>
    <cellStyle name="Финансовый 6 8 2 4 4 2" xfId="46581"/>
    <cellStyle name="Финансовый 6 8 2 4 5" xfId="46582"/>
    <cellStyle name="Финансовый 6 8 2 5" xfId="46583"/>
    <cellStyle name="Финансовый 6 8 2 5 2" xfId="46584"/>
    <cellStyle name="Финансовый 6 8 2 6" xfId="46585"/>
    <cellStyle name="Финансовый 6 8 2 6 2" xfId="46586"/>
    <cellStyle name="Финансовый 6 8 2 7" xfId="46587"/>
    <cellStyle name="Финансовый 6 8 2 7 2" xfId="46588"/>
    <cellStyle name="Финансовый 6 8 2 8" xfId="46589"/>
    <cellStyle name="Финансовый 6 8 2 8 2" xfId="46590"/>
    <cellStyle name="Финансовый 6 8 2 9" xfId="46591"/>
    <cellStyle name="Финансовый 6 8 2 9 2" xfId="46592"/>
    <cellStyle name="Финансовый 6 8 3" xfId="46593"/>
    <cellStyle name="Финансовый 6 8 3 10" xfId="46594"/>
    <cellStyle name="Финансовый 6 8 3 2" xfId="46595"/>
    <cellStyle name="Финансовый 6 8 3 2 2" xfId="46596"/>
    <cellStyle name="Финансовый 6 8 3 2 2 2" xfId="46597"/>
    <cellStyle name="Финансовый 6 8 3 2 3" xfId="46598"/>
    <cellStyle name="Финансовый 6 8 3 2 3 2" xfId="46599"/>
    <cellStyle name="Финансовый 6 8 3 2 4" xfId="46600"/>
    <cellStyle name="Финансовый 6 8 3 2 4 2" xfId="46601"/>
    <cellStyle name="Финансовый 6 8 3 2 5" xfId="46602"/>
    <cellStyle name="Финансовый 6 8 3 2 5 2" xfId="46603"/>
    <cellStyle name="Финансовый 6 8 3 2 6" xfId="46604"/>
    <cellStyle name="Финансовый 6 8 3 3" xfId="46605"/>
    <cellStyle name="Финансовый 6 8 3 3 2" xfId="46606"/>
    <cellStyle name="Финансовый 6 8 3 3 2 2" xfId="46607"/>
    <cellStyle name="Финансовый 6 8 3 3 3" xfId="46608"/>
    <cellStyle name="Финансовый 6 8 3 3 3 2" xfId="46609"/>
    <cellStyle name="Финансовый 6 8 3 3 4" xfId="46610"/>
    <cellStyle name="Финансовый 6 8 3 3 4 2" xfId="46611"/>
    <cellStyle name="Финансовый 6 8 3 3 5" xfId="46612"/>
    <cellStyle name="Финансовый 6 8 3 4" xfId="46613"/>
    <cellStyle name="Финансовый 6 8 3 4 2" xfId="46614"/>
    <cellStyle name="Финансовый 6 8 3 5" xfId="46615"/>
    <cellStyle name="Финансовый 6 8 3 5 2" xfId="46616"/>
    <cellStyle name="Финансовый 6 8 3 6" xfId="46617"/>
    <cellStyle name="Финансовый 6 8 3 6 2" xfId="46618"/>
    <cellStyle name="Финансовый 6 8 3 7" xfId="46619"/>
    <cellStyle name="Финансовый 6 8 3 7 2" xfId="46620"/>
    <cellStyle name="Финансовый 6 8 3 8" xfId="46621"/>
    <cellStyle name="Финансовый 6 8 3 8 2" xfId="46622"/>
    <cellStyle name="Финансовый 6 8 3 9" xfId="46623"/>
    <cellStyle name="Финансовый 6 8 3 9 2" xfId="46624"/>
    <cellStyle name="Финансовый 6 8 4" xfId="46625"/>
    <cellStyle name="Финансовый 6 8 4 2" xfId="46626"/>
    <cellStyle name="Финансовый 6 8 4 2 2" xfId="46627"/>
    <cellStyle name="Финансовый 6 8 4 3" xfId="46628"/>
    <cellStyle name="Финансовый 6 8 4 3 2" xfId="46629"/>
    <cellStyle name="Финансовый 6 8 4 4" xfId="46630"/>
    <cellStyle name="Финансовый 6 8 4 4 2" xfId="46631"/>
    <cellStyle name="Финансовый 6 8 4 5" xfId="46632"/>
    <cellStyle name="Финансовый 6 8 4 5 2" xfId="46633"/>
    <cellStyle name="Финансовый 6 8 4 6" xfId="46634"/>
    <cellStyle name="Финансовый 6 8 5" xfId="46635"/>
    <cellStyle name="Финансовый 6 8 5 2" xfId="46636"/>
    <cellStyle name="Финансовый 6 8 5 2 2" xfId="46637"/>
    <cellStyle name="Финансовый 6 8 5 3" xfId="46638"/>
    <cellStyle name="Финансовый 6 8 5 3 2" xfId="46639"/>
    <cellStyle name="Финансовый 6 8 5 4" xfId="46640"/>
    <cellStyle name="Финансовый 6 8 5 4 2" xfId="46641"/>
    <cellStyle name="Финансовый 6 8 5 5" xfId="46642"/>
    <cellStyle name="Финансовый 6 8 6" xfId="46643"/>
    <cellStyle name="Финансовый 6 8 6 2" xfId="46644"/>
    <cellStyle name="Финансовый 6 8 7" xfId="46645"/>
    <cellStyle name="Финансовый 6 8 7 2" xfId="46646"/>
    <cellStyle name="Финансовый 6 8 8" xfId="46647"/>
    <cellStyle name="Финансовый 6 8 8 2" xfId="46648"/>
    <cellStyle name="Финансовый 6 8 9" xfId="46649"/>
    <cellStyle name="Финансовый 6 8 9 2" xfId="46650"/>
    <cellStyle name="Финансовый 6 9" xfId="46651"/>
    <cellStyle name="Финансовый 6 9 10" xfId="46652"/>
    <cellStyle name="Финансовый 6 9 10 2" xfId="46653"/>
    <cellStyle name="Финансовый 6 9 11" xfId="46654"/>
    <cellStyle name="Финансовый 6 9 11 2" xfId="46655"/>
    <cellStyle name="Финансовый 6 9 12" xfId="46656"/>
    <cellStyle name="Финансовый 6 9 2" xfId="46657"/>
    <cellStyle name="Финансовый 6 9 2 10" xfId="46658"/>
    <cellStyle name="Финансовый 6 9 2 10 2" xfId="46659"/>
    <cellStyle name="Финансовый 6 9 2 11" xfId="46660"/>
    <cellStyle name="Финансовый 6 9 2 2" xfId="46661"/>
    <cellStyle name="Финансовый 6 9 2 2 10" xfId="46662"/>
    <cellStyle name="Финансовый 6 9 2 2 2" xfId="46663"/>
    <cellStyle name="Финансовый 6 9 2 2 2 2" xfId="46664"/>
    <cellStyle name="Финансовый 6 9 2 2 2 2 2" xfId="46665"/>
    <cellStyle name="Финансовый 6 9 2 2 2 3" xfId="46666"/>
    <cellStyle name="Финансовый 6 9 2 2 2 3 2" xfId="46667"/>
    <cellStyle name="Финансовый 6 9 2 2 2 4" xfId="46668"/>
    <cellStyle name="Финансовый 6 9 2 2 2 4 2" xfId="46669"/>
    <cellStyle name="Финансовый 6 9 2 2 2 5" xfId="46670"/>
    <cellStyle name="Финансовый 6 9 2 2 2 5 2" xfId="46671"/>
    <cellStyle name="Финансовый 6 9 2 2 2 6" xfId="46672"/>
    <cellStyle name="Финансовый 6 9 2 2 3" xfId="46673"/>
    <cellStyle name="Финансовый 6 9 2 2 3 2" xfId="46674"/>
    <cellStyle name="Финансовый 6 9 2 2 3 2 2" xfId="46675"/>
    <cellStyle name="Финансовый 6 9 2 2 3 3" xfId="46676"/>
    <cellStyle name="Финансовый 6 9 2 2 3 3 2" xfId="46677"/>
    <cellStyle name="Финансовый 6 9 2 2 3 4" xfId="46678"/>
    <cellStyle name="Финансовый 6 9 2 2 3 4 2" xfId="46679"/>
    <cellStyle name="Финансовый 6 9 2 2 3 5" xfId="46680"/>
    <cellStyle name="Финансовый 6 9 2 2 4" xfId="46681"/>
    <cellStyle name="Финансовый 6 9 2 2 4 2" xfId="46682"/>
    <cellStyle name="Финансовый 6 9 2 2 5" xfId="46683"/>
    <cellStyle name="Финансовый 6 9 2 2 5 2" xfId="46684"/>
    <cellStyle name="Финансовый 6 9 2 2 6" xfId="46685"/>
    <cellStyle name="Финансовый 6 9 2 2 6 2" xfId="46686"/>
    <cellStyle name="Финансовый 6 9 2 2 7" xfId="46687"/>
    <cellStyle name="Финансовый 6 9 2 2 7 2" xfId="46688"/>
    <cellStyle name="Финансовый 6 9 2 2 8" xfId="46689"/>
    <cellStyle name="Финансовый 6 9 2 2 8 2" xfId="46690"/>
    <cellStyle name="Финансовый 6 9 2 2 9" xfId="46691"/>
    <cellStyle name="Финансовый 6 9 2 2 9 2" xfId="46692"/>
    <cellStyle name="Финансовый 6 9 2 3" xfId="46693"/>
    <cellStyle name="Финансовый 6 9 2 3 2" xfId="46694"/>
    <cellStyle name="Финансовый 6 9 2 3 2 2" xfId="46695"/>
    <cellStyle name="Финансовый 6 9 2 3 3" xfId="46696"/>
    <cellStyle name="Финансовый 6 9 2 3 3 2" xfId="46697"/>
    <cellStyle name="Финансовый 6 9 2 3 4" xfId="46698"/>
    <cellStyle name="Финансовый 6 9 2 3 4 2" xfId="46699"/>
    <cellStyle name="Финансовый 6 9 2 3 5" xfId="46700"/>
    <cellStyle name="Финансовый 6 9 2 3 5 2" xfId="46701"/>
    <cellStyle name="Финансовый 6 9 2 3 6" xfId="46702"/>
    <cellStyle name="Финансовый 6 9 2 4" xfId="46703"/>
    <cellStyle name="Финансовый 6 9 2 4 2" xfId="46704"/>
    <cellStyle name="Финансовый 6 9 2 4 2 2" xfId="46705"/>
    <cellStyle name="Финансовый 6 9 2 4 3" xfId="46706"/>
    <cellStyle name="Финансовый 6 9 2 4 3 2" xfId="46707"/>
    <cellStyle name="Финансовый 6 9 2 4 4" xfId="46708"/>
    <cellStyle name="Финансовый 6 9 2 4 4 2" xfId="46709"/>
    <cellStyle name="Финансовый 6 9 2 4 5" xfId="46710"/>
    <cellStyle name="Финансовый 6 9 2 5" xfId="46711"/>
    <cellStyle name="Финансовый 6 9 2 5 2" xfId="46712"/>
    <cellStyle name="Финансовый 6 9 2 6" xfId="46713"/>
    <cellStyle name="Финансовый 6 9 2 6 2" xfId="46714"/>
    <cellStyle name="Финансовый 6 9 2 7" xfId="46715"/>
    <cellStyle name="Финансовый 6 9 2 7 2" xfId="46716"/>
    <cellStyle name="Финансовый 6 9 2 8" xfId="46717"/>
    <cellStyle name="Финансовый 6 9 2 8 2" xfId="46718"/>
    <cellStyle name="Финансовый 6 9 2 9" xfId="46719"/>
    <cellStyle name="Финансовый 6 9 2 9 2" xfId="46720"/>
    <cellStyle name="Финансовый 6 9 3" xfId="46721"/>
    <cellStyle name="Финансовый 6 9 3 10" xfId="46722"/>
    <cellStyle name="Финансовый 6 9 3 2" xfId="46723"/>
    <cellStyle name="Финансовый 6 9 3 2 2" xfId="46724"/>
    <cellStyle name="Финансовый 6 9 3 2 2 2" xfId="46725"/>
    <cellStyle name="Финансовый 6 9 3 2 3" xfId="46726"/>
    <cellStyle name="Финансовый 6 9 3 2 3 2" xfId="46727"/>
    <cellStyle name="Финансовый 6 9 3 2 4" xfId="46728"/>
    <cellStyle name="Финансовый 6 9 3 2 4 2" xfId="46729"/>
    <cellStyle name="Финансовый 6 9 3 2 5" xfId="46730"/>
    <cellStyle name="Финансовый 6 9 3 2 5 2" xfId="46731"/>
    <cellStyle name="Финансовый 6 9 3 2 6" xfId="46732"/>
    <cellStyle name="Финансовый 6 9 3 3" xfId="46733"/>
    <cellStyle name="Финансовый 6 9 3 3 2" xfId="46734"/>
    <cellStyle name="Финансовый 6 9 3 3 2 2" xfId="46735"/>
    <cellStyle name="Финансовый 6 9 3 3 3" xfId="46736"/>
    <cellStyle name="Финансовый 6 9 3 3 3 2" xfId="46737"/>
    <cellStyle name="Финансовый 6 9 3 3 4" xfId="46738"/>
    <cellStyle name="Финансовый 6 9 3 3 4 2" xfId="46739"/>
    <cellStyle name="Финансовый 6 9 3 3 5" xfId="46740"/>
    <cellStyle name="Финансовый 6 9 3 4" xfId="46741"/>
    <cellStyle name="Финансовый 6 9 3 4 2" xfId="46742"/>
    <cellStyle name="Финансовый 6 9 3 5" xfId="46743"/>
    <cellStyle name="Финансовый 6 9 3 5 2" xfId="46744"/>
    <cellStyle name="Финансовый 6 9 3 6" xfId="46745"/>
    <cellStyle name="Финансовый 6 9 3 6 2" xfId="46746"/>
    <cellStyle name="Финансовый 6 9 3 7" xfId="46747"/>
    <cellStyle name="Финансовый 6 9 3 7 2" xfId="46748"/>
    <cellStyle name="Финансовый 6 9 3 8" xfId="46749"/>
    <cellStyle name="Финансовый 6 9 3 8 2" xfId="46750"/>
    <cellStyle name="Финансовый 6 9 3 9" xfId="46751"/>
    <cellStyle name="Финансовый 6 9 3 9 2" xfId="46752"/>
    <cellStyle name="Финансовый 6 9 4" xfId="46753"/>
    <cellStyle name="Финансовый 6 9 4 2" xfId="46754"/>
    <cellStyle name="Финансовый 6 9 4 2 2" xfId="46755"/>
    <cellStyle name="Финансовый 6 9 4 3" xfId="46756"/>
    <cellStyle name="Финансовый 6 9 4 3 2" xfId="46757"/>
    <cellStyle name="Финансовый 6 9 4 4" xfId="46758"/>
    <cellStyle name="Финансовый 6 9 4 4 2" xfId="46759"/>
    <cellStyle name="Финансовый 6 9 4 5" xfId="46760"/>
    <cellStyle name="Финансовый 6 9 4 5 2" xfId="46761"/>
    <cellStyle name="Финансовый 6 9 4 6" xfId="46762"/>
    <cellStyle name="Финансовый 6 9 5" xfId="46763"/>
    <cellStyle name="Финансовый 6 9 5 2" xfId="46764"/>
    <cellStyle name="Финансовый 6 9 5 2 2" xfId="46765"/>
    <cellStyle name="Финансовый 6 9 5 3" xfId="46766"/>
    <cellStyle name="Финансовый 6 9 5 3 2" xfId="46767"/>
    <cellStyle name="Финансовый 6 9 5 4" xfId="46768"/>
    <cellStyle name="Финансовый 6 9 5 4 2" xfId="46769"/>
    <cellStyle name="Финансовый 6 9 5 5" xfId="46770"/>
    <cellStyle name="Финансовый 6 9 6" xfId="46771"/>
    <cellStyle name="Финансовый 6 9 6 2" xfId="46772"/>
    <cellStyle name="Финансовый 6 9 7" xfId="46773"/>
    <cellStyle name="Финансовый 6 9 7 2" xfId="46774"/>
    <cellStyle name="Финансовый 6 9 8" xfId="46775"/>
    <cellStyle name="Финансовый 6 9 8 2" xfId="46776"/>
    <cellStyle name="Финансовый 6 9 9" xfId="46777"/>
    <cellStyle name="Финансовый 6 9 9 2" xfId="46778"/>
    <cellStyle name="Финансовый 7" xfId="46779"/>
    <cellStyle name="Финансовый 7 10" xfId="46780"/>
    <cellStyle name="Финансовый 7 11" xfId="46781"/>
    <cellStyle name="Финансовый 7 12" xfId="46782"/>
    <cellStyle name="Финансовый 7 2" xfId="46783"/>
    <cellStyle name="Финансовый 7 2 10" xfId="46784"/>
    <cellStyle name="Финансовый 7 2 2" xfId="46785"/>
    <cellStyle name="Финансовый 7 2 3" xfId="46786"/>
    <cellStyle name="Финансовый 7 2 4" xfId="46787"/>
    <cellStyle name="Финансовый 7 2 5" xfId="46788"/>
    <cellStyle name="Финансовый 7 2 6" xfId="46789"/>
    <cellStyle name="Финансовый 7 2 7" xfId="46790"/>
    <cellStyle name="Финансовый 7 2 8" xfId="46791"/>
    <cellStyle name="Финансовый 7 2 9" xfId="46792"/>
    <cellStyle name="Финансовый 7 3" xfId="46793"/>
    <cellStyle name="Финансовый 7 3 2" xfId="46794"/>
    <cellStyle name="Финансовый 7 4" xfId="46795"/>
    <cellStyle name="Финансовый 7 5" xfId="46796"/>
    <cellStyle name="Финансовый 7 6" xfId="46797"/>
    <cellStyle name="Финансовый 7 7" xfId="46798"/>
    <cellStyle name="Финансовый 7 8" xfId="46799"/>
    <cellStyle name="Финансовый 7 9" xfId="46800"/>
    <cellStyle name="Финансовый 8" xfId="46801"/>
    <cellStyle name="Финансовый 8 10" xfId="46802"/>
    <cellStyle name="Финансовый 8 11" xfId="46803"/>
    <cellStyle name="Финансовый 8 2" xfId="46804"/>
    <cellStyle name="Финансовый 8 3" xfId="46805"/>
    <cellStyle name="Финансовый 8 4" xfId="46806"/>
    <cellStyle name="Финансовый 8 5" xfId="46807"/>
    <cellStyle name="Финансовый 8 6" xfId="46808"/>
    <cellStyle name="Финансовый 8 7" xfId="46809"/>
    <cellStyle name="Финансовый 8 8" xfId="46810"/>
    <cellStyle name="Финансовый 8 9" xfId="46811"/>
    <cellStyle name="Финансовый 9" xfId="46812"/>
    <cellStyle name="Финансовый 9 10" xfId="46813"/>
    <cellStyle name="Финансовый 9 2" xfId="46814"/>
    <cellStyle name="Финансовый 9 3" xfId="46815"/>
    <cellStyle name="Финансовый 9 4" xfId="46816"/>
    <cellStyle name="Финансовый 9 5" xfId="46817"/>
    <cellStyle name="Финансовый 9 6" xfId="46818"/>
    <cellStyle name="Финансовый 9 7" xfId="46819"/>
    <cellStyle name="Финансовый 9 8" xfId="46820"/>
    <cellStyle name="Финансовый 9 9" xfId="46821"/>
    <cellStyle name="Формула" xfId="2521"/>
    <cellStyle name="Формула 2" xfId="2520"/>
    <cellStyle name="Формула 3" xfId="2519"/>
    <cellStyle name="Формула 3 2" xfId="46822"/>
    <cellStyle name="Формула 4" xfId="2518"/>
    <cellStyle name="Формула 4 2" xfId="2517"/>
    <cellStyle name="Формула 4 3" xfId="2516"/>
    <cellStyle name="Формула_5" xfId="2515"/>
    <cellStyle name="ФормулаВБ" xfId="2514"/>
    <cellStyle name="ФормулаВБ 2" xfId="2513"/>
    <cellStyle name="ФормулаВБ 3" xfId="2512"/>
    <cellStyle name="ФормулаНаКонтроль" xfId="2511"/>
    <cellStyle name="ФормулаНаКонтроль 2" xfId="2510"/>
    <cellStyle name="ФормулаНаКонтроль 2 2" xfId="2509"/>
    <cellStyle name="ФормулаНаКонтроль 2 3" xfId="2508"/>
    <cellStyle name="ФормулаНаКонтроль 3" xfId="2507"/>
    <cellStyle name="ФормулаНаКонтроль 4" xfId="2506"/>
    <cellStyle name="ФормулаНаКонтроль 5" xfId="2505"/>
    <cellStyle name="ФормулаНаКонтроль_GRES.2007.5" xfId="2504"/>
    <cellStyle name="Хвост" xfId="46823"/>
    <cellStyle name="Хороший 10" xfId="46824"/>
    <cellStyle name="Хороший 11" xfId="46825"/>
    <cellStyle name="Хороший 12" xfId="46826"/>
    <cellStyle name="Хороший 13" xfId="46827"/>
    <cellStyle name="Хороший 14" xfId="46828"/>
    <cellStyle name="Хороший 15" xfId="46829"/>
    <cellStyle name="Хороший 2" xfId="2503"/>
    <cellStyle name="Хороший 2 10" xfId="46830"/>
    <cellStyle name="Хороший 2 11" xfId="46831"/>
    <cellStyle name="Хороший 2 12" xfId="46832"/>
    <cellStyle name="Хороший 2 13" xfId="46833"/>
    <cellStyle name="Хороший 2 2" xfId="46834"/>
    <cellStyle name="Хороший 2 2 2" xfId="46835"/>
    <cellStyle name="Хороший 2 3" xfId="46836"/>
    <cellStyle name="Хороший 2 3 2" xfId="46837"/>
    <cellStyle name="Хороший 2 4" xfId="46838"/>
    <cellStyle name="Хороший 2 4 2" xfId="46839"/>
    <cellStyle name="Хороший 2 5" xfId="46840"/>
    <cellStyle name="Хороший 2 5 2" xfId="46841"/>
    <cellStyle name="Хороший 2 6" xfId="46842"/>
    <cellStyle name="Хороший 2 7" xfId="46843"/>
    <cellStyle name="Хороший 2 8" xfId="46844"/>
    <cellStyle name="Хороший 2 9" xfId="46845"/>
    <cellStyle name="Хороший 3" xfId="2502"/>
    <cellStyle name="Хороший 4" xfId="46846"/>
    <cellStyle name="Хороший 5" xfId="46847"/>
    <cellStyle name="Хороший 6" xfId="46848"/>
    <cellStyle name="Хороший 7" xfId="46849"/>
    <cellStyle name="Хороший 8" xfId="46850"/>
    <cellStyle name="Хороший 9" xfId="46851"/>
    <cellStyle name="Ценник" xfId="46852"/>
    <cellStyle name="Цифры по центру с десятыми" xfId="2501"/>
    <cellStyle name="Цифры по центру с десятыми 2" xfId="2500"/>
    <cellStyle name="Цифры по центру с десятыми 3" xfId="2499"/>
    <cellStyle name="Числовой" xfId="2498"/>
    <cellStyle name="Числовой 2" xfId="2497"/>
    <cellStyle name="Числовой 3" xfId="2496"/>
    <cellStyle name="Џђћ–…ќ’ќ›‰" xfId="2495"/>
    <cellStyle name="Џђћ–…ќ’ќ›‰ 2" xfId="46853"/>
    <cellStyle name="Џђћ–…ќ’ќ›‰ 3" xfId="46854"/>
    <cellStyle name="Џђћ–…ќ’ќ›‰ 4" xfId="46855"/>
    <cellStyle name="Шапка таблицы" xfId="2494"/>
    <cellStyle name="Шапка таблицы 2" xfId="2493"/>
    <cellStyle name="Шапка таблицы 2 2" xfId="46856"/>
    <cellStyle name="Шапка таблицы 3" xfId="2492"/>
    <cellStyle name="Экспертиза" xfId="46857"/>
    <cellStyle name="㼿㼿" xfId="46858"/>
    <cellStyle name="㼿㼿?" xfId="46859"/>
    <cellStyle name="㼿㼿_11.10.11 К дог.Очистные Сырзавод ПС Борисоглеб" xfId="46860"/>
    <cellStyle name="㼿㼿㼿" xfId="46861"/>
    <cellStyle name="㼿㼿㼿?" xfId="46862"/>
    <cellStyle name="㼿㼿㼿_Приложения_3" xfId="46863"/>
    <cellStyle name="㼿㼿㼿㼿" xfId="46864"/>
    <cellStyle name="㼿㼿㼿㼿?" xfId="46865"/>
    <cellStyle name="㼿㼿㼿㼿_Приложения" xfId="46866"/>
    <cellStyle name="㼿㼿㼿㼿㼿" xfId="46867"/>
    <cellStyle name="㼿㼿㼿㼿㼿?" xfId="46868"/>
    <cellStyle name="㼿㼿㼿㼿㼿_11.10.11 К дог.Очистные Сырзавод ПС Борисоглеб" xfId="46869"/>
    <cellStyle name="㼿㼿㼿㼿㼿㼿?" xfId="46870"/>
    <cellStyle name="㼿㼿㼿㼿㼿㼿? 2" xfId="46871"/>
    <cellStyle name="㼿㼿㼿㼿㼿㼿? 2 2" xfId="46872"/>
    <cellStyle name="㼿㼿㼿㼿㼿㼿? 2 3" xfId="46873"/>
    <cellStyle name="㼿㼿㼿㼿㼿㼿? 2 4" xfId="46874"/>
    <cellStyle name="㼿㼿㼿㼿㼿㼿? 2 5" xfId="46875"/>
    <cellStyle name="㼿㼿㼿㼿㼿㼿? 2 6" xfId="46876"/>
    <cellStyle name="㼿㼿㼿㼿㼿㼿? 3" xfId="46877"/>
    <cellStyle name="㼿㼿㼿㼿㼿㼿? 3 2" xfId="46878"/>
    <cellStyle name="㼿㼿㼿㼿㼿㼿? 3 3" xfId="46879"/>
    <cellStyle name="㼿㼿㼿㼿㼿㼿? 3 4" xfId="46880"/>
    <cellStyle name="㼿㼿㼿㼿㼿㼿? 3 5" xfId="46881"/>
    <cellStyle name="㼿㼿㼿㼿㼿㼿? 3 6" xfId="46882"/>
    <cellStyle name="㼿㼿㼿㼿㼿㼿? 4" xfId="46883"/>
    <cellStyle name="㼿㼿㼿㼿㼿㼿? 5" xfId="46884"/>
    <cellStyle name="㼿㼿㼿㼿㼿㼿? 6" xfId="46885"/>
    <cellStyle name="㼿㼿㼿㼿㼿㼿? 7" xfId="46886"/>
    <cellStyle name="㼿㼿㼿㼿㼿㼿? 8" xfId="46887"/>
    <cellStyle name="㼿㼿㼿㼿㼿㼿㼿㼿" xfId="46888"/>
    <cellStyle name="㼿㼿㼿㼿㼿㼿㼿㼿㼿" xfId="46889"/>
    <cellStyle name="㼿㼿㼿㼿㼿㼿㼿㼿㼿㼿" xfId="468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297"/>
  <sheetViews>
    <sheetView tabSelected="1" topLeftCell="A232" zoomScale="60" zoomScaleNormal="60" workbookViewId="0">
      <selection activeCell="H3275" sqref="H3275"/>
    </sheetView>
  </sheetViews>
  <sheetFormatPr defaultRowHeight="15"/>
  <cols>
    <col min="2" max="2" width="6" style="1" customWidth="1"/>
    <col min="3" max="3" width="90.5703125" style="8" customWidth="1"/>
    <col min="4" max="4" width="14.140625" style="1" bestFit="1" customWidth="1"/>
    <col min="5" max="5" width="13.28515625" style="1" customWidth="1"/>
    <col min="6" max="6" width="15" style="1" customWidth="1"/>
    <col min="7" max="7" width="14" style="1" customWidth="1"/>
    <col min="8" max="8" width="14.7109375" style="1" customWidth="1"/>
    <col min="9" max="9" width="14.5703125" style="1" customWidth="1"/>
    <col min="10" max="10" width="15.5703125" style="1" customWidth="1"/>
    <col min="11" max="11" width="15.28515625" style="1" customWidth="1"/>
    <col min="12" max="12" width="14.5703125" style="1" customWidth="1"/>
    <col min="13" max="13" width="14.28515625" style="1" customWidth="1"/>
    <col min="14" max="14" width="13.140625" style="1" customWidth="1"/>
    <col min="15" max="15" width="14.5703125" style="1" customWidth="1"/>
    <col min="16" max="16" width="16.140625" hidden="1" customWidth="1"/>
    <col min="17" max="17" width="17.5703125" hidden="1" customWidth="1"/>
    <col min="18" max="18" width="13.140625" hidden="1" customWidth="1"/>
    <col min="19" max="19" width="16" hidden="1" customWidth="1"/>
    <col min="20" max="20" width="13.42578125" hidden="1" customWidth="1"/>
    <col min="21" max="21" width="13.5703125" hidden="1" customWidth="1"/>
    <col min="22" max="22" width="0" hidden="1" customWidth="1"/>
    <col min="23" max="23" width="14.28515625" hidden="1" customWidth="1"/>
    <col min="24" max="24" width="12.140625" hidden="1" customWidth="1"/>
  </cols>
  <sheetData>
    <row r="1" spans="2:17" ht="15.75" thickBot="1"/>
    <row r="2" spans="2:17" ht="16.5" thickBot="1">
      <c r="B2" s="2" t="s">
        <v>0</v>
      </c>
      <c r="C2" s="42" t="s">
        <v>2</v>
      </c>
      <c r="D2" s="39" t="s">
        <v>3</v>
      </c>
      <c r="E2" s="40"/>
      <c r="F2" s="41"/>
      <c r="G2" s="39" t="s">
        <v>4</v>
      </c>
      <c r="H2" s="40"/>
      <c r="I2" s="41"/>
      <c r="J2" s="39" t="s">
        <v>5</v>
      </c>
      <c r="K2" s="40"/>
      <c r="L2" s="41"/>
      <c r="M2" s="39" t="s">
        <v>6</v>
      </c>
      <c r="N2" s="40"/>
      <c r="O2" s="41"/>
    </row>
    <row r="3" spans="2:17" ht="16.5" thickBot="1">
      <c r="B3" s="3" t="s">
        <v>1</v>
      </c>
      <c r="C3" s="43"/>
      <c r="D3" s="6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  <c r="N3" s="4">
        <v>11</v>
      </c>
      <c r="O3" s="4">
        <v>12</v>
      </c>
    </row>
    <row r="4" spans="2:17" ht="16.5" customHeight="1" thickBot="1">
      <c r="B4" s="44" t="s">
        <v>40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2:17" ht="16.5" thickBot="1">
      <c r="B5" s="39" t="s">
        <v>11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15">
        <f>SUM(P6:P15)</f>
        <v>1463557.0699999959</v>
      </c>
    </row>
    <row r="6" spans="2:17" ht="15.75" customHeight="1" thickBot="1">
      <c r="B6" s="3" t="s">
        <v>7</v>
      </c>
      <c r="C6" s="5" t="s">
        <v>12</v>
      </c>
      <c r="D6" s="18">
        <v>133032</v>
      </c>
      <c r="E6" s="18">
        <v>130991.99999999999</v>
      </c>
      <c r="F6" s="18">
        <v>129936</v>
      </c>
      <c r="G6" s="18">
        <v>118248</v>
      </c>
      <c r="H6" s="18">
        <v>101628</v>
      </c>
      <c r="I6" s="18">
        <v>103752</v>
      </c>
      <c r="J6" s="18">
        <v>64680.000000000007</v>
      </c>
      <c r="K6" s="18">
        <v>86808</v>
      </c>
      <c r="L6" s="18">
        <v>85236</v>
      </c>
      <c r="M6" s="18">
        <v>113244</v>
      </c>
      <c r="N6" s="18">
        <v>123972</v>
      </c>
      <c r="O6" s="18">
        <v>135444</v>
      </c>
      <c r="P6" s="16">
        <f>SUM(D6:O6)</f>
        <v>1326972</v>
      </c>
    </row>
    <row r="7" spans="2:17" ht="15.75" customHeight="1" thickBot="1">
      <c r="B7" s="3" t="s">
        <v>8</v>
      </c>
      <c r="C7" s="5" t="s">
        <v>13</v>
      </c>
      <c r="D7" s="19">
        <f>D6-D8</f>
        <v>120793.056</v>
      </c>
      <c r="E7" s="19">
        <f t="shared" ref="E7:O7" si="0">E6-E8</f>
        <v>119071.72799999999</v>
      </c>
      <c r="F7" s="19">
        <f t="shared" si="0"/>
        <v>118891.44</v>
      </c>
      <c r="G7" s="19">
        <f t="shared" si="0"/>
        <v>114464.064</v>
      </c>
      <c r="H7" s="19">
        <f t="shared" si="0"/>
        <v>98375.903999999995</v>
      </c>
      <c r="I7" s="19">
        <f t="shared" si="0"/>
        <v>100431.936</v>
      </c>
      <c r="J7" s="19">
        <f t="shared" si="0"/>
        <v>60152.400000000009</v>
      </c>
      <c r="K7" s="19">
        <f t="shared" si="0"/>
        <v>80731.44</v>
      </c>
      <c r="L7" s="19">
        <f t="shared" si="0"/>
        <v>79269.48</v>
      </c>
      <c r="M7" s="19">
        <f t="shared" si="0"/>
        <v>105316.92</v>
      </c>
      <c r="N7" s="19">
        <f t="shared" si="0"/>
        <v>113248.42199999999</v>
      </c>
      <c r="O7" s="19">
        <f t="shared" si="0"/>
        <v>123337.1755272</v>
      </c>
      <c r="P7" s="16"/>
    </row>
    <row r="8" spans="2:17" ht="15.75" customHeight="1" thickBot="1">
      <c r="B8" s="3" t="s">
        <v>9</v>
      </c>
      <c r="C8" s="5" t="s">
        <v>14</v>
      </c>
      <c r="D8" s="19">
        <f>D6*D9</f>
        <v>12238.944</v>
      </c>
      <c r="E8" s="19">
        <f t="shared" ref="E8:O8" si="1">E6*E9</f>
        <v>11920.271999999999</v>
      </c>
      <c r="F8" s="19">
        <f t="shared" si="1"/>
        <v>11044.560000000001</v>
      </c>
      <c r="G8" s="19">
        <f t="shared" si="1"/>
        <v>3783.9360000000001</v>
      </c>
      <c r="H8" s="19">
        <f t="shared" si="1"/>
        <v>3252.096</v>
      </c>
      <c r="I8" s="19">
        <f t="shared" si="1"/>
        <v>3320.0639999999999</v>
      </c>
      <c r="J8" s="19">
        <f t="shared" si="1"/>
        <v>4527.6000000000013</v>
      </c>
      <c r="K8" s="19">
        <f t="shared" si="1"/>
        <v>6076.56</v>
      </c>
      <c r="L8" s="19">
        <f t="shared" si="1"/>
        <v>5966.52</v>
      </c>
      <c r="M8" s="19">
        <f t="shared" si="1"/>
        <v>7927.0800000000008</v>
      </c>
      <c r="N8" s="19">
        <f t="shared" si="1"/>
        <v>10723.578000000001</v>
      </c>
      <c r="O8" s="19">
        <f t="shared" si="1"/>
        <v>12106.824472799999</v>
      </c>
      <c r="P8" s="16">
        <f>SUM(D8:O8)</f>
        <v>92888.034472799991</v>
      </c>
    </row>
    <row r="9" spans="2:17" ht="15.75" customHeight="1" thickBot="1">
      <c r="B9" s="3" t="s">
        <v>10</v>
      </c>
      <c r="C9" s="5" t="s">
        <v>15</v>
      </c>
      <c r="D9" s="13">
        <v>9.1999999999999998E-2</v>
      </c>
      <c r="E9" s="13">
        <v>9.0999999999999998E-2</v>
      </c>
      <c r="F9" s="13">
        <v>8.5000000000000006E-2</v>
      </c>
      <c r="G9" s="13">
        <v>3.2000000000000001E-2</v>
      </c>
      <c r="H9" s="13">
        <v>3.2000000000000001E-2</v>
      </c>
      <c r="I9" s="13">
        <v>3.2000000000000001E-2</v>
      </c>
      <c r="J9" s="13">
        <v>7.0000000000000007E-2</v>
      </c>
      <c r="K9" s="13">
        <v>7.0000000000000007E-2</v>
      </c>
      <c r="L9" s="13">
        <v>7.0000000000000007E-2</v>
      </c>
      <c r="M9" s="13">
        <v>7.0000000000000007E-2</v>
      </c>
      <c r="N9" s="13">
        <v>8.6500000000000007E-2</v>
      </c>
      <c r="O9" s="13">
        <v>8.9386199999999999E-2</v>
      </c>
      <c r="P9" s="17">
        <f>P8/P6</f>
        <v>6.9999995834727477E-2</v>
      </c>
    </row>
    <row r="10" spans="2:17" s="1" customFormat="1" ht="23.25" customHeight="1" thickBot="1">
      <c r="B10" s="3" t="s">
        <v>16</v>
      </c>
      <c r="C10" s="5" t="s">
        <v>34</v>
      </c>
      <c r="D10" s="14">
        <v>9.9697817066570396E-2</v>
      </c>
      <c r="E10" s="14">
        <v>0.10125045804323923</v>
      </c>
      <c r="F10" s="14">
        <v>0.10435137298362271</v>
      </c>
      <c r="G10" s="14">
        <v>3.39625194506461E-2</v>
      </c>
      <c r="H10" s="14">
        <v>3.9516668634628251E-2</v>
      </c>
      <c r="I10" s="14">
        <v>3.8717325931066388E-2</v>
      </c>
      <c r="J10" s="14">
        <v>9.6660482374768084E-2</v>
      </c>
      <c r="K10" s="14">
        <v>7.2032531563911165E-2</v>
      </c>
      <c r="L10" s="14">
        <v>7.3349289032803036E-2</v>
      </c>
      <c r="M10" s="14">
        <v>7.2878033273286E-2</v>
      </c>
      <c r="N10" s="14">
        <v>0.15403478204755913</v>
      </c>
      <c r="O10" s="14">
        <v>0.28310593307935383</v>
      </c>
      <c r="P10" s="16"/>
    </row>
    <row r="11" spans="2:17" ht="48" customHeight="1" thickBot="1">
      <c r="B11" s="3" t="s">
        <v>16</v>
      </c>
      <c r="C11" s="5" t="s">
        <v>17</v>
      </c>
      <c r="D11" s="11">
        <v>3.9117381942480955</v>
      </c>
      <c r="E11" s="11">
        <v>3.9117381942480955</v>
      </c>
      <c r="F11" s="11">
        <v>3.9117381942480955</v>
      </c>
      <c r="G11" s="11">
        <v>3.9117381942480955</v>
      </c>
      <c r="H11" s="11">
        <v>3.9117381942480955</v>
      </c>
      <c r="I11" s="11">
        <v>3.9117381942480955</v>
      </c>
      <c r="J11" s="11">
        <v>3.9117381942480955</v>
      </c>
      <c r="K11" s="11">
        <v>3.9117381942480955</v>
      </c>
      <c r="L11" s="11">
        <v>3.9117381942480955</v>
      </c>
      <c r="M11" s="11">
        <v>3.9117381942480955</v>
      </c>
      <c r="N11" s="11">
        <v>3.9117381942480955</v>
      </c>
      <c r="O11" s="11">
        <v>3.9117381942480955</v>
      </c>
      <c r="P11" s="16"/>
    </row>
    <row r="12" spans="2:17" ht="51" customHeight="1" thickBot="1">
      <c r="B12" s="3" t="s">
        <v>18</v>
      </c>
      <c r="C12" s="5" t="s">
        <v>19</v>
      </c>
      <c r="D12" s="9">
        <f>D10-D9</f>
        <v>7.6978170665703977E-3</v>
      </c>
      <c r="E12" s="9">
        <f t="shared" ref="E12:O12" si="2">E10-E9</f>
        <v>1.0250458043239236E-2</v>
      </c>
      <c r="F12" s="9">
        <f t="shared" si="2"/>
        <v>1.9351372983622703E-2</v>
      </c>
      <c r="G12" s="9">
        <f t="shared" si="2"/>
        <v>1.9625194506460997E-3</v>
      </c>
      <c r="H12" s="9">
        <f t="shared" si="2"/>
        <v>7.5166686346282499E-3</v>
      </c>
      <c r="I12" s="9">
        <f t="shared" si="2"/>
        <v>6.7173259310663869E-3</v>
      </c>
      <c r="J12" s="9">
        <f t="shared" si="2"/>
        <v>2.6660482374768077E-2</v>
      </c>
      <c r="K12" s="9">
        <f t="shared" si="2"/>
        <v>2.032531563911158E-3</v>
      </c>
      <c r="L12" s="9">
        <f t="shared" si="2"/>
        <v>3.3492890328030295E-3</v>
      </c>
      <c r="M12" s="9">
        <f t="shared" si="2"/>
        <v>2.8780332732859931E-3</v>
      </c>
      <c r="N12" s="9">
        <f t="shared" si="2"/>
        <v>6.7534782047559125E-2</v>
      </c>
      <c r="O12" s="9">
        <f t="shared" si="2"/>
        <v>0.19371973307935383</v>
      </c>
      <c r="P12" s="16"/>
    </row>
    <row r="13" spans="2:17" ht="47.25" customHeight="1" thickBot="1">
      <c r="B13" s="3" t="s">
        <v>20</v>
      </c>
      <c r="C13" s="5" t="s">
        <v>21</v>
      </c>
      <c r="D13" s="19">
        <f>D6*D12</f>
        <v>1024.0559999999932</v>
      </c>
      <c r="E13" s="19">
        <f t="shared" ref="E13:O13" si="3">E6*E12</f>
        <v>1342.7279999999937</v>
      </c>
      <c r="F13" s="19">
        <f t="shared" si="3"/>
        <v>2514.4399999999996</v>
      </c>
      <c r="G13" s="19">
        <f t="shared" si="3"/>
        <v>232.06399999999999</v>
      </c>
      <c r="H13" s="19">
        <f t="shared" si="3"/>
        <v>763.90399999999977</v>
      </c>
      <c r="I13" s="19">
        <f t="shared" si="3"/>
        <v>696.93599999999981</v>
      </c>
      <c r="J13" s="19">
        <f t="shared" si="3"/>
        <v>1724.3999999999994</v>
      </c>
      <c r="K13" s="19">
        <f t="shared" si="3"/>
        <v>176.4399999999998</v>
      </c>
      <c r="L13" s="19">
        <f t="shared" si="3"/>
        <v>285.479999999999</v>
      </c>
      <c r="M13" s="19">
        <f t="shared" si="3"/>
        <v>325.91999999999899</v>
      </c>
      <c r="N13" s="19">
        <f t="shared" si="3"/>
        <v>8372.4220000000005</v>
      </c>
      <c r="O13" s="19">
        <f t="shared" si="3"/>
        <v>26238.175527200001</v>
      </c>
      <c r="P13" s="20">
        <f>SUM(D13:O13)</f>
        <v>43696.965527199987</v>
      </c>
    </row>
    <row r="14" spans="2:17" ht="45.75" customHeight="1" thickBot="1">
      <c r="B14" s="3" t="s">
        <v>22</v>
      </c>
      <c r="C14" s="5" t="s">
        <v>23</v>
      </c>
      <c r="D14" s="19">
        <f>D13*D11</f>
        <v>4005.838968248901</v>
      </c>
      <c r="E14" s="19">
        <f t="shared" ref="E14:O14" si="4">E13*E11</f>
        <v>5252.4004020863322</v>
      </c>
      <c r="F14" s="19">
        <f t="shared" si="4"/>
        <v>9835.8309851451795</v>
      </c>
      <c r="G14" s="19">
        <f t="shared" si="4"/>
        <v>907.77361230998997</v>
      </c>
      <c r="H14" s="19">
        <f t="shared" si="4"/>
        <v>2988.1924535388962</v>
      </c>
      <c r="I14" s="19">
        <f t="shared" si="4"/>
        <v>2726.2311701464901</v>
      </c>
      <c r="J14" s="19">
        <f t="shared" si="4"/>
        <v>6745.4013421614136</v>
      </c>
      <c r="K14" s="19">
        <f t="shared" si="4"/>
        <v>690.18708699313322</v>
      </c>
      <c r="L14" s="19">
        <f t="shared" si="4"/>
        <v>1116.7230196939424</v>
      </c>
      <c r="M14" s="19">
        <f t="shared" si="4"/>
        <v>1274.9137122693353</v>
      </c>
      <c r="N14" s="19">
        <f t="shared" si="4"/>
        <v>32750.722915763032</v>
      </c>
      <c r="O14" s="19">
        <f t="shared" si="4"/>
        <v>102636.87335713391</v>
      </c>
      <c r="P14" s="1"/>
      <c r="Q14" s="28">
        <f>SUM(D14:O14)</f>
        <v>170931.08902549057</v>
      </c>
    </row>
    <row r="15" spans="2:17" ht="30" customHeight="1" thickBot="1">
      <c r="B15" s="3" t="s">
        <v>24</v>
      </c>
      <c r="C15" s="5" t="s">
        <v>25</v>
      </c>
      <c r="D15" s="19">
        <f>D14*0.9</f>
        <v>3605.255071424011</v>
      </c>
      <c r="E15" s="19">
        <f t="shared" ref="E15:O15" si="5">E14*0.9</f>
        <v>4727.160361877699</v>
      </c>
      <c r="F15" s="19">
        <f t="shared" si="5"/>
        <v>8852.247886630661</v>
      </c>
      <c r="G15" s="19">
        <f t="shared" si="5"/>
        <v>816.99625107899101</v>
      </c>
      <c r="H15" s="19">
        <f t="shared" si="5"/>
        <v>2689.3732081850067</v>
      </c>
      <c r="I15" s="19">
        <f t="shared" si="5"/>
        <v>2453.6080531318412</v>
      </c>
      <c r="J15" s="19">
        <f t="shared" si="5"/>
        <v>6070.8612079452723</v>
      </c>
      <c r="K15" s="19">
        <f t="shared" si="5"/>
        <v>621.16837829381996</v>
      </c>
      <c r="L15" s="19">
        <f t="shared" si="5"/>
        <v>1005.0507177245482</v>
      </c>
      <c r="M15" s="19">
        <f t="shared" si="5"/>
        <v>1147.4223410424017</v>
      </c>
      <c r="N15" s="19">
        <f t="shared" si="5"/>
        <v>29475.650624186728</v>
      </c>
      <c r="O15" s="19">
        <f t="shared" si="5"/>
        <v>92373.186021420523</v>
      </c>
      <c r="P15" s="1"/>
      <c r="Q15" s="29">
        <f>SUM(D15:O15)</f>
        <v>153837.98012294149</v>
      </c>
    </row>
    <row r="16" spans="2:17" ht="15.75" customHeight="1" thickBot="1">
      <c r="B16" s="39" t="s">
        <v>26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  <c r="P16" s="15">
        <f t="shared" ref="P16" si="6">SUM(P17:P26)</f>
        <v>1463557.0699999959</v>
      </c>
    </row>
    <row r="17" spans="2:17" s="1" customFormat="1" ht="15.75" customHeight="1" thickBot="1">
      <c r="B17" s="3" t="s">
        <v>7</v>
      </c>
      <c r="C17" s="5" t="s">
        <v>12</v>
      </c>
      <c r="D17" s="19">
        <v>133032</v>
      </c>
      <c r="E17" s="19">
        <v>130991.99999999999</v>
      </c>
      <c r="F17" s="19">
        <v>129936</v>
      </c>
      <c r="G17" s="19">
        <v>118248</v>
      </c>
      <c r="H17" s="19">
        <v>101628</v>
      </c>
      <c r="I17" s="19">
        <v>103752</v>
      </c>
      <c r="J17" s="19">
        <v>64680.000000000007</v>
      </c>
      <c r="K17" s="19">
        <v>86808</v>
      </c>
      <c r="L17" s="19">
        <v>85236</v>
      </c>
      <c r="M17" s="19">
        <v>113244</v>
      </c>
      <c r="N17" s="19">
        <v>123972</v>
      </c>
      <c r="O17" s="19">
        <v>135444</v>
      </c>
      <c r="P17" s="16">
        <f t="shared" ref="P17" si="7">SUM(D17:O17)</f>
        <v>1326972</v>
      </c>
    </row>
    <row r="18" spans="2:17" s="1" customFormat="1" ht="15.75" customHeight="1" thickBot="1">
      <c r="B18" s="3" t="s">
        <v>8</v>
      </c>
      <c r="C18" s="5" t="s">
        <v>13</v>
      </c>
      <c r="D18" s="19">
        <f>D17-D19</f>
        <v>120793.056</v>
      </c>
      <c r="E18" s="19">
        <f t="shared" ref="E18:O18" si="8">E17-E19</f>
        <v>119071.72799999999</v>
      </c>
      <c r="F18" s="19">
        <f t="shared" si="8"/>
        <v>118891.44</v>
      </c>
      <c r="G18" s="19">
        <f t="shared" si="8"/>
        <v>114464.064</v>
      </c>
      <c r="H18" s="19">
        <f t="shared" si="8"/>
        <v>98375.903999999995</v>
      </c>
      <c r="I18" s="19">
        <f t="shared" si="8"/>
        <v>100431.936</v>
      </c>
      <c r="J18" s="19">
        <f t="shared" si="8"/>
        <v>60152.400000000009</v>
      </c>
      <c r="K18" s="19">
        <f t="shared" si="8"/>
        <v>80731.44</v>
      </c>
      <c r="L18" s="19">
        <f t="shared" si="8"/>
        <v>79269.48</v>
      </c>
      <c r="M18" s="19">
        <f t="shared" si="8"/>
        <v>105316.92</v>
      </c>
      <c r="N18" s="19">
        <f t="shared" si="8"/>
        <v>113248.42199999999</v>
      </c>
      <c r="O18" s="19">
        <f t="shared" si="8"/>
        <v>123337.1755272</v>
      </c>
      <c r="P18" s="16"/>
    </row>
    <row r="19" spans="2:17" s="1" customFormat="1" ht="15.75" customHeight="1" thickBot="1">
      <c r="B19" s="3" t="s">
        <v>9</v>
      </c>
      <c r="C19" s="5" t="s">
        <v>14</v>
      </c>
      <c r="D19" s="19">
        <f>D17*D20</f>
        <v>12238.944</v>
      </c>
      <c r="E19" s="19">
        <f t="shared" ref="E19:O19" si="9">E17*E20</f>
        <v>11920.271999999999</v>
      </c>
      <c r="F19" s="19">
        <f t="shared" si="9"/>
        <v>11044.560000000001</v>
      </c>
      <c r="G19" s="19">
        <f t="shared" si="9"/>
        <v>3783.9360000000001</v>
      </c>
      <c r="H19" s="19">
        <f t="shared" si="9"/>
        <v>3252.096</v>
      </c>
      <c r="I19" s="19">
        <f t="shared" si="9"/>
        <v>3320.0639999999999</v>
      </c>
      <c r="J19" s="19">
        <f t="shared" si="9"/>
        <v>4527.6000000000013</v>
      </c>
      <c r="K19" s="19">
        <f t="shared" si="9"/>
        <v>6076.56</v>
      </c>
      <c r="L19" s="19">
        <f t="shared" si="9"/>
        <v>5966.52</v>
      </c>
      <c r="M19" s="19">
        <f t="shared" si="9"/>
        <v>7927.0800000000008</v>
      </c>
      <c r="N19" s="19">
        <f t="shared" si="9"/>
        <v>10723.578000000001</v>
      </c>
      <c r="O19" s="19">
        <f t="shared" si="9"/>
        <v>12106.824472799999</v>
      </c>
      <c r="P19" s="16">
        <f t="shared" ref="P19" si="10">SUM(D19:O19)</f>
        <v>92888.034472799991</v>
      </c>
    </row>
    <row r="20" spans="2:17" s="1" customFormat="1" ht="15.75" customHeight="1" thickBot="1">
      <c r="B20" s="3" t="s">
        <v>10</v>
      </c>
      <c r="C20" s="5" t="s">
        <v>15</v>
      </c>
      <c r="D20" s="13">
        <v>9.1999999999999998E-2</v>
      </c>
      <c r="E20" s="13">
        <v>9.0999999999999998E-2</v>
      </c>
      <c r="F20" s="13">
        <v>8.5000000000000006E-2</v>
      </c>
      <c r="G20" s="13">
        <v>3.2000000000000001E-2</v>
      </c>
      <c r="H20" s="13">
        <v>3.2000000000000001E-2</v>
      </c>
      <c r="I20" s="13">
        <v>3.2000000000000001E-2</v>
      </c>
      <c r="J20" s="13">
        <v>7.0000000000000007E-2</v>
      </c>
      <c r="K20" s="13">
        <v>7.0000000000000007E-2</v>
      </c>
      <c r="L20" s="13">
        <v>7.0000000000000007E-2</v>
      </c>
      <c r="M20" s="13">
        <v>7.0000000000000007E-2</v>
      </c>
      <c r="N20" s="13">
        <v>8.6500000000000007E-2</v>
      </c>
      <c r="O20" s="13">
        <v>8.9386199999999999E-2</v>
      </c>
      <c r="P20" s="17">
        <f t="shared" ref="P20" si="11">P19/P17</f>
        <v>6.9999995834727477E-2</v>
      </c>
    </row>
    <row r="21" spans="2:17" s="1" customFormat="1" ht="15.75" customHeight="1" thickBot="1">
      <c r="B21" s="3" t="s">
        <v>16</v>
      </c>
      <c r="C21" s="5" t="s">
        <v>34</v>
      </c>
      <c r="D21" s="14">
        <v>9.9697817066570396E-2</v>
      </c>
      <c r="E21" s="14">
        <v>0.10125045804323923</v>
      </c>
      <c r="F21" s="14">
        <v>0.10435137298362271</v>
      </c>
      <c r="G21" s="14">
        <v>3.39625194506461E-2</v>
      </c>
      <c r="H21" s="14">
        <v>3.9516668634628251E-2</v>
      </c>
      <c r="I21" s="14">
        <v>3.8717325931066388E-2</v>
      </c>
      <c r="J21" s="14">
        <v>9.6660482374768084E-2</v>
      </c>
      <c r="K21" s="14">
        <v>7.2032531563911165E-2</v>
      </c>
      <c r="L21" s="14">
        <v>7.3349289032803036E-2</v>
      </c>
      <c r="M21" s="14">
        <v>7.2878033273286E-2</v>
      </c>
      <c r="N21" s="14">
        <v>0.15403478204755913</v>
      </c>
      <c r="O21" s="14">
        <v>0.28310593307935383</v>
      </c>
      <c r="P21" s="16"/>
    </row>
    <row r="22" spans="2:17" s="1" customFormat="1" ht="58.5" customHeight="1" thickBot="1">
      <c r="B22" s="3" t="s">
        <v>16</v>
      </c>
      <c r="C22" s="7" t="s">
        <v>17</v>
      </c>
      <c r="D22" s="12">
        <v>4.0514248678411082</v>
      </c>
      <c r="E22" s="12">
        <v>4.0514248678411082</v>
      </c>
      <c r="F22" s="12">
        <v>4.0514248678411082</v>
      </c>
      <c r="G22" s="12">
        <v>4.0514248678411082</v>
      </c>
      <c r="H22" s="12">
        <v>4.0514248678411082</v>
      </c>
      <c r="I22" s="12">
        <v>4.0514248678411082</v>
      </c>
      <c r="J22" s="12">
        <v>4.0514248678411082</v>
      </c>
      <c r="K22" s="12">
        <v>4.0514248678411082</v>
      </c>
      <c r="L22" s="12">
        <v>4.0514248678411082</v>
      </c>
      <c r="M22" s="12">
        <v>4.0514248678411082</v>
      </c>
      <c r="N22" s="12">
        <v>4.0514248678411082</v>
      </c>
      <c r="O22" s="12">
        <v>4.0514248678411082</v>
      </c>
      <c r="P22" s="16"/>
    </row>
    <row r="23" spans="2:17" s="1" customFormat="1" ht="44.25" customHeight="1" thickBot="1">
      <c r="B23" s="3" t="s">
        <v>18</v>
      </c>
      <c r="C23" s="5" t="s">
        <v>19</v>
      </c>
      <c r="D23" s="10">
        <f>D21-D20</f>
        <v>7.6978170665703977E-3</v>
      </c>
      <c r="E23" s="10">
        <f t="shared" ref="E23:O23" si="12">E21-E20</f>
        <v>1.0250458043239236E-2</v>
      </c>
      <c r="F23" s="10">
        <f t="shared" si="12"/>
        <v>1.9351372983622703E-2</v>
      </c>
      <c r="G23" s="10">
        <f t="shared" si="12"/>
        <v>1.9625194506460997E-3</v>
      </c>
      <c r="H23" s="10">
        <f t="shared" si="12"/>
        <v>7.5166686346282499E-3</v>
      </c>
      <c r="I23" s="10">
        <f t="shared" si="12"/>
        <v>6.7173259310663869E-3</v>
      </c>
      <c r="J23" s="10">
        <f t="shared" si="12"/>
        <v>2.6660482374768077E-2</v>
      </c>
      <c r="K23" s="10">
        <f t="shared" si="12"/>
        <v>2.032531563911158E-3</v>
      </c>
      <c r="L23" s="10">
        <f t="shared" si="12"/>
        <v>3.3492890328030295E-3</v>
      </c>
      <c r="M23" s="10">
        <f t="shared" si="12"/>
        <v>2.8780332732859931E-3</v>
      </c>
      <c r="N23" s="10">
        <f t="shared" si="12"/>
        <v>6.7534782047559125E-2</v>
      </c>
      <c r="O23" s="10">
        <f t="shared" si="12"/>
        <v>0.19371973307935383</v>
      </c>
      <c r="P23" s="16"/>
    </row>
    <row r="24" spans="2:17" s="1" customFormat="1" ht="60.75" customHeight="1" thickBot="1">
      <c r="B24" s="3" t="s">
        <v>20</v>
      </c>
      <c r="C24" s="5" t="s">
        <v>21</v>
      </c>
      <c r="D24" s="19">
        <f>D17*D23</f>
        <v>1024.0559999999932</v>
      </c>
      <c r="E24" s="19">
        <f t="shared" ref="E24" si="13">E17*E23</f>
        <v>1342.7279999999937</v>
      </c>
      <c r="F24" s="19">
        <f t="shared" ref="F24" si="14">F17*F23</f>
        <v>2514.4399999999996</v>
      </c>
      <c r="G24" s="19">
        <f t="shared" ref="G24" si="15">G17*G23</f>
        <v>232.06399999999999</v>
      </c>
      <c r="H24" s="19">
        <f t="shared" ref="H24" si="16">H17*H23</f>
        <v>763.90399999999977</v>
      </c>
      <c r="I24" s="19">
        <f t="shared" ref="I24" si="17">I17*I23</f>
        <v>696.93599999999981</v>
      </c>
      <c r="J24" s="19">
        <f t="shared" ref="J24" si="18">J17*J23</f>
        <v>1724.3999999999994</v>
      </c>
      <c r="K24" s="19">
        <f t="shared" ref="K24" si="19">K17*K23</f>
        <v>176.4399999999998</v>
      </c>
      <c r="L24" s="19">
        <f t="shared" ref="L24" si="20">L17*L23</f>
        <v>285.479999999999</v>
      </c>
      <c r="M24" s="19">
        <f t="shared" ref="M24" si="21">M17*M23</f>
        <v>325.91999999999899</v>
      </c>
      <c r="N24" s="19">
        <f t="shared" ref="N24" si="22">N17*N23</f>
        <v>8372.4220000000005</v>
      </c>
      <c r="O24" s="19">
        <f t="shared" ref="O24" si="23">O17*O23</f>
        <v>26238.175527200001</v>
      </c>
      <c r="P24" s="24">
        <f t="shared" ref="P24" si="24">SUM(D24:O24)</f>
        <v>43696.965527199987</v>
      </c>
    </row>
    <row r="25" spans="2:17" s="1" customFormat="1" ht="36" customHeight="1" thickBot="1">
      <c r="B25" s="3" t="s">
        <v>22</v>
      </c>
      <c r="C25" s="5" t="s">
        <v>23</v>
      </c>
      <c r="D25" s="19">
        <f>D24*D22</f>
        <v>4148.8859444618665</v>
      </c>
      <c r="E25" s="19">
        <f t="shared" ref="E25" si="25">E24*E22</f>
        <v>5439.9616099465302</v>
      </c>
      <c r="F25" s="19">
        <f t="shared" ref="F25" si="26">F24*F22</f>
        <v>10187.064744694395</v>
      </c>
      <c r="G25" s="19">
        <f t="shared" ref="G25" si="27">G24*G22</f>
        <v>940.18986053067886</v>
      </c>
      <c r="H25" s="19">
        <f t="shared" ref="H25" si="28">H24*H22</f>
        <v>3094.8996622432928</v>
      </c>
      <c r="I25" s="19">
        <f t="shared" ref="I25" si="29">I24*I22</f>
        <v>2823.5838416937099</v>
      </c>
      <c r="J25" s="19">
        <f t="shared" ref="J25" si="30">J24*J22</f>
        <v>6986.2770421052046</v>
      </c>
      <c r="K25" s="19">
        <f t="shared" ref="K25" si="31">K24*K22</f>
        <v>714.83340368188431</v>
      </c>
      <c r="L25" s="19">
        <f t="shared" ref="L25" si="32">L24*L22</f>
        <v>1156.6007712712756</v>
      </c>
      <c r="M25" s="19">
        <f t="shared" ref="M25" si="33">M24*M22</f>
        <v>1320.4403929267698</v>
      </c>
      <c r="N25" s="19">
        <f t="shared" ref="N25" si="34">N24*N22</f>
        <v>33920.238694859989</v>
      </c>
      <c r="O25" s="19">
        <f t="shared" ref="O25" si="35">O24*O22</f>
        <v>106301.99681767807</v>
      </c>
      <c r="Q25" s="31">
        <f>SUM(D25:O25)</f>
        <v>177034.97278609365</v>
      </c>
    </row>
    <row r="26" spans="2:17" s="1" customFormat="1" ht="30" customHeight="1" thickBot="1">
      <c r="B26" s="3" t="s">
        <v>24</v>
      </c>
      <c r="C26" s="5" t="s">
        <v>25</v>
      </c>
      <c r="D26" s="19">
        <f>D25*0.9</f>
        <v>3733.9973500156798</v>
      </c>
      <c r="E26" s="19">
        <f t="shared" ref="E26" si="36">E25*0.9</f>
        <v>4895.9654489518771</v>
      </c>
      <c r="F26" s="19">
        <f t="shared" ref="F26" si="37">F25*0.9</f>
        <v>9168.358270224955</v>
      </c>
      <c r="G26" s="19">
        <f t="shared" ref="G26" si="38">G25*0.9</f>
        <v>846.17087447761094</v>
      </c>
      <c r="H26" s="19">
        <f t="shared" ref="H26" si="39">H25*0.9</f>
        <v>2785.4096960189636</v>
      </c>
      <c r="I26" s="19">
        <f t="shared" ref="I26" si="40">I25*0.9</f>
        <v>2541.2254575243392</v>
      </c>
      <c r="J26" s="19">
        <f t="shared" ref="J26" si="41">J25*0.9</f>
        <v>6287.6493378946843</v>
      </c>
      <c r="K26" s="19">
        <f t="shared" ref="K26" si="42">K25*0.9</f>
        <v>643.35006331369584</v>
      </c>
      <c r="L26" s="19">
        <f t="shared" ref="L26" si="43">L25*0.9</f>
        <v>1040.940694144148</v>
      </c>
      <c r="M26" s="19">
        <f t="shared" ref="M26" si="44">M25*0.9</f>
        <v>1188.396353634093</v>
      </c>
      <c r="N26" s="19">
        <f t="shared" ref="N26" si="45">N25*0.9</f>
        <v>30528.214825373991</v>
      </c>
      <c r="O26" s="19">
        <f t="shared" ref="O26" si="46">O25*0.9</f>
        <v>95671.797135910267</v>
      </c>
      <c r="Q26" s="32">
        <f>SUM(D26:O26)</f>
        <v>159331.47550748431</v>
      </c>
    </row>
    <row r="27" spans="2:17" s="1" customFormat="1" ht="15.75" customHeight="1" thickBot="1">
      <c r="B27" s="39" t="s">
        <v>35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  <c r="P27" s="15">
        <f t="shared" ref="P27" si="47">SUM(P28:P37)</f>
        <v>1463557.0699999959</v>
      </c>
    </row>
    <row r="28" spans="2:17" s="1" customFormat="1" ht="15.75" customHeight="1" thickBot="1">
      <c r="B28" s="3" t="s">
        <v>7</v>
      </c>
      <c r="C28" s="5" t="s">
        <v>12</v>
      </c>
      <c r="D28" s="19">
        <v>133032</v>
      </c>
      <c r="E28" s="19">
        <v>130991.99999999999</v>
      </c>
      <c r="F28" s="19">
        <v>129936</v>
      </c>
      <c r="G28" s="19">
        <v>118248</v>
      </c>
      <c r="H28" s="19">
        <v>101628</v>
      </c>
      <c r="I28" s="19">
        <v>103752</v>
      </c>
      <c r="J28" s="19">
        <v>64680.000000000007</v>
      </c>
      <c r="K28" s="19">
        <v>86808</v>
      </c>
      <c r="L28" s="19">
        <v>85236</v>
      </c>
      <c r="M28" s="19">
        <v>113244</v>
      </c>
      <c r="N28" s="19">
        <v>123972</v>
      </c>
      <c r="O28" s="19">
        <v>135444</v>
      </c>
      <c r="P28" s="16">
        <f t="shared" ref="P28" si="48">SUM(D28:O28)</f>
        <v>1326972</v>
      </c>
    </row>
    <row r="29" spans="2:17" s="1" customFormat="1" ht="15.75" customHeight="1" thickBot="1">
      <c r="B29" s="3" t="s">
        <v>8</v>
      </c>
      <c r="C29" s="5" t="s">
        <v>13</v>
      </c>
      <c r="D29" s="19">
        <f>D28-D30</f>
        <v>120793.056</v>
      </c>
      <c r="E29" s="19">
        <f t="shared" ref="E29:O29" si="49">E28-E30</f>
        <v>119071.72799999999</v>
      </c>
      <c r="F29" s="19">
        <f t="shared" si="49"/>
        <v>118891.44</v>
      </c>
      <c r="G29" s="19">
        <f t="shared" si="49"/>
        <v>114464.064</v>
      </c>
      <c r="H29" s="19">
        <f t="shared" si="49"/>
        <v>98375.903999999995</v>
      </c>
      <c r="I29" s="19">
        <f t="shared" si="49"/>
        <v>100431.936</v>
      </c>
      <c r="J29" s="19">
        <f t="shared" si="49"/>
        <v>60152.400000000009</v>
      </c>
      <c r="K29" s="19">
        <f t="shared" si="49"/>
        <v>80731.44</v>
      </c>
      <c r="L29" s="19">
        <f t="shared" si="49"/>
        <v>79269.48</v>
      </c>
      <c r="M29" s="19">
        <f t="shared" si="49"/>
        <v>105316.92</v>
      </c>
      <c r="N29" s="19">
        <f t="shared" si="49"/>
        <v>113248.42199999999</v>
      </c>
      <c r="O29" s="19">
        <f t="shared" si="49"/>
        <v>123337.1755272</v>
      </c>
      <c r="P29" s="16"/>
    </row>
    <row r="30" spans="2:17" s="1" customFormat="1" ht="15.75" customHeight="1" thickBot="1">
      <c r="B30" s="3" t="s">
        <v>9</v>
      </c>
      <c r="C30" s="5" t="s">
        <v>14</v>
      </c>
      <c r="D30" s="19">
        <f>D28*D31</f>
        <v>12238.944</v>
      </c>
      <c r="E30" s="19">
        <f t="shared" ref="E30:O30" si="50">E28*E31</f>
        <v>11920.271999999999</v>
      </c>
      <c r="F30" s="19">
        <f t="shared" si="50"/>
        <v>11044.560000000001</v>
      </c>
      <c r="G30" s="19">
        <f t="shared" si="50"/>
        <v>3783.9360000000001</v>
      </c>
      <c r="H30" s="19">
        <f t="shared" si="50"/>
        <v>3252.096</v>
      </c>
      <c r="I30" s="19">
        <f t="shared" si="50"/>
        <v>3320.0639999999999</v>
      </c>
      <c r="J30" s="19">
        <f t="shared" si="50"/>
        <v>4527.6000000000013</v>
      </c>
      <c r="K30" s="19">
        <f t="shared" si="50"/>
        <v>6076.56</v>
      </c>
      <c r="L30" s="19">
        <f t="shared" si="50"/>
        <v>5966.52</v>
      </c>
      <c r="M30" s="19">
        <f t="shared" si="50"/>
        <v>7927.0800000000008</v>
      </c>
      <c r="N30" s="19">
        <f t="shared" si="50"/>
        <v>10723.578000000001</v>
      </c>
      <c r="O30" s="19">
        <f t="shared" si="50"/>
        <v>12106.824472799999</v>
      </c>
      <c r="P30" s="16">
        <f t="shared" ref="P30" si="51">SUM(D30:O30)</f>
        <v>92888.034472799991</v>
      </c>
    </row>
    <row r="31" spans="2:17" s="1" customFormat="1" ht="15.75" customHeight="1" thickBot="1">
      <c r="B31" s="3" t="s">
        <v>10</v>
      </c>
      <c r="C31" s="5" t="s">
        <v>15</v>
      </c>
      <c r="D31" s="13">
        <v>9.1999999999999998E-2</v>
      </c>
      <c r="E31" s="13">
        <v>9.0999999999999998E-2</v>
      </c>
      <c r="F31" s="13">
        <v>8.5000000000000006E-2</v>
      </c>
      <c r="G31" s="13">
        <v>3.2000000000000001E-2</v>
      </c>
      <c r="H31" s="13">
        <v>3.2000000000000001E-2</v>
      </c>
      <c r="I31" s="13">
        <v>3.2000000000000001E-2</v>
      </c>
      <c r="J31" s="13">
        <v>7.0000000000000007E-2</v>
      </c>
      <c r="K31" s="13">
        <v>7.0000000000000007E-2</v>
      </c>
      <c r="L31" s="13">
        <v>7.0000000000000007E-2</v>
      </c>
      <c r="M31" s="13">
        <v>7.0000000000000007E-2</v>
      </c>
      <c r="N31" s="13">
        <v>8.6500000000000007E-2</v>
      </c>
      <c r="O31" s="13">
        <v>8.9386199999999999E-2</v>
      </c>
      <c r="P31" s="17">
        <f t="shared" ref="P31" si="52">P30/P28</f>
        <v>6.9999995834727477E-2</v>
      </c>
    </row>
    <row r="32" spans="2:17" s="1" customFormat="1" ht="15.75" customHeight="1" thickBot="1">
      <c r="B32" s="3" t="s">
        <v>16</v>
      </c>
      <c r="C32" s="5" t="s">
        <v>34</v>
      </c>
      <c r="D32" s="14">
        <v>9.9697817066570396E-2</v>
      </c>
      <c r="E32" s="14">
        <v>0.10125045804323923</v>
      </c>
      <c r="F32" s="14">
        <v>0.10435137298362271</v>
      </c>
      <c r="G32" s="14">
        <v>3.39625194506461E-2</v>
      </c>
      <c r="H32" s="14">
        <v>3.9516668634628251E-2</v>
      </c>
      <c r="I32" s="14">
        <v>3.8717325931066388E-2</v>
      </c>
      <c r="J32" s="14">
        <v>9.6660482374768084E-2</v>
      </c>
      <c r="K32" s="14">
        <v>7.2032531563911165E-2</v>
      </c>
      <c r="L32" s="14">
        <v>7.3349289032803036E-2</v>
      </c>
      <c r="M32" s="14">
        <v>7.2878033273286E-2</v>
      </c>
      <c r="N32" s="14">
        <v>0.15403478204755913</v>
      </c>
      <c r="O32" s="14">
        <v>0.28310593307935383</v>
      </c>
      <c r="P32" s="16"/>
    </row>
    <row r="33" spans="2:17" s="1" customFormat="1" ht="58.5" customHeight="1" thickBot="1">
      <c r="B33" s="3" t="s">
        <v>16</v>
      </c>
      <c r="C33" s="5" t="s">
        <v>17</v>
      </c>
      <c r="D33" s="11">
        <v>4.1942595571271042</v>
      </c>
      <c r="E33" s="11">
        <v>4.1942595571271042</v>
      </c>
      <c r="F33" s="11">
        <v>4.1942595571271042</v>
      </c>
      <c r="G33" s="11">
        <v>4.1942595571271042</v>
      </c>
      <c r="H33" s="11">
        <v>4.1942595571271042</v>
      </c>
      <c r="I33" s="11">
        <v>4.1942595571271042</v>
      </c>
      <c r="J33" s="11">
        <v>4.1942595571271042</v>
      </c>
      <c r="K33" s="11">
        <v>4.1942595571271042</v>
      </c>
      <c r="L33" s="11">
        <v>4.1942595571271042</v>
      </c>
      <c r="M33" s="11">
        <v>4.1942595571271042</v>
      </c>
      <c r="N33" s="11">
        <v>4.1942595571271042</v>
      </c>
      <c r="O33" s="11">
        <v>4.1942595571271042</v>
      </c>
      <c r="P33" s="16"/>
    </row>
    <row r="34" spans="2:17" s="1" customFormat="1" ht="44.25" customHeight="1" thickBot="1">
      <c r="B34" s="3" t="s">
        <v>18</v>
      </c>
      <c r="C34" s="5" t="s">
        <v>19</v>
      </c>
      <c r="D34" s="9">
        <f>D32-D31</f>
        <v>7.6978170665703977E-3</v>
      </c>
      <c r="E34" s="9">
        <f t="shared" ref="E34:O34" si="53">E32-E31</f>
        <v>1.0250458043239236E-2</v>
      </c>
      <c r="F34" s="9">
        <f t="shared" si="53"/>
        <v>1.9351372983622703E-2</v>
      </c>
      <c r="G34" s="9">
        <f t="shared" si="53"/>
        <v>1.9625194506460997E-3</v>
      </c>
      <c r="H34" s="9">
        <f t="shared" si="53"/>
        <v>7.5166686346282499E-3</v>
      </c>
      <c r="I34" s="9">
        <f t="shared" si="53"/>
        <v>6.7173259310663869E-3</v>
      </c>
      <c r="J34" s="9">
        <f t="shared" si="53"/>
        <v>2.6660482374768077E-2</v>
      </c>
      <c r="K34" s="9">
        <f t="shared" si="53"/>
        <v>2.032531563911158E-3</v>
      </c>
      <c r="L34" s="9">
        <f t="shared" si="53"/>
        <v>3.3492890328030295E-3</v>
      </c>
      <c r="M34" s="9">
        <f t="shared" si="53"/>
        <v>2.8780332732859931E-3</v>
      </c>
      <c r="N34" s="9">
        <f t="shared" si="53"/>
        <v>6.7534782047559125E-2</v>
      </c>
      <c r="O34" s="9">
        <f t="shared" si="53"/>
        <v>0.19371973307935383</v>
      </c>
      <c r="P34" s="16"/>
    </row>
    <row r="35" spans="2:17" s="1" customFormat="1" ht="60.75" customHeight="1" thickBot="1">
      <c r="B35" s="3" t="s">
        <v>20</v>
      </c>
      <c r="C35" s="5" t="s">
        <v>21</v>
      </c>
      <c r="D35" s="19">
        <f>D28*D34</f>
        <v>1024.0559999999932</v>
      </c>
      <c r="E35" s="19">
        <f t="shared" ref="E35" si="54">E28*E34</f>
        <v>1342.7279999999937</v>
      </c>
      <c r="F35" s="19">
        <f t="shared" ref="F35" si="55">F28*F34</f>
        <v>2514.4399999999996</v>
      </c>
      <c r="G35" s="19">
        <f t="shared" ref="G35" si="56">G28*G34</f>
        <v>232.06399999999999</v>
      </c>
      <c r="H35" s="19">
        <f t="shared" ref="H35" si="57">H28*H34</f>
        <v>763.90399999999977</v>
      </c>
      <c r="I35" s="19">
        <f t="shared" ref="I35" si="58">I28*I34</f>
        <v>696.93599999999981</v>
      </c>
      <c r="J35" s="19">
        <f t="shared" ref="J35" si="59">J28*J34</f>
        <v>1724.3999999999994</v>
      </c>
      <c r="K35" s="19">
        <f t="shared" ref="K35" si="60">K28*K34</f>
        <v>176.4399999999998</v>
      </c>
      <c r="L35" s="19">
        <f t="shared" ref="L35" si="61">L28*L34</f>
        <v>285.479999999999</v>
      </c>
      <c r="M35" s="19">
        <f t="shared" ref="M35" si="62">M28*M34</f>
        <v>325.91999999999899</v>
      </c>
      <c r="N35" s="19">
        <f t="shared" ref="N35" si="63">N28*N34</f>
        <v>8372.4220000000005</v>
      </c>
      <c r="O35" s="19">
        <f t="shared" ref="O35" si="64">O28*O34</f>
        <v>26238.175527200001</v>
      </c>
      <c r="P35" s="25">
        <f t="shared" ref="P35" si="65">SUM(D35:O35)</f>
        <v>43696.965527199987</v>
      </c>
    </row>
    <row r="36" spans="2:17" s="1" customFormat="1" ht="36" customHeight="1" thickBot="1">
      <c r="B36" s="3" t="s">
        <v>22</v>
      </c>
      <c r="C36" s="5" t="s">
        <v>23</v>
      </c>
      <c r="D36" s="19">
        <f>D35*D33</f>
        <v>4295.1566650333252</v>
      </c>
      <c r="E36" s="19">
        <f t="shared" ref="E36" si="66">E35*E33</f>
        <v>5631.7497466221357</v>
      </c>
      <c r="F36" s="19">
        <f t="shared" ref="F36" si="67">F35*F33</f>
        <v>10546.214000822674</v>
      </c>
      <c r="G36" s="19">
        <f t="shared" ref="G36" si="68">G35*G33</f>
        <v>973.3366498651443</v>
      </c>
      <c r="H36" s="19">
        <f t="shared" ref="H36" si="69">H35*H33</f>
        <v>3204.0116527276223</v>
      </c>
      <c r="I36" s="19">
        <f t="shared" ref="I36" si="70">I35*I33</f>
        <v>2923.1304787059348</v>
      </c>
      <c r="J36" s="19">
        <f t="shared" ref="J36" si="71">J35*J33</f>
        <v>7232.5811803099759</v>
      </c>
      <c r="K36" s="19">
        <f t="shared" ref="K36" si="72">K35*K33</f>
        <v>740.03515625950547</v>
      </c>
      <c r="L36" s="19">
        <f t="shared" ref="L36" si="73">L35*L33</f>
        <v>1197.3772183686415</v>
      </c>
      <c r="M36" s="19">
        <f t="shared" ref="M36" si="74">M35*M33</f>
        <v>1366.9930748588615</v>
      </c>
      <c r="N36" s="19">
        <f t="shared" ref="N36" si="75">N35*N33</f>
        <v>35116.110989801229</v>
      </c>
      <c r="O36" s="19">
        <f t="shared" ref="O36" si="76">O35*O33</f>
        <v>110049.7184665371</v>
      </c>
      <c r="Q36" s="30">
        <f>SUM(D36:O36)</f>
        <v>183276.41527991215</v>
      </c>
    </row>
    <row r="37" spans="2:17" s="1" customFormat="1" ht="31.5" customHeight="1" thickBot="1">
      <c r="B37" s="3" t="s">
        <v>24</v>
      </c>
      <c r="C37" s="5" t="s">
        <v>25</v>
      </c>
      <c r="D37" s="19">
        <f>D36*0.9</f>
        <v>3865.6409985299929</v>
      </c>
      <c r="E37" s="19">
        <f t="shared" ref="E37" si="77">E36*0.9</f>
        <v>5068.5747719599221</v>
      </c>
      <c r="F37" s="19">
        <f t="shared" ref="F37" si="78">F36*0.9</f>
        <v>9491.5926007404069</v>
      </c>
      <c r="G37" s="19">
        <f t="shared" ref="G37" si="79">G36*0.9</f>
        <v>876.00298487862983</v>
      </c>
      <c r="H37" s="19">
        <f t="shared" ref="H37" si="80">H36*0.9</f>
        <v>2883.61048745486</v>
      </c>
      <c r="I37" s="19">
        <f t="shared" ref="I37" si="81">I36*0.9</f>
        <v>2630.8174308353414</v>
      </c>
      <c r="J37" s="19">
        <f t="shared" ref="J37" si="82">J36*0.9</f>
        <v>6509.3230622789788</v>
      </c>
      <c r="K37" s="19">
        <f t="shared" ref="K37" si="83">K36*0.9</f>
        <v>666.03164063355496</v>
      </c>
      <c r="L37" s="19">
        <f t="shared" ref="L37" si="84">L36*0.9</f>
        <v>1077.6394965317775</v>
      </c>
      <c r="M37" s="19">
        <f t="shared" ref="M37" si="85">M36*0.9</f>
        <v>1230.2937673729755</v>
      </c>
      <c r="N37" s="19">
        <f t="shared" ref="N37" si="86">N36*0.9</f>
        <v>31604.499890821106</v>
      </c>
      <c r="O37" s="19">
        <f t="shared" ref="O37" si="87">O36*0.9</f>
        <v>99044.746619883401</v>
      </c>
      <c r="Q37" s="24">
        <f>SUM(D37:O37)</f>
        <v>164948.77375192093</v>
      </c>
    </row>
    <row r="38" spans="2:17" s="1" customFormat="1" ht="15.75" customHeight="1" thickBot="1">
      <c r="B38" s="39" t="s">
        <v>36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/>
      <c r="P38" s="15">
        <f t="shared" ref="P38" si="88">SUM(P39:P48)</f>
        <v>1463557.0699999959</v>
      </c>
    </row>
    <row r="39" spans="2:17" s="1" customFormat="1" ht="15.75" customHeight="1" thickBot="1">
      <c r="B39" s="3" t="s">
        <v>7</v>
      </c>
      <c r="C39" s="5" t="s">
        <v>12</v>
      </c>
      <c r="D39" s="19">
        <v>133032</v>
      </c>
      <c r="E39" s="19">
        <v>130991.99999999999</v>
      </c>
      <c r="F39" s="19">
        <v>129936</v>
      </c>
      <c r="G39" s="19">
        <v>118248</v>
      </c>
      <c r="H39" s="19">
        <v>101628</v>
      </c>
      <c r="I39" s="19">
        <v>103752</v>
      </c>
      <c r="J39" s="19">
        <v>64680.000000000007</v>
      </c>
      <c r="K39" s="19">
        <v>86808</v>
      </c>
      <c r="L39" s="19">
        <v>85236</v>
      </c>
      <c r="M39" s="19">
        <v>113244</v>
      </c>
      <c r="N39" s="19">
        <v>123972</v>
      </c>
      <c r="O39" s="19">
        <v>135444</v>
      </c>
      <c r="P39" s="16">
        <f t="shared" ref="P39" si="89">SUM(D39:O39)</f>
        <v>1326972</v>
      </c>
    </row>
    <row r="40" spans="2:17" s="1" customFormat="1" ht="15.75" customHeight="1" thickBot="1">
      <c r="B40" s="3" t="s">
        <v>8</v>
      </c>
      <c r="C40" s="5" t="s">
        <v>13</v>
      </c>
      <c r="D40" s="19">
        <f>D39-D41</f>
        <v>120793.056</v>
      </c>
      <c r="E40" s="19">
        <f t="shared" ref="E40:O40" si="90">E39-E41</f>
        <v>119071.72799999999</v>
      </c>
      <c r="F40" s="19">
        <f t="shared" si="90"/>
        <v>118891.44</v>
      </c>
      <c r="G40" s="19">
        <f t="shared" si="90"/>
        <v>114464.064</v>
      </c>
      <c r="H40" s="19">
        <f t="shared" si="90"/>
        <v>98375.903999999995</v>
      </c>
      <c r="I40" s="19">
        <f t="shared" si="90"/>
        <v>100431.936</v>
      </c>
      <c r="J40" s="19">
        <f t="shared" si="90"/>
        <v>60152.400000000009</v>
      </c>
      <c r="K40" s="19">
        <f t="shared" si="90"/>
        <v>80731.44</v>
      </c>
      <c r="L40" s="19">
        <f t="shared" si="90"/>
        <v>79269.48</v>
      </c>
      <c r="M40" s="19">
        <f t="shared" si="90"/>
        <v>105316.92</v>
      </c>
      <c r="N40" s="19">
        <f t="shared" si="90"/>
        <v>113248.42199999999</v>
      </c>
      <c r="O40" s="19">
        <f t="shared" si="90"/>
        <v>123337.1755272</v>
      </c>
      <c r="P40" s="16"/>
    </row>
    <row r="41" spans="2:17" s="1" customFormat="1" ht="15.75" customHeight="1" thickBot="1">
      <c r="B41" s="3" t="s">
        <v>9</v>
      </c>
      <c r="C41" s="5" t="s">
        <v>14</v>
      </c>
      <c r="D41" s="19">
        <f>D39*D42</f>
        <v>12238.944</v>
      </c>
      <c r="E41" s="19">
        <f t="shared" ref="E41:O41" si="91">E39*E42</f>
        <v>11920.271999999999</v>
      </c>
      <c r="F41" s="19">
        <f t="shared" si="91"/>
        <v>11044.560000000001</v>
      </c>
      <c r="G41" s="19">
        <f t="shared" si="91"/>
        <v>3783.9360000000001</v>
      </c>
      <c r="H41" s="19">
        <f t="shared" si="91"/>
        <v>3252.096</v>
      </c>
      <c r="I41" s="19">
        <f t="shared" si="91"/>
        <v>3320.0639999999999</v>
      </c>
      <c r="J41" s="19">
        <f t="shared" si="91"/>
        <v>4527.6000000000013</v>
      </c>
      <c r="K41" s="19">
        <f t="shared" si="91"/>
        <v>6076.56</v>
      </c>
      <c r="L41" s="19">
        <f t="shared" si="91"/>
        <v>5966.52</v>
      </c>
      <c r="M41" s="19">
        <f t="shared" si="91"/>
        <v>7927.0800000000008</v>
      </c>
      <c r="N41" s="19">
        <f t="shared" si="91"/>
        <v>10723.578000000001</v>
      </c>
      <c r="O41" s="19">
        <f t="shared" si="91"/>
        <v>12106.824472799999</v>
      </c>
      <c r="P41" s="16">
        <f t="shared" ref="P41" si="92">SUM(D41:O41)</f>
        <v>92888.034472799991</v>
      </c>
    </row>
    <row r="42" spans="2:17" s="1" customFormat="1" ht="15.75" customHeight="1" thickBot="1">
      <c r="B42" s="3" t="s">
        <v>10</v>
      </c>
      <c r="C42" s="5" t="s">
        <v>15</v>
      </c>
      <c r="D42" s="13">
        <v>9.1999999999999998E-2</v>
      </c>
      <c r="E42" s="13">
        <v>9.0999999999999998E-2</v>
      </c>
      <c r="F42" s="13">
        <v>8.5000000000000006E-2</v>
      </c>
      <c r="G42" s="13">
        <v>3.2000000000000001E-2</v>
      </c>
      <c r="H42" s="13">
        <v>3.2000000000000001E-2</v>
      </c>
      <c r="I42" s="13">
        <v>3.2000000000000001E-2</v>
      </c>
      <c r="J42" s="13">
        <v>7.0000000000000007E-2</v>
      </c>
      <c r="K42" s="13">
        <v>7.0000000000000007E-2</v>
      </c>
      <c r="L42" s="13">
        <v>7.0000000000000007E-2</v>
      </c>
      <c r="M42" s="13">
        <v>7.0000000000000007E-2</v>
      </c>
      <c r="N42" s="13">
        <v>8.6500000000000007E-2</v>
      </c>
      <c r="O42" s="13">
        <v>8.9386199999999999E-2</v>
      </c>
      <c r="P42" s="17">
        <f t="shared" ref="P42" si="93">P41/P39</f>
        <v>6.9999995834727477E-2</v>
      </c>
    </row>
    <row r="43" spans="2:17" s="1" customFormat="1" ht="15.75" customHeight="1" thickBot="1">
      <c r="B43" s="3" t="s">
        <v>16</v>
      </c>
      <c r="C43" s="5" t="s">
        <v>34</v>
      </c>
      <c r="D43" s="14">
        <v>9.9697817066570396E-2</v>
      </c>
      <c r="E43" s="14">
        <v>0.10125045804323923</v>
      </c>
      <c r="F43" s="14">
        <v>0.10435137298362271</v>
      </c>
      <c r="G43" s="14">
        <v>3.39625194506461E-2</v>
      </c>
      <c r="H43" s="14">
        <v>3.9516668634628251E-2</v>
      </c>
      <c r="I43" s="14">
        <v>3.8717325931066388E-2</v>
      </c>
      <c r="J43" s="14">
        <v>9.6660482374768084E-2</v>
      </c>
      <c r="K43" s="14">
        <v>7.2032531563911165E-2</v>
      </c>
      <c r="L43" s="14">
        <v>7.3349289032803036E-2</v>
      </c>
      <c r="M43" s="14">
        <v>7.2878033273286E-2</v>
      </c>
      <c r="N43" s="14">
        <v>0.15403478204755913</v>
      </c>
      <c r="O43" s="14">
        <v>0.28310593307935383</v>
      </c>
      <c r="P43" s="16"/>
    </row>
    <row r="44" spans="2:17" s="1" customFormat="1" ht="58.5" customHeight="1" thickBot="1">
      <c r="B44" s="3" t="s">
        <v>16</v>
      </c>
      <c r="C44" s="5" t="s">
        <v>17</v>
      </c>
      <c r="D44" s="11">
        <v>4.3443022966207678</v>
      </c>
      <c r="E44" s="11">
        <v>4.3443022966207678</v>
      </c>
      <c r="F44" s="11">
        <v>4.3443022966207678</v>
      </c>
      <c r="G44" s="11">
        <v>4.3443022966207678</v>
      </c>
      <c r="H44" s="11">
        <v>4.3443022966207678</v>
      </c>
      <c r="I44" s="11">
        <v>4.3443022966207678</v>
      </c>
      <c r="J44" s="11">
        <v>4.3443022966207678</v>
      </c>
      <c r="K44" s="11">
        <v>4.3443022966207678</v>
      </c>
      <c r="L44" s="11">
        <v>4.3443022966207678</v>
      </c>
      <c r="M44" s="11">
        <v>4.3443022966207678</v>
      </c>
      <c r="N44" s="11">
        <v>4.3443022966207678</v>
      </c>
      <c r="O44" s="11">
        <v>4.3443022966207678</v>
      </c>
      <c r="P44" s="16"/>
    </row>
    <row r="45" spans="2:17" s="1" customFormat="1" ht="44.25" customHeight="1" thickBot="1">
      <c r="B45" s="3" t="s">
        <v>18</v>
      </c>
      <c r="C45" s="5" t="s">
        <v>19</v>
      </c>
      <c r="D45" s="9">
        <f>D43-D42</f>
        <v>7.6978170665703977E-3</v>
      </c>
      <c r="E45" s="9">
        <f t="shared" ref="E45:O45" si="94">E43-E42</f>
        <v>1.0250458043239236E-2</v>
      </c>
      <c r="F45" s="9">
        <f t="shared" si="94"/>
        <v>1.9351372983622703E-2</v>
      </c>
      <c r="G45" s="9">
        <f t="shared" si="94"/>
        <v>1.9625194506460997E-3</v>
      </c>
      <c r="H45" s="9">
        <f t="shared" si="94"/>
        <v>7.5166686346282499E-3</v>
      </c>
      <c r="I45" s="9">
        <f t="shared" si="94"/>
        <v>6.7173259310663869E-3</v>
      </c>
      <c r="J45" s="9">
        <f t="shared" si="94"/>
        <v>2.6660482374768077E-2</v>
      </c>
      <c r="K45" s="9">
        <f t="shared" si="94"/>
        <v>2.032531563911158E-3</v>
      </c>
      <c r="L45" s="9">
        <f t="shared" si="94"/>
        <v>3.3492890328030295E-3</v>
      </c>
      <c r="M45" s="9">
        <f t="shared" si="94"/>
        <v>2.8780332732859931E-3</v>
      </c>
      <c r="N45" s="9">
        <f t="shared" si="94"/>
        <v>6.7534782047559125E-2</v>
      </c>
      <c r="O45" s="9">
        <f t="shared" si="94"/>
        <v>0.19371973307935383</v>
      </c>
      <c r="P45" s="16"/>
    </row>
    <row r="46" spans="2:17" s="1" customFormat="1" ht="60.75" customHeight="1" thickBot="1">
      <c r="B46" s="3" t="s">
        <v>20</v>
      </c>
      <c r="C46" s="5" t="s">
        <v>21</v>
      </c>
      <c r="D46" s="19">
        <f>D39*D45</f>
        <v>1024.0559999999932</v>
      </c>
      <c r="E46" s="19">
        <f t="shared" ref="E46" si="95">E39*E45</f>
        <v>1342.7279999999937</v>
      </c>
      <c r="F46" s="19">
        <f t="shared" ref="F46" si="96">F39*F45</f>
        <v>2514.4399999999996</v>
      </c>
      <c r="G46" s="19">
        <f t="shared" ref="G46" si="97">G39*G45</f>
        <v>232.06399999999999</v>
      </c>
      <c r="H46" s="19">
        <f t="shared" ref="H46" si="98">H39*H45</f>
        <v>763.90399999999977</v>
      </c>
      <c r="I46" s="19">
        <f t="shared" ref="I46" si="99">I39*I45</f>
        <v>696.93599999999981</v>
      </c>
      <c r="J46" s="19">
        <f t="shared" ref="J46" si="100">J39*J45</f>
        <v>1724.3999999999994</v>
      </c>
      <c r="K46" s="19">
        <f t="shared" ref="K46" si="101">K39*K45</f>
        <v>176.4399999999998</v>
      </c>
      <c r="L46" s="19">
        <f t="shared" ref="L46" si="102">L39*L45</f>
        <v>285.479999999999</v>
      </c>
      <c r="M46" s="19">
        <f t="shared" ref="M46" si="103">M39*M45</f>
        <v>325.91999999999899</v>
      </c>
      <c r="N46" s="19">
        <f t="shared" ref="N46" si="104">N39*N45</f>
        <v>8372.4220000000005</v>
      </c>
      <c r="O46" s="19">
        <f t="shared" ref="O46" si="105">O39*O45</f>
        <v>26238.175527200001</v>
      </c>
      <c r="P46" s="26">
        <f t="shared" ref="P46" si="106">SUM(D46:O46)</f>
        <v>43696.965527199987</v>
      </c>
    </row>
    <row r="47" spans="2:17" s="1" customFormat="1" ht="36" customHeight="1" thickBot="1">
      <c r="B47" s="3" t="s">
        <v>22</v>
      </c>
      <c r="C47" s="5" t="s">
        <v>23</v>
      </c>
      <c r="D47" s="19">
        <f>D46*D44</f>
        <v>4448.8088326682473</v>
      </c>
      <c r="E47" s="19">
        <f t="shared" ref="E47" si="107">E46*E44</f>
        <v>5833.2163341369833</v>
      </c>
      <c r="F47" s="19">
        <f t="shared" ref="F47" si="108">F46*F44</f>
        <v>10923.487466715122</v>
      </c>
      <c r="G47" s="19">
        <f t="shared" ref="G47" si="109">G46*G44</f>
        <v>1008.1561681630018</v>
      </c>
      <c r="H47" s="19">
        <f t="shared" ref="H47" si="110">H46*H44</f>
        <v>3318.6299015977902</v>
      </c>
      <c r="I47" s="19">
        <f t="shared" ref="I47" si="111">I46*I44</f>
        <v>3027.7006653976905</v>
      </c>
      <c r="J47" s="19">
        <f t="shared" ref="J47" si="112">J46*J44</f>
        <v>7491.3148802928499</v>
      </c>
      <c r="K47" s="19">
        <f t="shared" ref="K47" si="113">K46*K44</f>
        <v>766.50869721576737</v>
      </c>
      <c r="L47" s="19">
        <f t="shared" ref="L47" si="114">L46*L44</f>
        <v>1240.2114196392924</v>
      </c>
      <c r="M47" s="19">
        <f t="shared" ref="M47" si="115">M46*M44</f>
        <v>1415.8950045146362</v>
      </c>
      <c r="N47" s="19">
        <f t="shared" ref="N47" si="116">N46*N44</f>
        <v>36372.332122878244</v>
      </c>
      <c r="O47" s="19">
        <f t="shared" ref="O47" si="117">O46*O44</f>
        <v>113986.56620195378</v>
      </c>
      <c r="Q47" s="16">
        <f>SUM(D47:O47)</f>
        <v>189832.82769517339</v>
      </c>
    </row>
    <row r="48" spans="2:17" s="1" customFormat="1" ht="33.75" customHeight="1" thickBot="1">
      <c r="B48" s="3" t="s">
        <v>24</v>
      </c>
      <c r="C48" s="5" t="s">
        <v>25</v>
      </c>
      <c r="D48" s="19">
        <f>D47*0.9</f>
        <v>4003.9279494014227</v>
      </c>
      <c r="E48" s="19">
        <f t="shared" ref="E48" si="118">E47*0.9</f>
        <v>5249.8947007232855</v>
      </c>
      <c r="F48" s="19">
        <f t="shared" ref="F48" si="119">F47*0.9</f>
        <v>9831.1387200436093</v>
      </c>
      <c r="G48" s="19">
        <f t="shared" ref="G48" si="120">G47*0.9</f>
        <v>907.34055134670166</v>
      </c>
      <c r="H48" s="19">
        <f t="shared" ref="H48" si="121">H47*0.9</f>
        <v>2986.7669114380114</v>
      </c>
      <c r="I48" s="19">
        <f t="shared" ref="I48" si="122">I47*0.9</f>
        <v>2724.9305988579217</v>
      </c>
      <c r="J48" s="19">
        <f t="shared" ref="J48" si="123">J47*0.9</f>
        <v>6742.1833922635651</v>
      </c>
      <c r="K48" s="19">
        <f t="shared" ref="K48" si="124">K47*0.9</f>
        <v>689.8578274941907</v>
      </c>
      <c r="L48" s="19">
        <f t="shared" ref="L48" si="125">L47*0.9</f>
        <v>1116.1902776753632</v>
      </c>
      <c r="M48" s="19">
        <f t="shared" ref="M48" si="126">M47*0.9</f>
        <v>1274.3055040631725</v>
      </c>
      <c r="N48" s="19">
        <f t="shared" ref="N48" si="127">N47*0.9</f>
        <v>32735.098910590419</v>
      </c>
      <c r="O48" s="19">
        <f t="shared" ref="O48" si="128">O47*0.9</f>
        <v>102587.9095817584</v>
      </c>
      <c r="Q48" s="23">
        <f>SUM(D48:O48)</f>
        <v>170849.54492565605</v>
      </c>
    </row>
    <row r="49" spans="2:17" s="1" customFormat="1" ht="15.75" customHeight="1" thickBot="1">
      <c r="B49" s="39" t="s">
        <v>37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1"/>
      <c r="P49" s="15">
        <f t="shared" ref="P49" si="129">SUM(P50:P59)</f>
        <v>1463557.0699999959</v>
      </c>
    </row>
    <row r="50" spans="2:17" s="1" customFormat="1" ht="15.75" customHeight="1" thickBot="1">
      <c r="B50" s="3" t="s">
        <v>7</v>
      </c>
      <c r="C50" s="5" t="s">
        <v>12</v>
      </c>
      <c r="D50" s="19">
        <v>133032</v>
      </c>
      <c r="E50" s="19">
        <v>130991.99999999999</v>
      </c>
      <c r="F50" s="19">
        <v>129936</v>
      </c>
      <c r="G50" s="19">
        <v>118248</v>
      </c>
      <c r="H50" s="19">
        <v>101628</v>
      </c>
      <c r="I50" s="19">
        <v>103752</v>
      </c>
      <c r="J50" s="19">
        <v>64680.000000000007</v>
      </c>
      <c r="K50" s="19">
        <v>86808</v>
      </c>
      <c r="L50" s="19">
        <v>85236</v>
      </c>
      <c r="M50" s="19">
        <v>113244</v>
      </c>
      <c r="N50" s="19">
        <v>123972</v>
      </c>
      <c r="O50" s="19">
        <v>135444</v>
      </c>
      <c r="P50" s="16">
        <f t="shared" ref="P50" si="130">SUM(D50:O50)</f>
        <v>1326972</v>
      </c>
    </row>
    <row r="51" spans="2:17" s="1" customFormat="1" ht="15.75" customHeight="1" thickBot="1">
      <c r="B51" s="3" t="s">
        <v>8</v>
      </c>
      <c r="C51" s="5" t="s">
        <v>13</v>
      </c>
      <c r="D51" s="19">
        <f>D50-D52</f>
        <v>120793.056</v>
      </c>
      <c r="E51" s="19">
        <f t="shared" ref="E51:O51" si="131">E50-E52</f>
        <v>119071.72799999999</v>
      </c>
      <c r="F51" s="19">
        <f t="shared" si="131"/>
        <v>118891.44</v>
      </c>
      <c r="G51" s="19">
        <f t="shared" si="131"/>
        <v>114464.064</v>
      </c>
      <c r="H51" s="19">
        <f t="shared" si="131"/>
        <v>98375.903999999995</v>
      </c>
      <c r="I51" s="19">
        <f t="shared" si="131"/>
        <v>100431.936</v>
      </c>
      <c r="J51" s="19">
        <f t="shared" si="131"/>
        <v>60152.400000000009</v>
      </c>
      <c r="K51" s="19">
        <f t="shared" si="131"/>
        <v>80731.44</v>
      </c>
      <c r="L51" s="19">
        <f t="shared" si="131"/>
        <v>79269.48</v>
      </c>
      <c r="M51" s="19">
        <f t="shared" si="131"/>
        <v>105316.92</v>
      </c>
      <c r="N51" s="19">
        <f t="shared" si="131"/>
        <v>113248.42199999999</v>
      </c>
      <c r="O51" s="19">
        <f t="shared" si="131"/>
        <v>123337.1755272</v>
      </c>
      <c r="P51" s="16"/>
    </row>
    <row r="52" spans="2:17" s="1" customFormat="1" ht="15.75" customHeight="1" thickBot="1">
      <c r="B52" s="3" t="s">
        <v>9</v>
      </c>
      <c r="C52" s="5" t="s">
        <v>14</v>
      </c>
      <c r="D52" s="19">
        <f>D50*D53</f>
        <v>12238.944</v>
      </c>
      <c r="E52" s="19">
        <f t="shared" ref="E52:O52" si="132">E50*E53</f>
        <v>11920.271999999999</v>
      </c>
      <c r="F52" s="19">
        <f t="shared" si="132"/>
        <v>11044.560000000001</v>
      </c>
      <c r="G52" s="19">
        <f t="shared" si="132"/>
        <v>3783.9360000000001</v>
      </c>
      <c r="H52" s="19">
        <f t="shared" si="132"/>
        <v>3252.096</v>
      </c>
      <c r="I52" s="19">
        <f t="shared" si="132"/>
        <v>3320.0639999999999</v>
      </c>
      <c r="J52" s="19">
        <f t="shared" si="132"/>
        <v>4527.6000000000013</v>
      </c>
      <c r="K52" s="19">
        <f t="shared" si="132"/>
        <v>6076.56</v>
      </c>
      <c r="L52" s="19">
        <f t="shared" si="132"/>
        <v>5966.52</v>
      </c>
      <c r="M52" s="19">
        <f t="shared" si="132"/>
        <v>7927.0800000000008</v>
      </c>
      <c r="N52" s="19">
        <f t="shared" si="132"/>
        <v>10723.578000000001</v>
      </c>
      <c r="O52" s="19">
        <f t="shared" si="132"/>
        <v>12106.824472799999</v>
      </c>
      <c r="P52" s="16">
        <f t="shared" ref="P52" si="133">SUM(D52:O52)</f>
        <v>92888.034472799991</v>
      </c>
    </row>
    <row r="53" spans="2:17" s="1" customFormat="1" ht="15.75" customHeight="1" thickBot="1">
      <c r="B53" s="3" t="s">
        <v>10</v>
      </c>
      <c r="C53" s="5" t="s">
        <v>15</v>
      </c>
      <c r="D53" s="13">
        <v>9.1999999999999998E-2</v>
      </c>
      <c r="E53" s="13">
        <v>9.0999999999999998E-2</v>
      </c>
      <c r="F53" s="13">
        <v>8.5000000000000006E-2</v>
      </c>
      <c r="G53" s="13">
        <v>3.2000000000000001E-2</v>
      </c>
      <c r="H53" s="13">
        <v>3.2000000000000001E-2</v>
      </c>
      <c r="I53" s="13">
        <v>3.2000000000000001E-2</v>
      </c>
      <c r="J53" s="13">
        <v>7.0000000000000007E-2</v>
      </c>
      <c r="K53" s="13">
        <v>7.0000000000000007E-2</v>
      </c>
      <c r="L53" s="13">
        <v>7.0000000000000007E-2</v>
      </c>
      <c r="M53" s="13">
        <v>7.0000000000000007E-2</v>
      </c>
      <c r="N53" s="13">
        <v>8.6500000000000007E-2</v>
      </c>
      <c r="O53" s="13">
        <v>8.9386199999999999E-2</v>
      </c>
      <c r="P53" s="17">
        <f t="shared" ref="P53" si="134">P52/P50</f>
        <v>6.9999995834727477E-2</v>
      </c>
    </row>
    <row r="54" spans="2:17" s="1" customFormat="1" ht="15.75" customHeight="1" thickBot="1">
      <c r="B54" s="3" t="s">
        <v>16</v>
      </c>
      <c r="C54" s="5" t="s">
        <v>34</v>
      </c>
      <c r="D54" s="14">
        <v>9.9697817066570396E-2</v>
      </c>
      <c r="E54" s="14">
        <v>0.10125045804323923</v>
      </c>
      <c r="F54" s="14">
        <v>0.10435137298362271</v>
      </c>
      <c r="G54" s="14">
        <v>3.39625194506461E-2</v>
      </c>
      <c r="H54" s="14">
        <v>3.9516668634628251E-2</v>
      </c>
      <c r="I54" s="14">
        <v>3.8717325931066388E-2</v>
      </c>
      <c r="J54" s="14">
        <v>9.6660482374768084E-2</v>
      </c>
      <c r="K54" s="14">
        <v>7.2032531563911165E-2</v>
      </c>
      <c r="L54" s="14">
        <v>7.3349289032803036E-2</v>
      </c>
      <c r="M54" s="14">
        <v>7.2878033273286E-2</v>
      </c>
      <c r="N54" s="14">
        <v>0.15403478204755913</v>
      </c>
      <c r="O54" s="14">
        <v>0.28310593307935383</v>
      </c>
      <c r="P54" s="16"/>
    </row>
    <row r="55" spans="2:17" s="1" customFormat="1" ht="58.5" customHeight="1" thickBot="1">
      <c r="B55" s="3" t="s">
        <v>16</v>
      </c>
      <c r="C55" s="5" t="s">
        <v>17</v>
      </c>
      <c r="D55" s="11">
        <v>4.4975343118883995</v>
      </c>
      <c r="E55" s="11">
        <v>4.4975343118883995</v>
      </c>
      <c r="F55" s="11">
        <v>4.4975343118883995</v>
      </c>
      <c r="G55" s="11">
        <v>4.4975343118883995</v>
      </c>
      <c r="H55" s="11">
        <v>4.4975343118883995</v>
      </c>
      <c r="I55" s="11">
        <v>4.4975343118883995</v>
      </c>
      <c r="J55" s="11">
        <v>4.4975343118883995</v>
      </c>
      <c r="K55" s="11">
        <v>4.4975343118883995</v>
      </c>
      <c r="L55" s="11">
        <v>4.4975343118883995</v>
      </c>
      <c r="M55" s="11">
        <v>4.4975343118883995</v>
      </c>
      <c r="N55" s="11">
        <v>4.4975343118883995</v>
      </c>
      <c r="O55" s="11">
        <v>4.4975343118883995</v>
      </c>
      <c r="P55" s="16"/>
    </row>
    <row r="56" spans="2:17" s="1" customFormat="1" ht="44.25" customHeight="1" thickBot="1">
      <c r="B56" s="3" t="s">
        <v>18</v>
      </c>
      <c r="C56" s="5" t="s">
        <v>19</v>
      </c>
      <c r="D56" s="9">
        <f>D54-D53</f>
        <v>7.6978170665703977E-3</v>
      </c>
      <c r="E56" s="9">
        <f t="shared" ref="E56:O56" si="135">E54-E53</f>
        <v>1.0250458043239236E-2</v>
      </c>
      <c r="F56" s="9">
        <f t="shared" si="135"/>
        <v>1.9351372983622703E-2</v>
      </c>
      <c r="G56" s="9">
        <f t="shared" si="135"/>
        <v>1.9625194506460997E-3</v>
      </c>
      <c r="H56" s="9">
        <f t="shared" si="135"/>
        <v>7.5166686346282499E-3</v>
      </c>
      <c r="I56" s="9">
        <f t="shared" si="135"/>
        <v>6.7173259310663869E-3</v>
      </c>
      <c r="J56" s="9">
        <f t="shared" si="135"/>
        <v>2.6660482374768077E-2</v>
      </c>
      <c r="K56" s="9">
        <f t="shared" si="135"/>
        <v>2.032531563911158E-3</v>
      </c>
      <c r="L56" s="9">
        <f t="shared" si="135"/>
        <v>3.3492890328030295E-3</v>
      </c>
      <c r="M56" s="9">
        <f t="shared" si="135"/>
        <v>2.8780332732859931E-3</v>
      </c>
      <c r="N56" s="9">
        <f t="shared" si="135"/>
        <v>6.7534782047559125E-2</v>
      </c>
      <c r="O56" s="9">
        <f t="shared" si="135"/>
        <v>0.19371973307935383</v>
      </c>
      <c r="P56" s="16"/>
    </row>
    <row r="57" spans="2:17" s="1" customFormat="1" ht="60.75" customHeight="1" thickBot="1">
      <c r="B57" s="3" t="s">
        <v>20</v>
      </c>
      <c r="C57" s="5" t="s">
        <v>21</v>
      </c>
      <c r="D57" s="19">
        <f>D50*D56</f>
        <v>1024.0559999999932</v>
      </c>
      <c r="E57" s="19">
        <f t="shared" ref="E57" si="136">E50*E56</f>
        <v>1342.7279999999937</v>
      </c>
      <c r="F57" s="19">
        <f t="shared" ref="F57" si="137">F50*F56</f>
        <v>2514.4399999999996</v>
      </c>
      <c r="G57" s="19">
        <f t="shared" ref="G57" si="138">G50*G56</f>
        <v>232.06399999999999</v>
      </c>
      <c r="H57" s="19">
        <f t="shared" ref="H57" si="139">H50*H56</f>
        <v>763.90399999999977</v>
      </c>
      <c r="I57" s="19">
        <f t="shared" ref="I57" si="140">I50*I56</f>
        <v>696.93599999999981</v>
      </c>
      <c r="J57" s="19">
        <f t="shared" ref="J57" si="141">J50*J56</f>
        <v>1724.3999999999994</v>
      </c>
      <c r="K57" s="19">
        <f t="shared" ref="K57" si="142">K50*K56</f>
        <v>176.4399999999998</v>
      </c>
      <c r="L57" s="19">
        <f t="shared" ref="L57" si="143">L50*L56</f>
        <v>285.479999999999</v>
      </c>
      <c r="M57" s="19">
        <f t="shared" ref="M57" si="144">M50*M56</f>
        <v>325.91999999999899</v>
      </c>
      <c r="N57" s="19">
        <f t="shared" ref="N57" si="145">N50*N56</f>
        <v>8372.4220000000005</v>
      </c>
      <c r="O57" s="19">
        <f t="shared" ref="O57" si="146">O50*O56</f>
        <v>26238.175527200001</v>
      </c>
      <c r="P57" s="27">
        <f t="shared" ref="P57" si="147">SUM(D57:O57)</f>
        <v>43696.965527199987</v>
      </c>
    </row>
    <row r="58" spans="2:17" s="1" customFormat="1" ht="36" customHeight="1" thickBot="1">
      <c r="B58" s="3" t="s">
        <v>22</v>
      </c>
      <c r="C58" s="5" t="s">
        <v>23</v>
      </c>
      <c r="D58" s="19">
        <f>D57*D55</f>
        <v>4605.7269972951563</v>
      </c>
      <c r="E58" s="19">
        <f t="shared" ref="E58" si="148">E57*E55</f>
        <v>6038.9652515332582</v>
      </c>
      <c r="F58" s="19">
        <f t="shared" ref="F58" si="149">F57*F55</f>
        <v>11308.780175184665</v>
      </c>
      <c r="G58" s="19">
        <f t="shared" ref="G58" si="150">G57*G55</f>
        <v>1043.7158025540696</v>
      </c>
      <c r="H58" s="19">
        <f t="shared" ref="H58" si="151">H57*H55</f>
        <v>3435.6844509887947</v>
      </c>
      <c r="I58" s="19">
        <f t="shared" ref="I58" si="152">I57*I55</f>
        <v>3134.4935731902528</v>
      </c>
      <c r="J58" s="19">
        <f t="shared" ref="J58" si="153">J57*J55</f>
        <v>7755.5481674203538</v>
      </c>
      <c r="K58" s="19">
        <f t="shared" ref="K58" si="154">K57*K55</f>
        <v>793.54495398958829</v>
      </c>
      <c r="L58" s="19">
        <f t="shared" ref="L58" si="155">L57*L55</f>
        <v>1283.9560953578957</v>
      </c>
      <c r="M58" s="19">
        <f t="shared" ref="M58" si="156">M57*M55</f>
        <v>1465.8363829306627</v>
      </c>
      <c r="N58" s="19">
        <f t="shared" ref="N58" si="157">N57*N55</f>
        <v>37655.255218609302</v>
      </c>
      <c r="O58" s="19">
        <f t="shared" ref="O58" si="158">O57*O55</f>
        <v>118007.09471493249</v>
      </c>
      <c r="Q58" s="34">
        <f>SUM(D58:O58)</f>
        <v>196528.60178398649</v>
      </c>
    </row>
    <row r="59" spans="2:17" s="1" customFormat="1" ht="30" customHeight="1" thickBot="1">
      <c r="B59" s="3" t="s">
        <v>24</v>
      </c>
      <c r="C59" s="5" t="s">
        <v>25</v>
      </c>
      <c r="D59" s="19">
        <f>D58*0.9</f>
        <v>4145.1542975656412</v>
      </c>
      <c r="E59" s="19">
        <f t="shared" ref="E59" si="159">E58*0.9</f>
        <v>5435.0687263799327</v>
      </c>
      <c r="F59" s="19">
        <f t="shared" ref="F59" si="160">F58*0.9</f>
        <v>10177.9021576662</v>
      </c>
      <c r="G59" s="19">
        <f t="shared" ref="G59" si="161">G58*0.9</f>
        <v>939.34422229866266</v>
      </c>
      <c r="H59" s="19">
        <f t="shared" ref="H59" si="162">H58*0.9</f>
        <v>3092.1160058899154</v>
      </c>
      <c r="I59" s="19">
        <f t="shared" ref="I59" si="163">I58*0.9</f>
        <v>2821.0442158712276</v>
      </c>
      <c r="J59" s="19">
        <f t="shared" ref="J59" si="164">J58*0.9</f>
        <v>6979.9933506783182</v>
      </c>
      <c r="K59" s="19">
        <f t="shared" ref="K59" si="165">K58*0.9</f>
        <v>714.19045859062953</v>
      </c>
      <c r="L59" s="19">
        <f t="shared" ref="L59" si="166">L58*0.9</f>
        <v>1155.5604858221061</v>
      </c>
      <c r="M59" s="19">
        <f t="shared" ref="M59" si="167">M58*0.9</f>
        <v>1319.2527446375964</v>
      </c>
      <c r="N59" s="19">
        <f t="shared" ref="N59" si="168">N58*0.9</f>
        <v>33889.729696748371</v>
      </c>
      <c r="O59" s="19">
        <f t="shared" ref="O59" si="169">O58*0.9</f>
        <v>106206.38524343925</v>
      </c>
      <c r="Q59" s="20">
        <f>SUM(D59:O59)</f>
        <v>176875.74160558783</v>
      </c>
    </row>
    <row r="60" spans="2:17" s="1" customFormat="1" ht="15.75" customHeight="1" thickBot="1">
      <c r="B60" s="39" t="s">
        <v>38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1"/>
      <c r="P60" s="15">
        <f t="shared" ref="P60" si="170">SUM(P61:P70)</f>
        <v>1463557.0699999959</v>
      </c>
    </row>
    <row r="61" spans="2:17" s="1" customFormat="1" ht="15.75" customHeight="1" thickBot="1">
      <c r="B61" s="3" t="s">
        <v>7</v>
      </c>
      <c r="C61" s="5" t="s">
        <v>12</v>
      </c>
      <c r="D61" s="19">
        <v>133032</v>
      </c>
      <c r="E61" s="19">
        <v>130991.99999999999</v>
      </c>
      <c r="F61" s="19">
        <v>129936</v>
      </c>
      <c r="G61" s="19">
        <v>118248</v>
      </c>
      <c r="H61" s="19">
        <v>101628</v>
      </c>
      <c r="I61" s="19">
        <v>103752</v>
      </c>
      <c r="J61" s="19">
        <v>64680.000000000007</v>
      </c>
      <c r="K61" s="19">
        <v>86808</v>
      </c>
      <c r="L61" s="19">
        <v>85236</v>
      </c>
      <c r="M61" s="19">
        <v>113244</v>
      </c>
      <c r="N61" s="19">
        <v>123972</v>
      </c>
      <c r="O61" s="19">
        <v>135444</v>
      </c>
      <c r="P61" s="16">
        <f t="shared" ref="P61" si="171">SUM(D61:O61)</f>
        <v>1326972</v>
      </c>
    </row>
    <row r="62" spans="2:17" s="1" customFormat="1" ht="15.75" customHeight="1" thickBot="1">
      <c r="B62" s="3" t="s">
        <v>8</v>
      </c>
      <c r="C62" s="5" t="s">
        <v>13</v>
      </c>
      <c r="D62" s="19">
        <f>D61-D63</f>
        <v>120793.056</v>
      </c>
      <c r="E62" s="19">
        <f t="shared" ref="E62:O62" si="172">E61-E63</f>
        <v>119071.72799999999</v>
      </c>
      <c r="F62" s="19">
        <f t="shared" si="172"/>
        <v>118891.44</v>
      </c>
      <c r="G62" s="19">
        <f t="shared" si="172"/>
        <v>114464.064</v>
      </c>
      <c r="H62" s="19">
        <f t="shared" si="172"/>
        <v>98375.903999999995</v>
      </c>
      <c r="I62" s="19">
        <f t="shared" si="172"/>
        <v>100431.936</v>
      </c>
      <c r="J62" s="19">
        <f t="shared" si="172"/>
        <v>60152.400000000009</v>
      </c>
      <c r="K62" s="19">
        <f t="shared" si="172"/>
        <v>80731.44</v>
      </c>
      <c r="L62" s="19">
        <f t="shared" si="172"/>
        <v>79269.48</v>
      </c>
      <c r="M62" s="19">
        <f t="shared" si="172"/>
        <v>105316.92</v>
      </c>
      <c r="N62" s="19">
        <f t="shared" si="172"/>
        <v>113248.42199999999</v>
      </c>
      <c r="O62" s="19">
        <f t="shared" si="172"/>
        <v>123337.1755272</v>
      </c>
      <c r="P62" s="16"/>
    </row>
    <row r="63" spans="2:17" s="1" customFormat="1" ht="15.75" customHeight="1" thickBot="1">
      <c r="B63" s="3" t="s">
        <v>9</v>
      </c>
      <c r="C63" s="5" t="s">
        <v>14</v>
      </c>
      <c r="D63" s="19">
        <f>D61*D64</f>
        <v>12238.944</v>
      </c>
      <c r="E63" s="19">
        <f t="shared" ref="E63:O63" si="173">E61*E64</f>
        <v>11920.271999999999</v>
      </c>
      <c r="F63" s="19">
        <f t="shared" si="173"/>
        <v>11044.560000000001</v>
      </c>
      <c r="G63" s="19">
        <f t="shared" si="173"/>
        <v>3783.9360000000001</v>
      </c>
      <c r="H63" s="19">
        <f t="shared" si="173"/>
        <v>3252.096</v>
      </c>
      <c r="I63" s="19">
        <f t="shared" si="173"/>
        <v>3320.0639999999999</v>
      </c>
      <c r="J63" s="19">
        <f t="shared" si="173"/>
        <v>4527.6000000000013</v>
      </c>
      <c r="K63" s="19">
        <f t="shared" si="173"/>
        <v>6076.56</v>
      </c>
      <c r="L63" s="19">
        <f t="shared" si="173"/>
        <v>5966.52</v>
      </c>
      <c r="M63" s="19">
        <f t="shared" si="173"/>
        <v>7927.0800000000008</v>
      </c>
      <c r="N63" s="19">
        <f t="shared" si="173"/>
        <v>10723.578000000001</v>
      </c>
      <c r="O63" s="19">
        <f t="shared" si="173"/>
        <v>12106.824472799999</v>
      </c>
      <c r="P63" s="16">
        <f t="shared" ref="P63" si="174">SUM(D63:O63)</f>
        <v>92888.034472799991</v>
      </c>
    </row>
    <row r="64" spans="2:17" s="1" customFormat="1" ht="15.75" customHeight="1" thickBot="1">
      <c r="B64" s="3" t="s">
        <v>10</v>
      </c>
      <c r="C64" s="5" t="s">
        <v>15</v>
      </c>
      <c r="D64" s="13">
        <v>9.1999999999999998E-2</v>
      </c>
      <c r="E64" s="13">
        <v>9.0999999999999998E-2</v>
      </c>
      <c r="F64" s="13">
        <v>8.5000000000000006E-2</v>
      </c>
      <c r="G64" s="13">
        <v>3.2000000000000001E-2</v>
      </c>
      <c r="H64" s="13">
        <v>3.2000000000000001E-2</v>
      </c>
      <c r="I64" s="13">
        <v>3.2000000000000001E-2</v>
      </c>
      <c r="J64" s="13">
        <v>7.0000000000000007E-2</v>
      </c>
      <c r="K64" s="13">
        <v>7.0000000000000007E-2</v>
      </c>
      <c r="L64" s="13">
        <v>7.0000000000000007E-2</v>
      </c>
      <c r="M64" s="13">
        <v>7.0000000000000007E-2</v>
      </c>
      <c r="N64" s="13">
        <v>8.6500000000000007E-2</v>
      </c>
      <c r="O64" s="13">
        <v>8.9386199999999999E-2</v>
      </c>
      <c r="P64" s="17">
        <f t="shared" ref="P64" si="175">P63/P61</f>
        <v>6.9999995834727477E-2</v>
      </c>
    </row>
    <row r="65" spans="2:17" s="1" customFormat="1" ht="15.75" customHeight="1" thickBot="1">
      <c r="B65" s="3" t="s">
        <v>16</v>
      </c>
      <c r="C65" s="5" t="s">
        <v>34</v>
      </c>
      <c r="D65" s="14">
        <v>9.9697817066570396E-2</v>
      </c>
      <c r="E65" s="14">
        <v>0.10125045804323923</v>
      </c>
      <c r="F65" s="14">
        <v>0.10435137298362271</v>
      </c>
      <c r="G65" s="14">
        <v>3.39625194506461E-2</v>
      </c>
      <c r="H65" s="14">
        <v>3.9516668634628251E-2</v>
      </c>
      <c r="I65" s="14">
        <v>3.8717325931066388E-2</v>
      </c>
      <c r="J65" s="14">
        <v>9.6660482374768084E-2</v>
      </c>
      <c r="K65" s="14">
        <v>7.2032531563911165E-2</v>
      </c>
      <c r="L65" s="14">
        <v>7.3349289032803036E-2</v>
      </c>
      <c r="M65" s="14">
        <v>7.2878033273286E-2</v>
      </c>
      <c r="N65" s="14">
        <v>0.15403478204755913</v>
      </c>
      <c r="O65" s="14">
        <v>0.28310593307935383</v>
      </c>
      <c r="P65" s="16"/>
    </row>
    <row r="66" spans="2:17" s="1" customFormat="1" ht="58.5" customHeight="1" thickBot="1">
      <c r="B66" s="3" t="s">
        <v>16</v>
      </c>
      <c r="C66" s="5" t="s">
        <v>17</v>
      </c>
      <c r="D66" s="11">
        <v>4.6507663271560196</v>
      </c>
      <c r="E66" s="11">
        <v>4.6507663271560196</v>
      </c>
      <c r="F66" s="11">
        <v>4.6507663271560196</v>
      </c>
      <c r="G66" s="11">
        <v>4.6507663271560196</v>
      </c>
      <c r="H66" s="11">
        <v>4.6507663271560196</v>
      </c>
      <c r="I66" s="11">
        <v>4.6507663271560196</v>
      </c>
      <c r="J66" s="11">
        <v>4.6507663271560196</v>
      </c>
      <c r="K66" s="11">
        <v>4.6507663271560196</v>
      </c>
      <c r="L66" s="11">
        <v>4.6507663271560196</v>
      </c>
      <c r="M66" s="11">
        <v>4.6507663271560196</v>
      </c>
      <c r="N66" s="11">
        <v>4.6507663271560196</v>
      </c>
      <c r="O66" s="11">
        <v>4.6507663271560196</v>
      </c>
      <c r="P66" s="16"/>
    </row>
    <row r="67" spans="2:17" s="1" customFormat="1" ht="44.25" customHeight="1" thickBot="1">
      <c r="B67" s="3" t="s">
        <v>18</v>
      </c>
      <c r="C67" s="5" t="s">
        <v>19</v>
      </c>
      <c r="D67" s="9">
        <f>D65-D64</f>
        <v>7.6978170665703977E-3</v>
      </c>
      <c r="E67" s="9">
        <f t="shared" ref="E67:O67" si="176">E65-E64</f>
        <v>1.0250458043239236E-2</v>
      </c>
      <c r="F67" s="9">
        <f t="shared" si="176"/>
        <v>1.9351372983622703E-2</v>
      </c>
      <c r="G67" s="9">
        <f t="shared" si="176"/>
        <v>1.9625194506460997E-3</v>
      </c>
      <c r="H67" s="9">
        <f t="shared" si="176"/>
        <v>7.5166686346282499E-3</v>
      </c>
      <c r="I67" s="9">
        <f t="shared" si="176"/>
        <v>6.7173259310663869E-3</v>
      </c>
      <c r="J67" s="9">
        <f t="shared" si="176"/>
        <v>2.6660482374768077E-2</v>
      </c>
      <c r="K67" s="9">
        <f t="shared" si="176"/>
        <v>2.032531563911158E-3</v>
      </c>
      <c r="L67" s="9">
        <f t="shared" si="176"/>
        <v>3.3492890328030295E-3</v>
      </c>
      <c r="M67" s="9">
        <f t="shared" si="176"/>
        <v>2.8780332732859931E-3</v>
      </c>
      <c r="N67" s="9">
        <f t="shared" si="176"/>
        <v>6.7534782047559125E-2</v>
      </c>
      <c r="O67" s="9">
        <f t="shared" si="176"/>
        <v>0.19371973307935383</v>
      </c>
      <c r="P67" s="16"/>
    </row>
    <row r="68" spans="2:17" s="1" customFormat="1" ht="60.75" customHeight="1" thickBot="1">
      <c r="B68" s="3" t="s">
        <v>20</v>
      </c>
      <c r="C68" s="5" t="s">
        <v>21</v>
      </c>
      <c r="D68" s="19">
        <f>D61*D67</f>
        <v>1024.0559999999932</v>
      </c>
      <c r="E68" s="19">
        <f t="shared" ref="E68" si="177">E61*E67</f>
        <v>1342.7279999999937</v>
      </c>
      <c r="F68" s="19">
        <f t="shared" ref="F68" si="178">F61*F67</f>
        <v>2514.4399999999996</v>
      </c>
      <c r="G68" s="19">
        <f t="shared" ref="G68" si="179">G61*G67</f>
        <v>232.06399999999999</v>
      </c>
      <c r="H68" s="19">
        <f t="shared" ref="H68" si="180">H61*H67</f>
        <v>763.90399999999977</v>
      </c>
      <c r="I68" s="19">
        <f t="shared" ref="I68" si="181">I61*I67</f>
        <v>696.93599999999981</v>
      </c>
      <c r="J68" s="19">
        <f t="shared" ref="J68" si="182">J61*J67</f>
        <v>1724.3999999999994</v>
      </c>
      <c r="K68" s="19">
        <f t="shared" ref="K68" si="183">K61*K67</f>
        <v>176.4399999999998</v>
      </c>
      <c r="L68" s="19">
        <f t="shared" ref="L68" si="184">L61*L67</f>
        <v>285.479999999999</v>
      </c>
      <c r="M68" s="19">
        <f t="shared" ref="M68" si="185">M61*M67</f>
        <v>325.91999999999899</v>
      </c>
      <c r="N68" s="19">
        <f t="shared" ref="N68" si="186">N61*N67</f>
        <v>8372.4220000000005</v>
      </c>
      <c r="O68" s="19">
        <f t="shared" ref="O68" si="187">O61*O67</f>
        <v>26238.175527200001</v>
      </c>
      <c r="P68" s="28">
        <f t="shared" ref="P68" si="188">SUM(D68:O68)</f>
        <v>43696.965527199987</v>
      </c>
    </row>
    <row r="69" spans="2:17" s="1" customFormat="1" ht="36" customHeight="1" thickBot="1">
      <c r="B69" s="3" t="s">
        <v>22</v>
      </c>
      <c r="C69" s="5" t="s">
        <v>23</v>
      </c>
      <c r="D69" s="19">
        <f>D68*D66</f>
        <v>4762.6451619220534</v>
      </c>
      <c r="E69" s="19">
        <f t="shared" ref="E69" si="189">E68*E66</f>
        <v>6244.7141689295186</v>
      </c>
      <c r="F69" s="19">
        <f t="shared" ref="F69" si="190">F68*F66</f>
        <v>11694.07288365418</v>
      </c>
      <c r="G69" s="19">
        <f t="shared" ref="G69" si="191">G68*G66</f>
        <v>1079.2754369451345</v>
      </c>
      <c r="H69" s="19">
        <f t="shared" ref="H69" si="192">H68*H66</f>
        <v>3552.7390003797909</v>
      </c>
      <c r="I69" s="19">
        <f t="shared" ref="I69" si="193">I68*I66</f>
        <v>3241.2864809828066</v>
      </c>
      <c r="J69" s="19">
        <f t="shared" ref="J69" si="194">J68*J66</f>
        <v>8019.7814545478377</v>
      </c>
      <c r="K69" s="19">
        <f t="shared" ref="K69" si="195">K68*K66</f>
        <v>820.58121076340717</v>
      </c>
      <c r="L69" s="19">
        <f t="shared" ref="L69" si="196">L68*L66</f>
        <v>1327.7007710764958</v>
      </c>
      <c r="M69" s="19">
        <f t="shared" ref="M69" si="197">M68*M66</f>
        <v>1515.7777613466851</v>
      </c>
      <c r="N69" s="19">
        <f t="shared" ref="N69" si="198">N68*N66</f>
        <v>38938.178314340257</v>
      </c>
      <c r="O69" s="19">
        <f t="shared" ref="O69" si="199">O68*O66</f>
        <v>122027.62322791091</v>
      </c>
      <c r="Q69" s="35">
        <f>SUM(D69:O69)</f>
        <v>203224.37587279908</v>
      </c>
    </row>
    <row r="70" spans="2:17" s="1" customFormat="1" ht="32.25" customHeight="1" thickBot="1">
      <c r="B70" s="3" t="s">
        <v>24</v>
      </c>
      <c r="C70" s="5" t="s">
        <v>25</v>
      </c>
      <c r="D70" s="19">
        <f>D69*0.9</f>
        <v>4286.3806457298479</v>
      </c>
      <c r="E70" s="19">
        <f t="shared" ref="E70" si="200">E69*0.9</f>
        <v>5620.2427520365673</v>
      </c>
      <c r="F70" s="19">
        <f t="shared" ref="F70" si="201">F69*0.9</f>
        <v>10524.665595288763</v>
      </c>
      <c r="G70" s="19">
        <f t="shared" ref="G70" si="202">G69*0.9</f>
        <v>971.34789325062104</v>
      </c>
      <c r="H70" s="19">
        <f t="shared" ref="H70" si="203">H69*0.9</f>
        <v>3197.4651003418121</v>
      </c>
      <c r="I70" s="19">
        <f t="shared" ref="I70" si="204">I69*0.9</f>
        <v>2917.1578328845258</v>
      </c>
      <c r="J70" s="19">
        <f t="shared" ref="J70" si="205">J69*0.9</f>
        <v>7217.8033090930539</v>
      </c>
      <c r="K70" s="19">
        <f t="shared" ref="K70" si="206">K69*0.9</f>
        <v>738.52308968706643</v>
      </c>
      <c r="L70" s="19">
        <f t="shared" ref="L70" si="207">L69*0.9</f>
        <v>1194.9306939688463</v>
      </c>
      <c r="M70" s="19">
        <f t="shared" ref="M70" si="208">M69*0.9</f>
        <v>1364.1999852120166</v>
      </c>
      <c r="N70" s="19">
        <f t="shared" ref="N70" si="209">N69*0.9</f>
        <v>35044.360482906231</v>
      </c>
      <c r="O70" s="19">
        <f t="shared" ref="O70" si="210">O69*0.9</f>
        <v>109824.86090511981</v>
      </c>
      <c r="Q70" s="26">
        <f>SUM(D70:O70)</f>
        <v>182901.93828551914</v>
      </c>
    </row>
    <row r="71" spans="2:17" s="1" customFormat="1" ht="15.75" customHeight="1" thickBot="1">
      <c r="B71" s="39" t="s">
        <v>39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1"/>
      <c r="P71" s="15">
        <f t="shared" ref="P71" si="211">SUM(P72:P81)</f>
        <v>1424973.3924727959</v>
      </c>
    </row>
    <row r="72" spans="2:17" s="1" customFormat="1" ht="15.75" customHeight="1" thickBot="1">
      <c r="B72" s="3" t="s">
        <v>7</v>
      </c>
      <c r="C72" s="5" t="s">
        <v>12</v>
      </c>
      <c r="D72" s="19">
        <v>133032</v>
      </c>
      <c r="E72" s="19">
        <v>130991.99999999999</v>
      </c>
      <c r="F72" s="19">
        <v>129936</v>
      </c>
      <c r="G72" s="19">
        <v>118248</v>
      </c>
      <c r="H72" s="19">
        <v>101628</v>
      </c>
      <c r="I72" s="19">
        <v>103752</v>
      </c>
      <c r="J72" s="19">
        <v>64680.000000000007</v>
      </c>
      <c r="K72" s="19">
        <v>86808</v>
      </c>
      <c r="L72" s="19">
        <v>85236</v>
      </c>
      <c r="M72" s="19">
        <v>113244</v>
      </c>
      <c r="N72" s="19">
        <v>123972</v>
      </c>
      <c r="O72" s="19">
        <v>135444</v>
      </c>
      <c r="P72" s="16">
        <f t="shared" ref="P72" si="212">SUM(D72:O72)</f>
        <v>1326972</v>
      </c>
    </row>
    <row r="73" spans="2:17" s="1" customFormat="1" ht="15.75" customHeight="1" thickBot="1">
      <c r="B73" s="3" t="s">
        <v>8</v>
      </c>
      <c r="C73" s="5" t="s">
        <v>13</v>
      </c>
      <c r="D73" s="19">
        <f>D72-D74</f>
        <v>120793.056</v>
      </c>
      <c r="E73" s="19">
        <f t="shared" ref="E73:O73" si="213">E72-E74</f>
        <v>119071.72799999999</v>
      </c>
      <c r="F73" s="19">
        <f t="shared" si="213"/>
        <v>118891.44</v>
      </c>
      <c r="G73" s="19">
        <f t="shared" si="213"/>
        <v>114464.064</v>
      </c>
      <c r="H73" s="19">
        <f t="shared" si="213"/>
        <v>98375.903999999995</v>
      </c>
      <c r="I73" s="19">
        <f t="shared" si="213"/>
        <v>100431.936</v>
      </c>
      <c r="J73" s="19">
        <f t="shared" si="213"/>
        <v>60152.400000000009</v>
      </c>
      <c r="K73" s="19">
        <f t="shared" si="213"/>
        <v>80731.44</v>
      </c>
      <c r="L73" s="19">
        <f t="shared" si="213"/>
        <v>79269.48</v>
      </c>
      <c r="M73" s="19">
        <f t="shared" si="213"/>
        <v>105316.92</v>
      </c>
      <c r="N73" s="19">
        <f t="shared" si="213"/>
        <v>113248.42199999999</v>
      </c>
      <c r="O73" s="19">
        <f t="shared" si="213"/>
        <v>123337.1755272</v>
      </c>
      <c r="P73" s="16"/>
    </row>
    <row r="74" spans="2:17" s="1" customFormat="1" ht="15.75" customHeight="1" thickBot="1">
      <c r="B74" s="3" t="s">
        <v>9</v>
      </c>
      <c r="C74" s="5" t="s">
        <v>14</v>
      </c>
      <c r="D74" s="19">
        <f>D72*D75</f>
        <v>12238.944</v>
      </c>
      <c r="E74" s="19">
        <f t="shared" ref="E74:O74" si="214">E72*E75</f>
        <v>11920.271999999999</v>
      </c>
      <c r="F74" s="19">
        <f t="shared" si="214"/>
        <v>11044.560000000001</v>
      </c>
      <c r="G74" s="19">
        <f t="shared" si="214"/>
        <v>3783.9360000000001</v>
      </c>
      <c r="H74" s="19">
        <f t="shared" si="214"/>
        <v>3252.096</v>
      </c>
      <c r="I74" s="19">
        <f t="shared" si="214"/>
        <v>3320.0639999999999</v>
      </c>
      <c r="J74" s="19">
        <f t="shared" si="214"/>
        <v>4527.6000000000013</v>
      </c>
      <c r="K74" s="19">
        <f t="shared" si="214"/>
        <v>6076.56</v>
      </c>
      <c r="L74" s="19">
        <f t="shared" si="214"/>
        <v>5966.52</v>
      </c>
      <c r="M74" s="19">
        <f t="shared" si="214"/>
        <v>7927.0800000000008</v>
      </c>
      <c r="N74" s="19">
        <f t="shared" si="214"/>
        <v>10723.578000000001</v>
      </c>
      <c r="O74" s="19">
        <f t="shared" si="214"/>
        <v>12106.824472799999</v>
      </c>
      <c r="P74" s="16">
        <f t="shared" ref="P74" si="215">SUM(D74:O74)</f>
        <v>92888.034472799991</v>
      </c>
    </row>
    <row r="75" spans="2:17" s="1" customFormat="1" ht="15.75" customHeight="1" thickBot="1">
      <c r="B75" s="3" t="s">
        <v>10</v>
      </c>
      <c r="C75" s="5" t="s">
        <v>15</v>
      </c>
      <c r="D75" s="13">
        <v>9.1999999999999998E-2</v>
      </c>
      <c r="E75" s="13">
        <v>9.0999999999999998E-2</v>
      </c>
      <c r="F75" s="13">
        <v>8.5000000000000006E-2</v>
      </c>
      <c r="G75" s="13">
        <v>3.2000000000000001E-2</v>
      </c>
      <c r="H75" s="13">
        <v>3.2000000000000001E-2</v>
      </c>
      <c r="I75" s="13">
        <v>3.2000000000000001E-2</v>
      </c>
      <c r="J75" s="13">
        <v>7.0000000000000007E-2</v>
      </c>
      <c r="K75" s="13">
        <v>7.0000000000000007E-2</v>
      </c>
      <c r="L75" s="13">
        <v>7.0000000000000007E-2</v>
      </c>
      <c r="M75" s="13">
        <v>7.0000000000000007E-2</v>
      </c>
      <c r="N75" s="13">
        <v>8.6500000000000007E-2</v>
      </c>
      <c r="O75" s="13">
        <v>8.9386199999999999E-2</v>
      </c>
      <c r="P75" s="17">
        <f t="shared" ref="P75" si="216">P74/P72</f>
        <v>6.9999995834727477E-2</v>
      </c>
    </row>
    <row r="76" spans="2:17" s="1" customFormat="1" ht="15.75" customHeight="1" thickBot="1">
      <c r="B76" s="3" t="s">
        <v>16</v>
      </c>
      <c r="C76" s="5" t="s">
        <v>34</v>
      </c>
      <c r="D76" s="14">
        <v>9.9697817066570396E-2</v>
      </c>
      <c r="E76" s="14">
        <v>0.10125045804323923</v>
      </c>
      <c r="F76" s="14">
        <v>0.10435137298362271</v>
      </c>
      <c r="G76" s="14">
        <v>3.39625194506461E-2</v>
      </c>
      <c r="H76" s="14">
        <v>3.9516668634628251E-2</v>
      </c>
      <c r="I76" s="14">
        <v>3.8717325931066388E-2</v>
      </c>
      <c r="J76" s="14">
        <v>9.6660482374768084E-2</v>
      </c>
      <c r="K76" s="14">
        <v>7.2032531563911165E-2</v>
      </c>
      <c r="L76" s="14">
        <v>7.3349289032803036E-2</v>
      </c>
      <c r="M76" s="14">
        <v>7.2878033273286E-2</v>
      </c>
      <c r="N76" s="14">
        <v>0.15403478204755913</v>
      </c>
      <c r="O76" s="14">
        <v>0.28310593307935383</v>
      </c>
      <c r="P76" s="16"/>
    </row>
    <row r="77" spans="2:17" s="1" customFormat="1" ht="58.5" customHeight="1" thickBot="1">
      <c r="B77" s="3" t="s">
        <v>16</v>
      </c>
      <c r="C77" s="5" t="s">
        <v>17</v>
      </c>
      <c r="D77" s="11">
        <v>4.8039983424236397</v>
      </c>
      <c r="E77" s="11">
        <v>4.8039983424236397</v>
      </c>
      <c r="F77" s="11">
        <v>4.8039983424236397</v>
      </c>
      <c r="G77" s="11">
        <v>4.8039983424236397</v>
      </c>
      <c r="H77" s="11">
        <v>4.8039983424236397</v>
      </c>
      <c r="I77" s="11">
        <v>4.8039983424236397</v>
      </c>
      <c r="J77" s="11">
        <v>4.8039983424236397</v>
      </c>
      <c r="K77" s="11">
        <v>4.8039983424236397</v>
      </c>
      <c r="L77" s="11">
        <v>4.8039983424236397</v>
      </c>
      <c r="M77" s="11">
        <v>4.8039983424236397</v>
      </c>
      <c r="N77" s="11">
        <v>4.8039983424236397</v>
      </c>
      <c r="O77" s="11">
        <v>4.8039983424236397</v>
      </c>
      <c r="P77" s="16"/>
    </row>
    <row r="78" spans="2:17" s="1" customFormat="1" ht="44.25" customHeight="1" thickBot="1">
      <c r="B78" s="3" t="s">
        <v>18</v>
      </c>
      <c r="C78" s="5" t="s">
        <v>19</v>
      </c>
      <c r="D78" s="9">
        <f>D76-D75</f>
        <v>7.6978170665703977E-3</v>
      </c>
      <c r="E78" s="9">
        <f t="shared" ref="E78:O78" si="217">E76-E75</f>
        <v>1.0250458043239236E-2</v>
      </c>
      <c r="F78" s="9">
        <f t="shared" si="217"/>
        <v>1.9351372983622703E-2</v>
      </c>
      <c r="G78" s="9">
        <f t="shared" si="217"/>
        <v>1.9625194506460997E-3</v>
      </c>
      <c r="H78" s="9">
        <f t="shared" si="217"/>
        <v>7.5166686346282499E-3</v>
      </c>
      <c r="I78" s="9">
        <f t="shared" si="217"/>
        <v>6.7173259310663869E-3</v>
      </c>
      <c r="J78" s="9">
        <f t="shared" si="217"/>
        <v>2.6660482374768077E-2</v>
      </c>
      <c r="K78" s="9">
        <f t="shared" si="217"/>
        <v>2.032531563911158E-3</v>
      </c>
      <c r="L78" s="9">
        <f t="shared" si="217"/>
        <v>3.3492890328030295E-3</v>
      </c>
      <c r="M78" s="9">
        <f t="shared" si="217"/>
        <v>2.8780332732859931E-3</v>
      </c>
      <c r="N78" s="9">
        <f t="shared" si="217"/>
        <v>6.7534782047559125E-2</v>
      </c>
      <c r="O78" s="9">
        <f t="shared" si="217"/>
        <v>0.19371973307935383</v>
      </c>
      <c r="P78" s="16"/>
    </row>
    <row r="79" spans="2:17" s="1" customFormat="1" ht="60.75" customHeight="1" thickBot="1">
      <c r="B79" s="3" t="s">
        <v>20</v>
      </c>
      <c r="C79" s="5" t="s">
        <v>21</v>
      </c>
      <c r="D79" s="19">
        <f>D72*D78</f>
        <v>1024.0559999999932</v>
      </c>
      <c r="E79" s="19">
        <f t="shared" ref="E79" si="218">E72*E78</f>
        <v>1342.7279999999937</v>
      </c>
      <c r="F79" s="19">
        <f t="shared" ref="F79" si="219">F72*F78</f>
        <v>2514.4399999999996</v>
      </c>
      <c r="G79" s="19">
        <f t="shared" ref="G79" si="220">G72*G78</f>
        <v>232.06399999999999</v>
      </c>
      <c r="H79" s="19"/>
      <c r="I79" s="19"/>
      <c r="J79" s="19"/>
      <c r="K79" s="19"/>
      <c r="L79" s="19"/>
      <c r="M79" s="19"/>
      <c r="N79" s="19"/>
      <c r="O79" s="19"/>
      <c r="P79" s="21">
        <f t="shared" ref="P79" si="221">SUM(D79:O79)</f>
        <v>5113.2879999999868</v>
      </c>
      <c r="Q79" s="16"/>
    </row>
    <row r="80" spans="2:17" s="1" customFormat="1" ht="36" customHeight="1" thickBot="1">
      <c r="B80" s="3" t="s">
        <v>22</v>
      </c>
      <c r="C80" s="5" t="s">
        <v>23</v>
      </c>
      <c r="D80" s="19">
        <f>D79*D77</f>
        <v>4919.5633265489505</v>
      </c>
      <c r="E80" s="19">
        <f t="shared" ref="E80" si="222">E79*E77</f>
        <v>6450.4630863257789</v>
      </c>
      <c r="F80" s="19">
        <f t="shared" ref="F80" si="223">F79*F77</f>
        <v>12079.365592123695</v>
      </c>
      <c r="G80" s="19">
        <f t="shared" ref="G80" si="224">G79*G77</f>
        <v>1114.8350713361995</v>
      </c>
      <c r="H80" s="19">
        <f t="shared" ref="H80" si="225">H79*H77</f>
        <v>0</v>
      </c>
      <c r="I80" s="19">
        <f t="shared" ref="I80" si="226">I79*I77</f>
        <v>0</v>
      </c>
      <c r="J80" s="19">
        <f t="shared" ref="J80" si="227">J79*J77</f>
        <v>0</v>
      </c>
      <c r="K80" s="19">
        <f t="shared" ref="K80" si="228">K79*K77</f>
        <v>0</v>
      </c>
      <c r="L80" s="19">
        <f t="shared" ref="L80" si="229">L79*L77</f>
        <v>0</v>
      </c>
      <c r="M80" s="19">
        <f t="shared" ref="M80" si="230">M79*M77</f>
        <v>0</v>
      </c>
      <c r="N80" s="19">
        <f t="shared" ref="N80" si="231">N79*N77</f>
        <v>0</v>
      </c>
      <c r="O80" s="19">
        <f t="shared" ref="O80" si="232">O79*O77</f>
        <v>0</v>
      </c>
      <c r="Q80" s="33">
        <f>SUM(D80:O80)</f>
        <v>24564.227076334621</v>
      </c>
    </row>
    <row r="81" spans="2:17" s="1" customFormat="1" ht="32.25" customHeight="1" thickBot="1">
      <c r="B81" s="3" t="s">
        <v>24</v>
      </c>
      <c r="C81" s="5" t="s">
        <v>25</v>
      </c>
      <c r="D81" s="19">
        <f>D80*0.9</f>
        <v>4427.6069938940554</v>
      </c>
      <c r="E81" s="19">
        <f t="shared" ref="E81:O81" si="233">E80*0.9</f>
        <v>5805.4167776932009</v>
      </c>
      <c r="F81" s="19">
        <f t="shared" si="233"/>
        <v>10871.429032911326</v>
      </c>
      <c r="G81" s="19">
        <f t="shared" si="233"/>
        <v>1003.3515642025795</v>
      </c>
      <c r="H81" s="19">
        <f t="shared" si="233"/>
        <v>0</v>
      </c>
      <c r="I81" s="19">
        <f t="shared" si="233"/>
        <v>0</v>
      </c>
      <c r="J81" s="19">
        <f t="shared" si="233"/>
        <v>0</v>
      </c>
      <c r="K81" s="19">
        <f t="shared" si="233"/>
        <v>0</v>
      </c>
      <c r="L81" s="19">
        <f t="shared" si="233"/>
        <v>0</v>
      </c>
      <c r="M81" s="19">
        <f t="shared" si="233"/>
        <v>0</v>
      </c>
      <c r="N81" s="19">
        <f t="shared" si="233"/>
        <v>0</v>
      </c>
      <c r="O81" s="19">
        <f t="shared" si="233"/>
        <v>0</v>
      </c>
      <c r="Q81" s="27">
        <f>SUM(D81:O81)</f>
        <v>22107.804368701167</v>
      </c>
    </row>
    <row r="82" spans="2:17" ht="15.75" customHeight="1" thickBot="1">
      <c r="B82" s="39" t="s">
        <v>27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1"/>
      <c r="P82" s="15"/>
    </row>
    <row r="83" spans="2:17" ht="33.75" customHeight="1" thickBot="1">
      <c r="B83" s="3" t="s">
        <v>28</v>
      </c>
      <c r="C83" s="5" t="s">
        <v>29</v>
      </c>
      <c r="D83" s="19">
        <f>D13+D24+D35+D46+D57+D68+D79</f>
        <v>7168.3919999999525</v>
      </c>
      <c r="E83" s="19">
        <f t="shared" ref="E83:O84" si="234">E13+E24+E35+E46+E57+E68+E79</f>
        <v>9399.0959999999559</v>
      </c>
      <c r="F83" s="19">
        <f t="shared" si="234"/>
        <v>17601.079999999994</v>
      </c>
      <c r="G83" s="19">
        <f t="shared" si="234"/>
        <v>1624.4480000000001</v>
      </c>
      <c r="H83" s="19">
        <f t="shared" si="234"/>
        <v>4583.4239999999982</v>
      </c>
      <c r="I83" s="19">
        <f t="shared" si="234"/>
        <v>4181.6159999999991</v>
      </c>
      <c r="J83" s="19">
        <f t="shared" si="234"/>
        <v>10346.399999999996</v>
      </c>
      <c r="K83" s="19">
        <f t="shared" si="234"/>
        <v>1058.6399999999987</v>
      </c>
      <c r="L83" s="19">
        <f t="shared" si="234"/>
        <v>1712.8799999999942</v>
      </c>
      <c r="M83" s="19">
        <f t="shared" si="234"/>
        <v>1955.5199999999938</v>
      </c>
      <c r="N83" s="19">
        <f t="shared" si="234"/>
        <v>50234.531999999999</v>
      </c>
      <c r="O83" s="19">
        <f t="shared" si="234"/>
        <v>157429.05316319998</v>
      </c>
      <c r="P83" s="16">
        <f t="shared" ref="P83:P84" si="235">SUM(D83:O83)</f>
        <v>267295.08116319985</v>
      </c>
    </row>
    <row r="84" spans="2:17" ht="42" customHeight="1" thickBot="1">
      <c r="B84" s="3" t="s">
        <v>30</v>
      </c>
      <c r="C84" s="5" t="s">
        <v>31</v>
      </c>
      <c r="D84" s="19">
        <f>D14+D25+D36+D47+D58+D69+D80</f>
        <v>31186.625896178506</v>
      </c>
      <c r="E84" s="19">
        <f t="shared" si="234"/>
        <v>40891.470599580534</v>
      </c>
      <c r="F84" s="19">
        <f t="shared" si="234"/>
        <v>76574.815848339917</v>
      </c>
      <c r="G84" s="19">
        <f t="shared" si="234"/>
        <v>7067.2826017042189</v>
      </c>
      <c r="H84" s="19">
        <f t="shared" si="234"/>
        <v>19594.157121476186</v>
      </c>
      <c r="I84" s="19">
        <f t="shared" si="234"/>
        <v>17876.426210116886</v>
      </c>
      <c r="J84" s="19">
        <f t="shared" si="234"/>
        <v>44230.90406683764</v>
      </c>
      <c r="K84" s="19">
        <f t="shared" si="234"/>
        <v>4525.6905089032862</v>
      </c>
      <c r="L84" s="19">
        <f t="shared" si="234"/>
        <v>7322.569295407543</v>
      </c>
      <c r="M84" s="19">
        <f t="shared" si="234"/>
        <v>8359.8563288469504</v>
      </c>
      <c r="N84" s="19">
        <f t="shared" si="234"/>
        <v>214752.83825625206</v>
      </c>
      <c r="O84" s="19">
        <f t="shared" si="234"/>
        <v>673009.87278614636</v>
      </c>
      <c r="P84" s="16">
        <f t="shared" si="235"/>
        <v>1145392.5095197901</v>
      </c>
    </row>
    <row r="85" spans="2:17" ht="32.25" customHeight="1" thickBot="1">
      <c r="B85" s="3" t="s">
        <v>32</v>
      </c>
      <c r="C85" s="5" t="s">
        <v>33</v>
      </c>
      <c r="D85" s="19">
        <f>D15+D26+D37+D48+D59+D70+D81</f>
        <v>28067.963306560654</v>
      </c>
      <c r="E85" s="19">
        <f t="shared" ref="E85:O85" si="236">E15+E26+E37+E48+E59+E70+E81</f>
        <v>36802.323539622485</v>
      </c>
      <c r="F85" s="19">
        <f t="shared" si="236"/>
        <v>68917.334263505923</v>
      </c>
      <c r="G85" s="19">
        <f t="shared" si="236"/>
        <v>6360.554341533797</v>
      </c>
      <c r="H85" s="19">
        <f t="shared" si="236"/>
        <v>17634.74140932857</v>
      </c>
      <c r="I85" s="19">
        <f t="shared" si="236"/>
        <v>16088.783589105196</v>
      </c>
      <c r="J85" s="19">
        <f t="shared" si="236"/>
        <v>39807.813660153872</v>
      </c>
      <c r="K85" s="19">
        <f t="shared" si="236"/>
        <v>4073.1214580129572</v>
      </c>
      <c r="L85" s="19">
        <f t="shared" si="236"/>
        <v>6590.3123658667882</v>
      </c>
      <c r="M85" s="19">
        <f t="shared" si="236"/>
        <v>7523.8706959622559</v>
      </c>
      <c r="N85" s="19">
        <f t="shared" si="236"/>
        <v>193277.55443062686</v>
      </c>
      <c r="O85" s="19">
        <f t="shared" si="236"/>
        <v>605708.88550753158</v>
      </c>
      <c r="P85" s="16">
        <f t="shared" ref="P85" si="237">SUM(D85:O85)</f>
        <v>1030853.258567811</v>
      </c>
    </row>
    <row r="86" spans="2:17" ht="16.5" thickBot="1">
      <c r="B86" s="47" t="s">
        <v>41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/>
      <c r="P86" s="15"/>
      <c r="Q86" s="1"/>
    </row>
    <row r="87" spans="2:17" ht="16.5" thickBot="1">
      <c r="B87" s="39" t="s">
        <v>11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1"/>
      <c r="P87" s="15">
        <f>SUM(P88:P97)</f>
        <v>1719768.12</v>
      </c>
      <c r="Q87" s="1"/>
    </row>
    <row r="88" spans="2:17" ht="16.5" thickBot="1">
      <c r="B88" s="3" t="s">
        <v>7</v>
      </c>
      <c r="C88" s="5" t="s">
        <v>12</v>
      </c>
      <c r="D88" s="18">
        <v>92844</v>
      </c>
      <c r="E88" s="18">
        <v>98352</v>
      </c>
      <c r="F88" s="18">
        <v>112356</v>
      </c>
      <c r="G88" s="18">
        <v>107136</v>
      </c>
      <c r="H88" s="18">
        <v>88056</v>
      </c>
      <c r="I88" s="18">
        <v>82908</v>
      </c>
      <c r="J88" s="18">
        <v>96912</v>
      </c>
      <c r="K88" s="18">
        <v>78480</v>
      </c>
      <c r="L88" s="18">
        <v>25128</v>
      </c>
      <c r="M88" s="18">
        <v>112320</v>
      </c>
      <c r="N88" s="18">
        <v>233640</v>
      </c>
      <c r="O88" s="18">
        <v>313632</v>
      </c>
      <c r="P88" s="16">
        <f>SUM(D88:O88)</f>
        <v>1441764</v>
      </c>
      <c r="Q88" s="1"/>
    </row>
    <row r="89" spans="2:17" ht="16.5" thickBot="1">
      <c r="B89" s="3" t="s">
        <v>8</v>
      </c>
      <c r="C89" s="5" t="s">
        <v>13</v>
      </c>
      <c r="D89" s="19">
        <f>D88-D90</f>
        <v>80681.436000000002</v>
      </c>
      <c r="E89" s="19">
        <f t="shared" ref="E89:O89" si="238">E88-E90</f>
        <v>85566.24</v>
      </c>
      <c r="F89" s="19">
        <f t="shared" si="238"/>
        <v>97862.076000000001</v>
      </c>
      <c r="G89" s="19">
        <f t="shared" si="238"/>
        <v>94279.679999999993</v>
      </c>
      <c r="H89" s="19">
        <f t="shared" si="238"/>
        <v>78281.784</v>
      </c>
      <c r="I89" s="19">
        <f t="shared" si="238"/>
        <v>73705.212</v>
      </c>
      <c r="J89" s="19">
        <f t="shared" si="238"/>
        <v>86154.767999999996</v>
      </c>
      <c r="K89" s="19">
        <f t="shared" si="238"/>
        <v>69768.72</v>
      </c>
      <c r="L89" s="19">
        <f t="shared" si="238"/>
        <v>22338.792000000001</v>
      </c>
      <c r="M89" s="19">
        <f t="shared" si="238"/>
        <v>97606.080000000002</v>
      </c>
      <c r="N89" s="19">
        <f t="shared" si="238"/>
        <v>204902.28</v>
      </c>
      <c r="O89" s="19">
        <f t="shared" si="238"/>
        <v>277605.25199999998</v>
      </c>
      <c r="P89" s="16"/>
      <c r="Q89" s="1"/>
    </row>
    <row r="90" spans="2:17" ht="16.5" thickBot="1">
      <c r="B90" s="3" t="s">
        <v>9</v>
      </c>
      <c r="C90" s="5" t="s">
        <v>14</v>
      </c>
      <c r="D90" s="19">
        <f>D88*D91</f>
        <v>12162.564</v>
      </c>
      <c r="E90" s="19">
        <f t="shared" ref="E90:O90" si="239">E88*E91</f>
        <v>12785.76</v>
      </c>
      <c r="F90" s="19">
        <f t="shared" si="239"/>
        <v>14493.924000000001</v>
      </c>
      <c r="G90" s="19">
        <f t="shared" si="239"/>
        <v>12856.32</v>
      </c>
      <c r="H90" s="19">
        <f t="shared" si="239"/>
        <v>9774.2160000000003</v>
      </c>
      <c r="I90" s="19">
        <f t="shared" si="239"/>
        <v>9202.7880000000005</v>
      </c>
      <c r="J90" s="19">
        <f t="shared" si="239"/>
        <v>10757.232</v>
      </c>
      <c r="K90" s="19">
        <f t="shared" si="239"/>
        <v>8711.2800000000007</v>
      </c>
      <c r="L90" s="19">
        <f t="shared" si="239"/>
        <v>2789.2080000000001</v>
      </c>
      <c r="M90" s="19">
        <f t="shared" si="239"/>
        <v>14713.92</v>
      </c>
      <c r="N90" s="19">
        <f t="shared" si="239"/>
        <v>28737.72</v>
      </c>
      <c r="O90" s="19">
        <f t="shared" si="239"/>
        <v>36026.747999999992</v>
      </c>
      <c r="P90" s="16">
        <f>SUM(D90:O90)</f>
        <v>173011.68</v>
      </c>
      <c r="Q90" s="1"/>
    </row>
    <row r="91" spans="2:17" ht="19.5" thickBot="1">
      <c r="B91" s="3" t="s">
        <v>10</v>
      </c>
      <c r="C91" s="5" t="s">
        <v>15</v>
      </c>
      <c r="D91" s="13">
        <v>0.13100000000000001</v>
      </c>
      <c r="E91" s="13">
        <v>0.13</v>
      </c>
      <c r="F91" s="13">
        <v>0.129</v>
      </c>
      <c r="G91" s="13">
        <v>0.12</v>
      </c>
      <c r="H91" s="13">
        <v>0.111</v>
      </c>
      <c r="I91" s="13">
        <v>0.111</v>
      </c>
      <c r="J91" s="13">
        <v>0.111</v>
      </c>
      <c r="K91" s="13">
        <v>0.111</v>
      </c>
      <c r="L91" s="13">
        <v>0.111</v>
      </c>
      <c r="M91" s="13">
        <v>0.13100000000000001</v>
      </c>
      <c r="N91" s="13">
        <v>0.12300000000000001</v>
      </c>
      <c r="O91" s="13">
        <v>0.1148694903581267</v>
      </c>
      <c r="P91" s="17">
        <f>P90/P88</f>
        <v>0.12</v>
      </c>
      <c r="Q91" s="1"/>
    </row>
    <row r="92" spans="2:17" ht="16.5" thickBot="1">
      <c r="B92" s="3" t="s">
        <v>16</v>
      </c>
      <c r="C92" s="5" t="s">
        <v>34</v>
      </c>
      <c r="D92" s="14">
        <v>0.27991038731635864</v>
      </c>
      <c r="E92" s="14">
        <v>0.26424475353831139</v>
      </c>
      <c r="F92" s="14">
        <v>0.23130940937733632</v>
      </c>
      <c r="G92" s="14">
        <v>0.24257019115890083</v>
      </c>
      <c r="H92" s="14">
        <v>0.2951417279912783</v>
      </c>
      <c r="I92" s="14">
        <v>0.31346794036763642</v>
      </c>
      <c r="J92" s="14">
        <v>0.15015684332177645</v>
      </c>
      <c r="K92" s="14">
        <v>0.19574413863404688</v>
      </c>
      <c r="L92" s="14">
        <v>0.17359121298949379</v>
      </c>
      <c r="M92" s="14">
        <v>0.17238247863247863</v>
      </c>
      <c r="N92" s="14">
        <v>0.12567197397705873</v>
      </c>
      <c r="O92" s="14">
        <v>0.12457912457912458</v>
      </c>
      <c r="P92" s="16"/>
      <c r="Q92" s="1"/>
    </row>
    <row r="93" spans="2:17" ht="51" thickBot="1">
      <c r="B93" s="3" t="s">
        <v>16</v>
      </c>
      <c r="C93" s="5" t="s">
        <v>17</v>
      </c>
      <c r="D93" s="11">
        <v>3.9117381942480955</v>
      </c>
      <c r="E93" s="11">
        <v>3.9117381942480955</v>
      </c>
      <c r="F93" s="11">
        <v>3.9117381942480955</v>
      </c>
      <c r="G93" s="11">
        <v>3.9117381942480955</v>
      </c>
      <c r="H93" s="11">
        <v>3.9117381942480955</v>
      </c>
      <c r="I93" s="11">
        <v>3.9117381942480955</v>
      </c>
      <c r="J93" s="11">
        <v>3.9117381942480955</v>
      </c>
      <c r="K93" s="11">
        <v>3.9117381942480955</v>
      </c>
      <c r="L93" s="11">
        <v>3.9117381942480955</v>
      </c>
      <c r="M93" s="11">
        <v>3.9117381942480955</v>
      </c>
      <c r="N93" s="11">
        <v>3.9117381942480955</v>
      </c>
      <c r="O93" s="11">
        <v>3.9117381942480955</v>
      </c>
      <c r="P93" s="16"/>
      <c r="Q93" s="1"/>
    </row>
    <row r="94" spans="2:17" ht="39.75" thickBot="1">
      <c r="B94" s="3" t="s">
        <v>18</v>
      </c>
      <c r="C94" s="5" t="s">
        <v>19</v>
      </c>
      <c r="D94" s="9">
        <f>D92-D91</f>
        <v>0.14891038731635864</v>
      </c>
      <c r="E94" s="9">
        <f t="shared" ref="E94:O94" si="240">E92-E91</f>
        <v>0.13424475353831139</v>
      </c>
      <c r="F94" s="9">
        <f t="shared" si="240"/>
        <v>0.10230940937733632</v>
      </c>
      <c r="G94" s="9">
        <f t="shared" si="240"/>
        <v>0.12257019115890083</v>
      </c>
      <c r="H94" s="9">
        <f t="shared" si="240"/>
        <v>0.18414172799127831</v>
      </c>
      <c r="I94" s="9">
        <f t="shared" si="240"/>
        <v>0.20246794036763643</v>
      </c>
      <c r="J94" s="9">
        <f t="shared" si="240"/>
        <v>3.9156843321776449E-2</v>
      </c>
      <c r="K94" s="9">
        <f t="shared" si="240"/>
        <v>8.4744138634046881E-2</v>
      </c>
      <c r="L94" s="9">
        <f t="shared" si="240"/>
        <v>6.2591212989493786E-2</v>
      </c>
      <c r="M94" s="9">
        <f t="shared" si="240"/>
        <v>4.1382478632478625E-2</v>
      </c>
      <c r="N94" s="9">
        <f t="shared" si="240"/>
        <v>2.6719739770587198E-3</v>
      </c>
      <c r="O94" s="9">
        <f t="shared" si="240"/>
        <v>9.7096342209978814E-3</v>
      </c>
      <c r="P94" s="16"/>
      <c r="Q94" s="1"/>
    </row>
    <row r="95" spans="2:17" ht="55.5" thickBot="1">
      <c r="B95" s="3" t="s">
        <v>20</v>
      </c>
      <c r="C95" s="5" t="s">
        <v>21</v>
      </c>
      <c r="D95" s="19">
        <f>D88*D94</f>
        <v>13825.436000000002</v>
      </c>
      <c r="E95" s="19">
        <f t="shared" ref="E95:O95" si="241">E88*E94</f>
        <v>13203.240000000002</v>
      </c>
      <c r="F95" s="19">
        <f t="shared" si="241"/>
        <v>11495.075999999999</v>
      </c>
      <c r="G95" s="19">
        <f t="shared" si="241"/>
        <v>13131.68</v>
      </c>
      <c r="H95" s="19">
        <f t="shared" si="241"/>
        <v>16214.784000000003</v>
      </c>
      <c r="I95" s="19">
        <f t="shared" si="241"/>
        <v>16786.212000000003</v>
      </c>
      <c r="J95" s="19">
        <f t="shared" si="241"/>
        <v>3794.7679999999991</v>
      </c>
      <c r="K95" s="19">
        <f t="shared" si="241"/>
        <v>6650.7199999999993</v>
      </c>
      <c r="L95" s="19">
        <f t="shared" si="241"/>
        <v>1572.7919999999999</v>
      </c>
      <c r="M95" s="19">
        <f t="shared" si="241"/>
        <v>4648.079999999999</v>
      </c>
      <c r="N95" s="19">
        <f t="shared" si="241"/>
        <v>624.27999999999929</v>
      </c>
      <c r="O95" s="19">
        <f t="shared" si="241"/>
        <v>3045.2520000000077</v>
      </c>
      <c r="P95" s="20">
        <f>SUM(D95:O95)</f>
        <v>104992.32000000001</v>
      </c>
      <c r="Q95" s="1"/>
    </row>
    <row r="96" spans="2:17" ht="24" thickBot="1">
      <c r="B96" s="3" t="s">
        <v>22</v>
      </c>
      <c r="C96" s="5" t="s">
        <v>23</v>
      </c>
      <c r="D96" s="19">
        <f>D95*D93</f>
        <v>54081.486053332621</v>
      </c>
      <c r="E96" s="19">
        <f t="shared" ref="E96:O96" si="242">E95*E93</f>
        <v>51647.61819582423</v>
      </c>
      <c r="F96" s="19">
        <f t="shared" si="242"/>
        <v>44965.727834984616</v>
      </c>
      <c r="G96" s="19">
        <f t="shared" si="242"/>
        <v>51367.694210643829</v>
      </c>
      <c r="H96" s="19">
        <f t="shared" si="242"/>
        <v>63427.989884282928</v>
      </c>
      <c r="I96" s="19">
        <f t="shared" si="242"/>
        <v>65663.266617145724</v>
      </c>
      <c r="J96" s="19">
        <f t="shared" si="242"/>
        <v>14844.138923910454</v>
      </c>
      <c r="K96" s="19">
        <f t="shared" si="242"/>
        <v>26015.87544324969</v>
      </c>
      <c r="L96" s="19">
        <f t="shared" si="242"/>
        <v>6152.3505380078504</v>
      </c>
      <c r="M96" s="19">
        <f t="shared" si="242"/>
        <v>18182.072065920685</v>
      </c>
      <c r="N96" s="19">
        <f t="shared" si="242"/>
        <v>2442.0199199051981</v>
      </c>
      <c r="O96" s="19">
        <f t="shared" si="242"/>
        <v>11912.228559510431</v>
      </c>
      <c r="P96" s="1"/>
      <c r="Q96" s="28">
        <f t="shared" ref="Q96:Q97" si="243">SUM(D96:O96)</f>
        <v>410702.46824671829</v>
      </c>
    </row>
    <row r="97" spans="2:17" ht="32.25" thickBot="1">
      <c r="B97" s="3" t="s">
        <v>24</v>
      </c>
      <c r="C97" s="5" t="s">
        <v>25</v>
      </c>
      <c r="D97" s="19">
        <f>D96*0.9</f>
        <v>48673.337447999358</v>
      </c>
      <c r="E97" s="19">
        <f t="shared" ref="E97:O97" si="244">E96*0.9</f>
        <v>46482.856376241805</v>
      </c>
      <c r="F97" s="19">
        <f t="shared" si="244"/>
        <v>40469.155051486159</v>
      </c>
      <c r="G97" s="19">
        <f t="shared" si="244"/>
        <v>46230.924789579447</v>
      </c>
      <c r="H97" s="19">
        <f t="shared" si="244"/>
        <v>57085.190895854634</v>
      </c>
      <c r="I97" s="19">
        <f t="shared" si="244"/>
        <v>59096.939955431153</v>
      </c>
      <c r="J97" s="19">
        <f t="shared" si="244"/>
        <v>13359.725031519409</v>
      </c>
      <c r="K97" s="19">
        <f t="shared" si="244"/>
        <v>23414.287898924722</v>
      </c>
      <c r="L97" s="19">
        <f t="shared" si="244"/>
        <v>5537.1154842070655</v>
      </c>
      <c r="M97" s="19">
        <f t="shared" si="244"/>
        <v>16363.864859328618</v>
      </c>
      <c r="N97" s="19">
        <f t="shared" si="244"/>
        <v>2197.8179279146784</v>
      </c>
      <c r="O97" s="19">
        <f t="shared" si="244"/>
        <v>10721.005703559389</v>
      </c>
      <c r="P97" s="1"/>
      <c r="Q97" s="29">
        <f t="shared" si="243"/>
        <v>369632.22142204642</v>
      </c>
    </row>
    <row r="98" spans="2:17" ht="16.5" thickBot="1">
      <c r="B98" s="39" t="s">
        <v>26</v>
      </c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1"/>
      <c r="P98" s="15">
        <f t="shared" ref="P98" si="245">SUM(P99:P108)</f>
        <v>1719768.12</v>
      </c>
      <c r="Q98" s="1"/>
    </row>
    <row r="99" spans="2:17" ht="16.5" thickBot="1">
      <c r="B99" s="3" t="s">
        <v>7</v>
      </c>
      <c r="C99" s="5" t="s">
        <v>12</v>
      </c>
      <c r="D99" s="18">
        <v>92844</v>
      </c>
      <c r="E99" s="18">
        <v>98352</v>
      </c>
      <c r="F99" s="18">
        <v>112356</v>
      </c>
      <c r="G99" s="18">
        <v>107136</v>
      </c>
      <c r="H99" s="18">
        <v>88056</v>
      </c>
      <c r="I99" s="18">
        <v>82908</v>
      </c>
      <c r="J99" s="18">
        <v>96912</v>
      </c>
      <c r="K99" s="18">
        <v>78480</v>
      </c>
      <c r="L99" s="18">
        <v>25128</v>
      </c>
      <c r="M99" s="18">
        <v>112320</v>
      </c>
      <c r="N99" s="18">
        <v>233640</v>
      </c>
      <c r="O99" s="18">
        <v>313632</v>
      </c>
      <c r="P99" s="16">
        <f t="shared" ref="P99" si="246">SUM(D99:O99)</f>
        <v>1441764</v>
      </c>
      <c r="Q99" s="1"/>
    </row>
    <row r="100" spans="2:17" ht="16.5" thickBot="1">
      <c r="B100" s="3" t="s">
        <v>8</v>
      </c>
      <c r="C100" s="5" t="s">
        <v>13</v>
      </c>
      <c r="D100" s="19">
        <f>D99-D101</f>
        <v>80681.436000000002</v>
      </c>
      <c r="E100" s="19">
        <f t="shared" ref="E100:O100" si="247">E99-E101</f>
        <v>85566.24</v>
      </c>
      <c r="F100" s="19">
        <f t="shared" si="247"/>
        <v>97862.076000000001</v>
      </c>
      <c r="G100" s="19">
        <f t="shared" si="247"/>
        <v>94279.679999999993</v>
      </c>
      <c r="H100" s="19">
        <f t="shared" si="247"/>
        <v>78281.784</v>
      </c>
      <c r="I100" s="19">
        <f t="shared" si="247"/>
        <v>73705.212</v>
      </c>
      <c r="J100" s="19">
        <f t="shared" si="247"/>
        <v>86154.767999999996</v>
      </c>
      <c r="K100" s="19">
        <f t="shared" si="247"/>
        <v>69768.72</v>
      </c>
      <c r="L100" s="19">
        <f t="shared" si="247"/>
        <v>22338.792000000001</v>
      </c>
      <c r="M100" s="19">
        <f t="shared" si="247"/>
        <v>97606.080000000002</v>
      </c>
      <c r="N100" s="19">
        <f t="shared" si="247"/>
        <v>204902.28</v>
      </c>
      <c r="O100" s="19">
        <f t="shared" si="247"/>
        <v>277605.25199999998</v>
      </c>
      <c r="P100" s="16"/>
      <c r="Q100" s="1"/>
    </row>
    <row r="101" spans="2:17" ht="16.5" thickBot="1">
      <c r="B101" s="3" t="s">
        <v>9</v>
      </c>
      <c r="C101" s="5" t="s">
        <v>14</v>
      </c>
      <c r="D101" s="19">
        <f>D99*D102</f>
        <v>12162.564</v>
      </c>
      <c r="E101" s="19">
        <f t="shared" ref="E101:O101" si="248">E99*E102</f>
        <v>12785.76</v>
      </c>
      <c r="F101" s="19">
        <f t="shared" si="248"/>
        <v>14493.924000000001</v>
      </c>
      <c r="G101" s="19">
        <f t="shared" si="248"/>
        <v>12856.32</v>
      </c>
      <c r="H101" s="19">
        <f t="shared" si="248"/>
        <v>9774.2160000000003</v>
      </c>
      <c r="I101" s="19">
        <f t="shared" si="248"/>
        <v>9202.7880000000005</v>
      </c>
      <c r="J101" s="19">
        <f t="shared" si="248"/>
        <v>10757.232</v>
      </c>
      <c r="K101" s="19">
        <f t="shared" si="248"/>
        <v>8711.2800000000007</v>
      </c>
      <c r="L101" s="19">
        <f t="shared" si="248"/>
        <v>2789.2080000000001</v>
      </c>
      <c r="M101" s="19">
        <f t="shared" si="248"/>
        <v>14713.92</v>
      </c>
      <c r="N101" s="19">
        <f t="shared" si="248"/>
        <v>28737.72</v>
      </c>
      <c r="O101" s="19">
        <f t="shared" si="248"/>
        <v>36026.747999999992</v>
      </c>
      <c r="P101" s="16">
        <f t="shared" ref="P101" si="249">SUM(D101:O101)</f>
        <v>173011.68</v>
      </c>
      <c r="Q101" s="1"/>
    </row>
    <row r="102" spans="2:17" ht="19.5" thickBot="1">
      <c r="B102" s="3" t="s">
        <v>10</v>
      </c>
      <c r="C102" s="5" t="s">
        <v>15</v>
      </c>
      <c r="D102" s="13">
        <v>0.13100000000000001</v>
      </c>
      <c r="E102" s="13">
        <v>0.13</v>
      </c>
      <c r="F102" s="13">
        <v>0.129</v>
      </c>
      <c r="G102" s="13">
        <v>0.12</v>
      </c>
      <c r="H102" s="13">
        <v>0.111</v>
      </c>
      <c r="I102" s="13">
        <v>0.111</v>
      </c>
      <c r="J102" s="13">
        <v>0.111</v>
      </c>
      <c r="K102" s="13">
        <v>0.111</v>
      </c>
      <c r="L102" s="13">
        <v>0.111</v>
      </c>
      <c r="M102" s="13">
        <v>0.13100000000000001</v>
      </c>
      <c r="N102" s="13">
        <v>0.12300000000000001</v>
      </c>
      <c r="O102" s="13">
        <v>0.1148694903581267</v>
      </c>
      <c r="P102" s="17">
        <f t="shared" ref="P102" si="250">P101/P99</f>
        <v>0.12</v>
      </c>
      <c r="Q102" s="1"/>
    </row>
    <row r="103" spans="2:17" ht="16.5" thickBot="1">
      <c r="B103" s="3" t="s">
        <v>16</v>
      </c>
      <c r="C103" s="5" t="s">
        <v>34</v>
      </c>
      <c r="D103" s="14">
        <v>0.27991038731635864</v>
      </c>
      <c r="E103" s="14">
        <v>0.26424475353831139</v>
      </c>
      <c r="F103" s="14">
        <v>0.23130940937733632</v>
      </c>
      <c r="G103" s="14">
        <v>0.24257019115890083</v>
      </c>
      <c r="H103" s="14">
        <v>0.2951417279912783</v>
      </c>
      <c r="I103" s="14">
        <v>0.31346794036763642</v>
      </c>
      <c r="J103" s="14">
        <v>0.15015684332177645</v>
      </c>
      <c r="K103" s="14">
        <v>0.19574413863404688</v>
      </c>
      <c r="L103" s="14">
        <v>0.17359121298949379</v>
      </c>
      <c r="M103" s="14">
        <v>0.17238247863247863</v>
      </c>
      <c r="N103" s="14">
        <v>0.12567197397705873</v>
      </c>
      <c r="O103" s="14">
        <v>0.12457912457912458</v>
      </c>
      <c r="P103" s="16"/>
      <c r="Q103" s="1"/>
    </row>
    <row r="104" spans="2:17" ht="51" thickBot="1">
      <c r="B104" s="3" t="s">
        <v>16</v>
      </c>
      <c r="C104" s="7" t="s">
        <v>17</v>
      </c>
      <c r="D104" s="12">
        <v>4.0514248678411082</v>
      </c>
      <c r="E104" s="12">
        <v>4.0514248678411082</v>
      </c>
      <c r="F104" s="12">
        <v>4.0514248678411082</v>
      </c>
      <c r="G104" s="12">
        <v>4.0514248678411082</v>
      </c>
      <c r="H104" s="12">
        <v>4.0514248678411082</v>
      </c>
      <c r="I104" s="12">
        <v>4.0514248678411082</v>
      </c>
      <c r="J104" s="12">
        <v>4.0514248678411082</v>
      </c>
      <c r="K104" s="12">
        <v>4.0514248678411082</v>
      </c>
      <c r="L104" s="12">
        <v>4.0514248678411082</v>
      </c>
      <c r="M104" s="12">
        <v>4.0514248678411082</v>
      </c>
      <c r="N104" s="12">
        <v>4.0514248678411082</v>
      </c>
      <c r="O104" s="12">
        <v>4.0514248678411082</v>
      </c>
      <c r="P104" s="16"/>
      <c r="Q104" s="1"/>
    </row>
    <row r="105" spans="2:17" ht="39.75" thickBot="1">
      <c r="B105" s="3" t="s">
        <v>18</v>
      </c>
      <c r="C105" s="5" t="s">
        <v>19</v>
      </c>
      <c r="D105" s="10">
        <f>D103-D102</f>
        <v>0.14891038731635864</v>
      </c>
      <c r="E105" s="10">
        <f t="shared" ref="E105:O105" si="251">E103-E102</f>
        <v>0.13424475353831139</v>
      </c>
      <c r="F105" s="10">
        <f t="shared" si="251"/>
        <v>0.10230940937733632</v>
      </c>
      <c r="G105" s="10">
        <f t="shared" si="251"/>
        <v>0.12257019115890083</v>
      </c>
      <c r="H105" s="10">
        <f t="shared" si="251"/>
        <v>0.18414172799127831</v>
      </c>
      <c r="I105" s="10">
        <f t="shared" si="251"/>
        <v>0.20246794036763643</v>
      </c>
      <c r="J105" s="10">
        <f t="shared" si="251"/>
        <v>3.9156843321776449E-2</v>
      </c>
      <c r="K105" s="10">
        <f t="shared" si="251"/>
        <v>8.4744138634046881E-2</v>
      </c>
      <c r="L105" s="10">
        <f t="shared" si="251"/>
        <v>6.2591212989493786E-2</v>
      </c>
      <c r="M105" s="10">
        <f t="shared" si="251"/>
        <v>4.1382478632478625E-2</v>
      </c>
      <c r="N105" s="10">
        <f t="shared" si="251"/>
        <v>2.6719739770587198E-3</v>
      </c>
      <c r="O105" s="10">
        <f t="shared" si="251"/>
        <v>9.7096342209978814E-3</v>
      </c>
      <c r="P105" s="16"/>
      <c r="Q105" s="1"/>
    </row>
    <row r="106" spans="2:17" ht="55.5" thickBot="1">
      <c r="B106" s="3" t="s">
        <v>20</v>
      </c>
      <c r="C106" s="5" t="s">
        <v>21</v>
      </c>
      <c r="D106" s="19">
        <f>D99*D105</f>
        <v>13825.436000000002</v>
      </c>
      <c r="E106" s="19">
        <f t="shared" ref="E106:O106" si="252">E99*E105</f>
        <v>13203.240000000002</v>
      </c>
      <c r="F106" s="19">
        <f t="shared" si="252"/>
        <v>11495.075999999999</v>
      </c>
      <c r="G106" s="19">
        <f t="shared" si="252"/>
        <v>13131.68</v>
      </c>
      <c r="H106" s="19">
        <f t="shared" si="252"/>
        <v>16214.784000000003</v>
      </c>
      <c r="I106" s="19">
        <f t="shared" si="252"/>
        <v>16786.212000000003</v>
      </c>
      <c r="J106" s="19">
        <f t="shared" si="252"/>
        <v>3794.7679999999991</v>
      </c>
      <c r="K106" s="19">
        <f t="shared" si="252"/>
        <v>6650.7199999999993</v>
      </c>
      <c r="L106" s="19">
        <f t="shared" si="252"/>
        <v>1572.7919999999999</v>
      </c>
      <c r="M106" s="19">
        <f t="shared" si="252"/>
        <v>4648.079999999999</v>
      </c>
      <c r="N106" s="19">
        <f t="shared" si="252"/>
        <v>624.27999999999929</v>
      </c>
      <c r="O106" s="19">
        <f t="shared" si="252"/>
        <v>3045.2520000000077</v>
      </c>
      <c r="P106" s="24">
        <f t="shared" ref="P106" si="253">SUM(D106:O106)</f>
        <v>104992.32000000001</v>
      </c>
      <c r="Q106" s="1"/>
    </row>
    <row r="107" spans="2:17" ht="24" thickBot="1">
      <c r="B107" s="3" t="s">
        <v>22</v>
      </c>
      <c r="C107" s="5" t="s">
        <v>23</v>
      </c>
      <c r="D107" s="19">
        <f>D106*D104</f>
        <v>56012.715219145706</v>
      </c>
      <c r="E107" s="19">
        <f t="shared" ref="E107:O107" si="254">E106*E104</f>
        <v>53491.934872074438</v>
      </c>
      <c r="F107" s="19">
        <f t="shared" si="254"/>
        <v>46571.436764123493</v>
      </c>
      <c r="G107" s="19">
        <f t="shared" si="254"/>
        <v>53202.014908531724</v>
      </c>
      <c r="H107" s="19">
        <f t="shared" si="254"/>
        <v>65692.979124272126</v>
      </c>
      <c r="I107" s="19">
        <f t="shared" si="254"/>
        <v>68008.076733652837</v>
      </c>
      <c r="J107" s="19">
        <f t="shared" si="254"/>
        <v>15374.217442887662</v>
      </c>
      <c r="K107" s="19">
        <f t="shared" si="254"/>
        <v>26944.892397048214</v>
      </c>
      <c r="L107" s="19">
        <f t="shared" si="254"/>
        <v>6372.0486207415515</v>
      </c>
      <c r="M107" s="19">
        <f t="shared" si="254"/>
        <v>18831.346899714896</v>
      </c>
      <c r="N107" s="19">
        <f t="shared" si="254"/>
        <v>2529.2235164958443</v>
      </c>
      <c r="O107" s="19">
        <f t="shared" si="254"/>
        <v>12337.609681642902</v>
      </c>
      <c r="P107" s="1"/>
      <c r="Q107" s="31">
        <f t="shared" ref="Q107:Q108" si="255">SUM(D107:O107)</f>
        <v>425368.49618033139</v>
      </c>
    </row>
    <row r="108" spans="2:17" ht="32.25" thickBot="1">
      <c r="B108" s="3" t="s">
        <v>24</v>
      </c>
      <c r="C108" s="5" t="s">
        <v>25</v>
      </c>
      <c r="D108" s="19">
        <f>D107*0.9</f>
        <v>50411.443697231138</v>
      </c>
      <c r="E108" s="19">
        <f t="shared" ref="E108:O108" si="256">E107*0.9</f>
        <v>48142.741384866997</v>
      </c>
      <c r="F108" s="19">
        <f t="shared" si="256"/>
        <v>41914.293087711143</v>
      </c>
      <c r="G108" s="19">
        <f t="shared" si="256"/>
        <v>47881.813417678553</v>
      </c>
      <c r="H108" s="19">
        <f t="shared" si="256"/>
        <v>59123.681211844916</v>
      </c>
      <c r="I108" s="19">
        <f t="shared" si="256"/>
        <v>61207.269060287552</v>
      </c>
      <c r="J108" s="19">
        <f t="shared" si="256"/>
        <v>13836.795698598897</v>
      </c>
      <c r="K108" s="19">
        <f t="shared" si="256"/>
        <v>24250.403157343393</v>
      </c>
      <c r="L108" s="19">
        <f t="shared" si="256"/>
        <v>5734.8437586673963</v>
      </c>
      <c r="M108" s="19">
        <f t="shared" si="256"/>
        <v>16948.212209743408</v>
      </c>
      <c r="N108" s="19">
        <f t="shared" si="256"/>
        <v>2276.3011648462598</v>
      </c>
      <c r="O108" s="19">
        <f t="shared" si="256"/>
        <v>11103.848713478612</v>
      </c>
      <c r="P108" s="1"/>
      <c r="Q108" s="32">
        <f t="shared" si="255"/>
        <v>382831.64656229829</v>
      </c>
    </row>
    <row r="109" spans="2:17" ht="16.5" thickBot="1">
      <c r="B109" s="39" t="s">
        <v>35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1"/>
      <c r="P109" s="15">
        <f t="shared" ref="P109" si="257">SUM(P110:P119)</f>
        <v>1719768.12</v>
      </c>
      <c r="Q109" s="1"/>
    </row>
    <row r="110" spans="2:17" ht="16.5" thickBot="1">
      <c r="B110" s="3" t="s">
        <v>7</v>
      </c>
      <c r="C110" s="5" t="s">
        <v>12</v>
      </c>
      <c r="D110" s="18">
        <v>92844</v>
      </c>
      <c r="E110" s="18">
        <v>98352</v>
      </c>
      <c r="F110" s="18">
        <v>112356</v>
      </c>
      <c r="G110" s="18">
        <v>107136</v>
      </c>
      <c r="H110" s="18">
        <v>88056</v>
      </c>
      <c r="I110" s="18">
        <v>82908</v>
      </c>
      <c r="J110" s="18">
        <v>96912</v>
      </c>
      <c r="K110" s="18">
        <v>78480</v>
      </c>
      <c r="L110" s="18">
        <v>25128</v>
      </c>
      <c r="M110" s="18">
        <v>112320</v>
      </c>
      <c r="N110" s="18">
        <v>233640</v>
      </c>
      <c r="O110" s="18">
        <v>313632</v>
      </c>
      <c r="P110" s="16">
        <f t="shared" ref="P110" si="258">SUM(D110:O110)</f>
        <v>1441764</v>
      </c>
      <c r="Q110" s="1"/>
    </row>
    <row r="111" spans="2:17" ht="16.5" thickBot="1">
      <c r="B111" s="3" t="s">
        <v>8</v>
      </c>
      <c r="C111" s="5" t="s">
        <v>13</v>
      </c>
      <c r="D111" s="19">
        <f>D110-D112</f>
        <v>80681.436000000002</v>
      </c>
      <c r="E111" s="19">
        <f t="shared" ref="E111:O111" si="259">E110-E112</f>
        <v>85566.24</v>
      </c>
      <c r="F111" s="19">
        <f t="shared" si="259"/>
        <v>97862.076000000001</v>
      </c>
      <c r="G111" s="19">
        <f t="shared" si="259"/>
        <v>94279.679999999993</v>
      </c>
      <c r="H111" s="19">
        <f t="shared" si="259"/>
        <v>78281.784</v>
      </c>
      <c r="I111" s="19">
        <f t="shared" si="259"/>
        <v>73705.212</v>
      </c>
      <c r="J111" s="19">
        <f t="shared" si="259"/>
        <v>86154.767999999996</v>
      </c>
      <c r="K111" s="19">
        <f t="shared" si="259"/>
        <v>69768.72</v>
      </c>
      <c r="L111" s="19">
        <f t="shared" si="259"/>
        <v>22338.792000000001</v>
      </c>
      <c r="M111" s="19">
        <f t="shared" si="259"/>
        <v>97606.080000000002</v>
      </c>
      <c r="N111" s="19">
        <f t="shared" si="259"/>
        <v>204902.28</v>
      </c>
      <c r="O111" s="19">
        <f t="shared" si="259"/>
        <v>277605.25199999998</v>
      </c>
      <c r="P111" s="16"/>
      <c r="Q111" s="1"/>
    </row>
    <row r="112" spans="2:17" ht="16.5" thickBot="1">
      <c r="B112" s="3" t="s">
        <v>9</v>
      </c>
      <c r="C112" s="5" t="s">
        <v>14</v>
      </c>
      <c r="D112" s="19">
        <f>D110*D113</f>
        <v>12162.564</v>
      </c>
      <c r="E112" s="19">
        <f t="shared" ref="E112:O112" si="260">E110*E113</f>
        <v>12785.76</v>
      </c>
      <c r="F112" s="19">
        <f t="shared" si="260"/>
        <v>14493.924000000001</v>
      </c>
      <c r="G112" s="19">
        <f t="shared" si="260"/>
        <v>12856.32</v>
      </c>
      <c r="H112" s="19">
        <f t="shared" si="260"/>
        <v>9774.2160000000003</v>
      </c>
      <c r="I112" s="19">
        <f t="shared" si="260"/>
        <v>9202.7880000000005</v>
      </c>
      <c r="J112" s="19">
        <f t="shared" si="260"/>
        <v>10757.232</v>
      </c>
      <c r="K112" s="19">
        <f t="shared" si="260"/>
        <v>8711.2800000000007</v>
      </c>
      <c r="L112" s="19">
        <f t="shared" si="260"/>
        <v>2789.2080000000001</v>
      </c>
      <c r="M112" s="19">
        <f t="shared" si="260"/>
        <v>14713.92</v>
      </c>
      <c r="N112" s="19">
        <f t="shared" si="260"/>
        <v>28737.72</v>
      </c>
      <c r="O112" s="19">
        <f t="shared" si="260"/>
        <v>36026.747999999992</v>
      </c>
      <c r="P112" s="16">
        <f t="shared" ref="P112" si="261">SUM(D112:O112)</f>
        <v>173011.68</v>
      </c>
      <c r="Q112" s="1"/>
    </row>
    <row r="113" spans="2:17" ht="19.5" thickBot="1">
      <c r="B113" s="3" t="s">
        <v>10</v>
      </c>
      <c r="C113" s="5" t="s">
        <v>15</v>
      </c>
      <c r="D113" s="13">
        <v>0.13100000000000001</v>
      </c>
      <c r="E113" s="13">
        <v>0.13</v>
      </c>
      <c r="F113" s="13">
        <v>0.129</v>
      </c>
      <c r="G113" s="13">
        <v>0.12</v>
      </c>
      <c r="H113" s="13">
        <v>0.111</v>
      </c>
      <c r="I113" s="13">
        <v>0.111</v>
      </c>
      <c r="J113" s="13">
        <v>0.111</v>
      </c>
      <c r="K113" s="13">
        <v>0.111</v>
      </c>
      <c r="L113" s="13">
        <v>0.111</v>
      </c>
      <c r="M113" s="13">
        <v>0.13100000000000001</v>
      </c>
      <c r="N113" s="13">
        <v>0.12300000000000001</v>
      </c>
      <c r="O113" s="13">
        <v>0.1148694903581267</v>
      </c>
      <c r="P113" s="17">
        <f t="shared" ref="P113" si="262">P112/P110</f>
        <v>0.12</v>
      </c>
      <c r="Q113" s="1"/>
    </row>
    <row r="114" spans="2:17" ht="16.5" thickBot="1">
      <c r="B114" s="3" t="s">
        <v>16</v>
      </c>
      <c r="C114" s="5" t="s">
        <v>34</v>
      </c>
      <c r="D114" s="14">
        <v>0.27991038731635864</v>
      </c>
      <c r="E114" s="14">
        <v>0.26424475353831139</v>
      </c>
      <c r="F114" s="14">
        <v>0.23130940937733632</v>
      </c>
      <c r="G114" s="14">
        <v>0.24257019115890083</v>
      </c>
      <c r="H114" s="14">
        <v>0.2951417279912783</v>
      </c>
      <c r="I114" s="14">
        <v>0.31346794036763642</v>
      </c>
      <c r="J114" s="14">
        <v>0.15015684332177645</v>
      </c>
      <c r="K114" s="14">
        <v>0.19574413863404688</v>
      </c>
      <c r="L114" s="14">
        <v>0.17359121298949379</v>
      </c>
      <c r="M114" s="14">
        <v>0.17238247863247863</v>
      </c>
      <c r="N114" s="14">
        <v>0.12567197397705873</v>
      </c>
      <c r="O114" s="14">
        <v>0.12457912457912458</v>
      </c>
      <c r="P114" s="16"/>
      <c r="Q114" s="1"/>
    </row>
    <row r="115" spans="2:17" ht="51" thickBot="1">
      <c r="B115" s="3" t="s">
        <v>16</v>
      </c>
      <c r="C115" s="5" t="s">
        <v>17</v>
      </c>
      <c r="D115" s="11">
        <v>4.1942595571271042</v>
      </c>
      <c r="E115" s="11">
        <v>4.1942595571271042</v>
      </c>
      <c r="F115" s="11">
        <v>4.1942595571271042</v>
      </c>
      <c r="G115" s="11">
        <v>4.1942595571271042</v>
      </c>
      <c r="H115" s="11">
        <v>4.1942595571271042</v>
      </c>
      <c r="I115" s="11">
        <v>4.1942595571271042</v>
      </c>
      <c r="J115" s="11">
        <v>4.1942595571271042</v>
      </c>
      <c r="K115" s="11">
        <v>4.1942595571271042</v>
      </c>
      <c r="L115" s="11">
        <v>4.1942595571271042</v>
      </c>
      <c r="M115" s="11">
        <v>4.1942595571271042</v>
      </c>
      <c r="N115" s="11">
        <v>4.1942595571271042</v>
      </c>
      <c r="O115" s="11">
        <v>4.1942595571271042</v>
      </c>
      <c r="P115" s="16"/>
      <c r="Q115" s="1"/>
    </row>
    <row r="116" spans="2:17" ht="39.75" thickBot="1">
      <c r="B116" s="3" t="s">
        <v>18</v>
      </c>
      <c r="C116" s="5" t="s">
        <v>19</v>
      </c>
      <c r="D116" s="9">
        <f>D114-D113</f>
        <v>0.14891038731635864</v>
      </c>
      <c r="E116" s="9">
        <f t="shared" ref="E116:O116" si="263">E114-E113</f>
        <v>0.13424475353831139</v>
      </c>
      <c r="F116" s="9">
        <f t="shared" si="263"/>
        <v>0.10230940937733632</v>
      </c>
      <c r="G116" s="9">
        <f t="shared" si="263"/>
        <v>0.12257019115890083</v>
      </c>
      <c r="H116" s="9">
        <f t="shared" si="263"/>
        <v>0.18414172799127831</v>
      </c>
      <c r="I116" s="9">
        <f t="shared" si="263"/>
        <v>0.20246794036763643</v>
      </c>
      <c r="J116" s="9">
        <f t="shared" si="263"/>
        <v>3.9156843321776449E-2</v>
      </c>
      <c r="K116" s="9">
        <f t="shared" si="263"/>
        <v>8.4744138634046881E-2</v>
      </c>
      <c r="L116" s="9">
        <f t="shared" si="263"/>
        <v>6.2591212989493786E-2</v>
      </c>
      <c r="M116" s="9">
        <f t="shared" si="263"/>
        <v>4.1382478632478625E-2</v>
      </c>
      <c r="N116" s="9">
        <f t="shared" si="263"/>
        <v>2.6719739770587198E-3</v>
      </c>
      <c r="O116" s="9">
        <f t="shared" si="263"/>
        <v>9.7096342209978814E-3</v>
      </c>
      <c r="P116" s="16"/>
      <c r="Q116" s="1"/>
    </row>
    <row r="117" spans="2:17" ht="55.5" thickBot="1">
      <c r="B117" s="3" t="s">
        <v>20</v>
      </c>
      <c r="C117" s="5" t="s">
        <v>21</v>
      </c>
      <c r="D117" s="19">
        <f>D110*D116</f>
        <v>13825.436000000002</v>
      </c>
      <c r="E117" s="19">
        <f t="shared" ref="E117:O117" si="264">E110*E116</f>
        <v>13203.240000000002</v>
      </c>
      <c r="F117" s="19">
        <f t="shared" si="264"/>
        <v>11495.075999999999</v>
      </c>
      <c r="G117" s="19">
        <f t="shared" si="264"/>
        <v>13131.68</v>
      </c>
      <c r="H117" s="19">
        <f t="shared" si="264"/>
        <v>16214.784000000003</v>
      </c>
      <c r="I117" s="19">
        <f t="shared" si="264"/>
        <v>16786.212000000003</v>
      </c>
      <c r="J117" s="19">
        <f t="shared" si="264"/>
        <v>3794.7679999999991</v>
      </c>
      <c r="K117" s="19">
        <f t="shared" si="264"/>
        <v>6650.7199999999993</v>
      </c>
      <c r="L117" s="19">
        <f t="shared" si="264"/>
        <v>1572.7919999999999</v>
      </c>
      <c r="M117" s="19">
        <f t="shared" si="264"/>
        <v>4648.079999999999</v>
      </c>
      <c r="N117" s="19">
        <f t="shared" si="264"/>
        <v>624.27999999999929</v>
      </c>
      <c r="O117" s="19">
        <f t="shared" si="264"/>
        <v>3045.2520000000077</v>
      </c>
      <c r="P117" s="25">
        <f t="shared" ref="P117" si="265">SUM(D117:O117)</f>
        <v>104992.32000000001</v>
      </c>
      <c r="Q117" s="1"/>
    </row>
    <row r="118" spans="2:17" ht="24" thickBot="1">
      <c r="B118" s="3" t="s">
        <v>22</v>
      </c>
      <c r="C118" s="5" t="s">
        <v>23</v>
      </c>
      <c r="D118" s="19">
        <f>D117*D115</f>
        <v>57987.46707444913</v>
      </c>
      <c r="E118" s="19">
        <f t="shared" ref="E118:O118" si="266">E117*E115</f>
        <v>55377.815555042871</v>
      </c>
      <c r="F118" s="19">
        <f t="shared" si="266"/>
        <v>48213.332372902398</v>
      </c>
      <c r="G118" s="19">
        <f t="shared" si="266"/>
        <v>55077.674341134851</v>
      </c>
      <c r="H118" s="19">
        <f t="shared" si="266"/>
        <v>68009.012758751662</v>
      </c>
      <c r="I118" s="19">
        <f t="shared" si="266"/>
        <v>70405.730108961696</v>
      </c>
      <c r="J118" s="19">
        <f t="shared" si="266"/>
        <v>15916.241951080103</v>
      </c>
      <c r="K118" s="19">
        <f t="shared" si="266"/>
        <v>27894.84592177637</v>
      </c>
      <c r="L118" s="19">
        <f t="shared" si="266"/>
        <v>6596.6978773730525</v>
      </c>
      <c r="M118" s="19">
        <f t="shared" si="266"/>
        <v>19495.253962291346</v>
      </c>
      <c r="N118" s="19">
        <f t="shared" si="266"/>
        <v>2618.3923563233056</v>
      </c>
      <c r="O118" s="19">
        <f t="shared" si="266"/>
        <v>12772.577304860461</v>
      </c>
      <c r="P118" s="1"/>
      <c r="Q118" s="30">
        <f t="shared" ref="Q118:Q119" si="267">SUM(D118:O118)</f>
        <v>440365.04158494726</v>
      </c>
    </row>
    <row r="119" spans="2:17" ht="32.25" thickBot="1">
      <c r="B119" s="3" t="s">
        <v>24</v>
      </c>
      <c r="C119" s="5" t="s">
        <v>25</v>
      </c>
      <c r="D119" s="19">
        <f>D118*0.9</f>
        <v>52188.720367004222</v>
      </c>
      <c r="E119" s="19">
        <f t="shared" ref="E119:O119" si="268">E118*0.9</f>
        <v>49840.033999538588</v>
      </c>
      <c r="F119" s="19">
        <f t="shared" si="268"/>
        <v>43391.999135612161</v>
      </c>
      <c r="G119" s="19">
        <f t="shared" si="268"/>
        <v>49569.906907021366</v>
      </c>
      <c r="H119" s="19">
        <f t="shared" si="268"/>
        <v>61208.111482876498</v>
      </c>
      <c r="I119" s="19">
        <f t="shared" si="268"/>
        <v>63365.157098065531</v>
      </c>
      <c r="J119" s="19">
        <f t="shared" si="268"/>
        <v>14324.617755972093</v>
      </c>
      <c r="K119" s="19">
        <f t="shared" si="268"/>
        <v>25105.361329598734</v>
      </c>
      <c r="L119" s="19">
        <f t="shared" si="268"/>
        <v>5937.0280896357472</v>
      </c>
      <c r="M119" s="19">
        <f t="shared" si="268"/>
        <v>17545.728566062211</v>
      </c>
      <c r="N119" s="19">
        <f t="shared" si="268"/>
        <v>2356.553120690975</v>
      </c>
      <c r="O119" s="19">
        <f t="shared" si="268"/>
        <v>11495.319574374415</v>
      </c>
      <c r="P119" s="1"/>
      <c r="Q119" s="24">
        <f t="shared" si="267"/>
        <v>396328.53742645256</v>
      </c>
    </row>
    <row r="120" spans="2:17" ht="16.5" thickBot="1">
      <c r="B120" s="39" t="s">
        <v>36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1"/>
      <c r="P120" s="15">
        <f t="shared" ref="P120" si="269">SUM(P121:P130)</f>
        <v>1719768.12</v>
      </c>
      <c r="Q120" s="1"/>
    </row>
    <row r="121" spans="2:17" ht="16.5" thickBot="1">
      <c r="B121" s="3" t="s">
        <v>7</v>
      </c>
      <c r="C121" s="5" t="s">
        <v>12</v>
      </c>
      <c r="D121" s="18">
        <v>92844</v>
      </c>
      <c r="E121" s="18">
        <v>98352</v>
      </c>
      <c r="F121" s="18">
        <v>112356</v>
      </c>
      <c r="G121" s="18">
        <v>107136</v>
      </c>
      <c r="H121" s="18">
        <v>88056</v>
      </c>
      <c r="I121" s="18">
        <v>82908</v>
      </c>
      <c r="J121" s="18">
        <v>96912</v>
      </c>
      <c r="K121" s="18">
        <v>78480</v>
      </c>
      <c r="L121" s="18">
        <v>25128</v>
      </c>
      <c r="M121" s="18">
        <v>112320</v>
      </c>
      <c r="N121" s="18">
        <v>233640</v>
      </c>
      <c r="O121" s="18">
        <v>313632</v>
      </c>
      <c r="P121" s="16">
        <f t="shared" ref="P121" si="270">SUM(D121:O121)</f>
        <v>1441764</v>
      </c>
      <c r="Q121" s="1"/>
    </row>
    <row r="122" spans="2:17" ht="16.5" thickBot="1">
      <c r="B122" s="3" t="s">
        <v>8</v>
      </c>
      <c r="C122" s="5" t="s">
        <v>13</v>
      </c>
      <c r="D122" s="19">
        <f>D121-D123</f>
        <v>80681.436000000002</v>
      </c>
      <c r="E122" s="19">
        <f t="shared" ref="E122:O122" si="271">E121-E123</f>
        <v>85566.24</v>
      </c>
      <c r="F122" s="19">
        <f t="shared" si="271"/>
        <v>97862.076000000001</v>
      </c>
      <c r="G122" s="19">
        <f t="shared" si="271"/>
        <v>94279.679999999993</v>
      </c>
      <c r="H122" s="19">
        <f t="shared" si="271"/>
        <v>78281.784</v>
      </c>
      <c r="I122" s="19">
        <f t="shared" si="271"/>
        <v>73705.212</v>
      </c>
      <c r="J122" s="19">
        <f t="shared" si="271"/>
        <v>86154.767999999996</v>
      </c>
      <c r="K122" s="19">
        <f t="shared" si="271"/>
        <v>69768.72</v>
      </c>
      <c r="L122" s="19">
        <f t="shared" si="271"/>
        <v>22338.792000000001</v>
      </c>
      <c r="M122" s="19">
        <f t="shared" si="271"/>
        <v>97606.080000000002</v>
      </c>
      <c r="N122" s="19">
        <f t="shared" si="271"/>
        <v>204902.28</v>
      </c>
      <c r="O122" s="19">
        <f t="shared" si="271"/>
        <v>277605.25199999998</v>
      </c>
      <c r="P122" s="16"/>
      <c r="Q122" s="1"/>
    </row>
    <row r="123" spans="2:17" ht="16.5" thickBot="1">
      <c r="B123" s="3" t="s">
        <v>9</v>
      </c>
      <c r="C123" s="5" t="s">
        <v>14</v>
      </c>
      <c r="D123" s="19">
        <f>D121*D124</f>
        <v>12162.564</v>
      </c>
      <c r="E123" s="19">
        <f t="shared" ref="E123:O123" si="272">E121*E124</f>
        <v>12785.76</v>
      </c>
      <c r="F123" s="19">
        <f t="shared" si="272"/>
        <v>14493.924000000001</v>
      </c>
      <c r="G123" s="19">
        <f t="shared" si="272"/>
        <v>12856.32</v>
      </c>
      <c r="H123" s="19">
        <f t="shared" si="272"/>
        <v>9774.2160000000003</v>
      </c>
      <c r="I123" s="19">
        <f t="shared" si="272"/>
        <v>9202.7880000000005</v>
      </c>
      <c r="J123" s="19">
        <f t="shared" si="272"/>
        <v>10757.232</v>
      </c>
      <c r="K123" s="19">
        <f t="shared" si="272"/>
        <v>8711.2800000000007</v>
      </c>
      <c r="L123" s="19">
        <f t="shared" si="272"/>
        <v>2789.2080000000001</v>
      </c>
      <c r="M123" s="19">
        <f t="shared" si="272"/>
        <v>14713.92</v>
      </c>
      <c r="N123" s="19">
        <f t="shared" si="272"/>
        <v>28737.72</v>
      </c>
      <c r="O123" s="19">
        <f t="shared" si="272"/>
        <v>36026.747999999992</v>
      </c>
      <c r="P123" s="16">
        <f t="shared" ref="P123" si="273">SUM(D123:O123)</f>
        <v>173011.68</v>
      </c>
      <c r="Q123" s="1"/>
    </row>
    <row r="124" spans="2:17" ht="19.5" thickBot="1">
      <c r="B124" s="3" t="s">
        <v>10</v>
      </c>
      <c r="C124" s="5" t="s">
        <v>15</v>
      </c>
      <c r="D124" s="13">
        <v>0.13100000000000001</v>
      </c>
      <c r="E124" s="13">
        <v>0.13</v>
      </c>
      <c r="F124" s="13">
        <v>0.129</v>
      </c>
      <c r="G124" s="13">
        <v>0.12</v>
      </c>
      <c r="H124" s="13">
        <v>0.111</v>
      </c>
      <c r="I124" s="13">
        <v>0.111</v>
      </c>
      <c r="J124" s="13">
        <v>0.111</v>
      </c>
      <c r="K124" s="13">
        <v>0.111</v>
      </c>
      <c r="L124" s="13">
        <v>0.111</v>
      </c>
      <c r="M124" s="13">
        <v>0.13100000000000001</v>
      </c>
      <c r="N124" s="13">
        <v>0.12300000000000001</v>
      </c>
      <c r="O124" s="13">
        <v>0.1148694903581267</v>
      </c>
      <c r="P124" s="17">
        <f t="shared" ref="P124" si="274">P123/P121</f>
        <v>0.12</v>
      </c>
      <c r="Q124" s="1"/>
    </row>
    <row r="125" spans="2:17" ht="16.5" thickBot="1">
      <c r="B125" s="3" t="s">
        <v>16</v>
      </c>
      <c r="C125" s="5" t="s">
        <v>34</v>
      </c>
      <c r="D125" s="14">
        <v>0.27991038731635864</v>
      </c>
      <c r="E125" s="14">
        <v>0.26424475353831139</v>
      </c>
      <c r="F125" s="14">
        <v>0.23130940937733632</v>
      </c>
      <c r="G125" s="14">
        <v>0.24257019115890083</v>
      </c>
      <c r="H125" s="14">
        <v>0.2951417279912783</v>
      </c>
      <c r="I125" s="14">
        <v>0.31346794036763642</v>
      </c>
      <c r="J125" s="14">
        <v>0.15015684332177645</v>
      </c>
      <c r="K125" s="14">
        <v>0.19574413863404688</v>
      </c>
      <c r="L125" s="14">
        <v>0.17359121298949379</v>
      </c>
      <c r="M125" s="14">
        <v>0.17238247863247863</v>
      </c>
      <c r="N125" s="14">
        <v>0.12567197397705873</v>
      </c>
      <c r="O125" s="14">
        <v>0.12457912457912458</v>
      </c>
      <c r="P125" s="16"/>
      <c r="Q125" s="1"/>
    </row>
    <row r="126" spans="2:17" ht="51" thickBot="1">
      <c r="B126" s="3" t="s">
        <v>16</v>
      </c>
      <c r="C126" s="5" t="s">
        <v>17</v>
      </c>
      <c r="D126" s="11">
        <v>4.3443022966207678</v>
      </c>
      <c r="E126" s="11">
        <v>4.3443022966207678</v>
      </c>
      <c r="F126" s="11">
        <v>4.3443022966207678</v>
      </c>
      <c r="G126" s="11">
        <v>4.3443022966207678</v>
      </c>
      <c r="H126" s="11">
        <v>4.3443022966207678</v>
      </c>
      <c r="I126" s="11">
        <v>4.3443022966207678</v>
      </c>
      <c r="J126" s="11">
        <v>4.3443022966207678</v>
      </c>
      <c r="K126" s="11">
        <v>4.3443022966207678</v>
      </c>
      <c r="L126" s="11">
        <v>4.3443022966207678</v>
      </c>
      <c r="M126" s="11">
        <v>4.3443022966207678</v>
      </c>
      <c r="N126" s="11">
        <v>4.3443022966207678</v>
      </c>
      <c r="O126" s="11">
        <v>4.3443022966207678</v>
      </c>
      <c r="P126" s="16"/>
      <c r="Q126" s="1"/>
    </row>
    <row r="127" spans="2:17" ht="39.75" thickBot="1">
      <c r="B127" s="3" t="s">
        <v>18</v>
      </c>
      <c r="C127" s="5" t="s">
        <v>19</v>
      </c>
      <c r="D127" s="9">
        <f>D125-D124</f>
        <v>0.14891038731635864</v>
      </c>
      <c r="E127" s="9">
        <f t="shared" ref="E127:O127" si="275">E125-E124</f>
        <v>0.13424475353831139</v>
      </c>
      <c r="F127" s="9">
        <f t="shared" si="275"/>
        <v>0.10230940937733632</v>
      </c>
      <c r="G127" s="9">
        <f t="shared" si="275"/>
        <v>0.12257019115890083</v>
      </c>
      <c r="H127" s="9">
        <f t="shared" si="275"/>
        <v>0.18414172799127831</v>
      </c>
      <c r="I127" s="9">
        <f t="shared" si="275"/>
        <v>0.20246794036763643</v>
      </c>
      <c r="J127" s="9">
        <f t="shared" si="275"/>
        <v>3.9156843321776449E-2</v>
      </c>
      <c r="K127" s="9">
        <f t="shared" si="275"/>
        <v>8.4744138634046881E-2</v>
      </c>
      <c r="L127" s="9">
        <f t="shared" si="275"/>
        <v>6.2591212989493786E-2</v>
      </c>
      <c r="M127" s="9">
        <f t="shared" si="275"/>
        <v>4.1382478632478625E-2</v>
      </c>
      <c r="N127" s="9">
        <f t="shared" si="275"/>
        <v>2.6719739770587198E-3</v>
      </c>
      <c r="O127" s="9">
        <f t="shared" si="275"/>
        <v>9.7096342209978814E-3</v>
      </c>
      <c r="P127" s="16"/>
      <c r="Q127" s="1"/>
    </row>
    <row r="128" spans="2:17" ht="55.5" thickBot="1">
      <c r="B128" s="3" t="s">
        <v>20</v>
      </c>
      <c r="C128" s="5" t="s">
        <v>21</v>
      </c>
      <c r="D128" s="19">
        <f>D121*D127</f>
        <v>13825.436000000002</v>
      </c>
      <c r="E128" s="19">
        <f t="shared" ref="E128:O128" si="276">E121*E127</f>
        <v>13203.240000000002</v>
      </c>
      <c r="F128" s="19">
        <f t="shared" si="276"/>
        <v>11495.075999999999</v>
      </c>
      <c r="G128" s="19">
        <f t="shared" si="276"/>
        <v>13131.68</v>
      </c>
      <c r="H128" s="19">
        <f t="shared" si="276"/>
        <v>16214.784000000003</v>
      </c>
      <c r="I128" s="19">
        <f t="shared" si="276"/>
        <v>16786.212000000003</v>
      </c>
      <c r="J128" s="19">
        <f t="shared" si="276"/>
        <v>3794.7679999999991</v>
      </c>
      <c r="K128" s="19">
        <f t="shared" si="276"/>
        <v>6650.7199999999993</v>
      </c>
      <c r="L128" s="19">
        <f t="shared" si="276"/>
        <v>1572.7919999999999</v>
      </c>
      <c r="M128" s="19">
        <f t="shared" si="276"/>
        <v>4648.079999999999</v>
      </c>
      <c r="N128" s="19">
        <f t="shared" si="276"/>
        <v>624.27999999999929</v>
      </c>
      <c r="O128" s="19">
        <f t="shared" si="276"/>
        <v>3045.2520000000077</v>
      </c>
      <c r="P128" s="26">
        <f t="shared" ref="P128" si="277">SUM(D128:O128)</f>
        <v>104992.32000000001</v>
      </c>
      <c r="Q128" s="1"/>
    </row>
    <row r="129" spans="2:17" ht="24" thickBot="1">
      <c r="B129" s="3" t="s">
        <v>22</v>
      </c>
      <c r="C129" s="5" t="s">
        <v>23</v>
      </c>
      <c r="D129" s="19">
        <f>D128*D126</f>
        <v>60061.873366583452</v>
      </c>
      <c r="E129" s="19">
        <f t="shared" ref="E129:O129" si="278">E128*E126</f>
        <v>57358.865854835196</v>
      </c>
      <c r="F129" s="19">
        <f t="shared" si="278"/>
        <v>49938.085066630265</v>
      </c>
      <c r="G129" s="19">
        <f t="shared" si="278"/>
        <v>57047.987582489004</v>
      </c>
      <c r="H129" s="19">
        <f t="shared" si="278"/>
        <v>70441.923370409699</v>
      </c>
      <c r="I129" s="19">
        <f t="shared" si="278"/>
        <v>72924.379343163106</v>
      </c>
      <c r="J129" s="19">
        <f t="shared" si="278"/>
        <v>16485.619337542994</v>
      </c>
      <c r="K129" s="19">
        <f t="shared" si="278"/>
        <v>28892.73817018167</v>
      </c>
      <c r="L129" s="19">
        <f t="shared" si="278"/>
        <v>6832.68389770677</v>
      </c>
      <c r="M129" s="19">
        <f t="shared" si="278"/>
        <v>20192.664618877054</v>
      </c>
      <c r="N129" s="19">
        <f t="shared" si="278"/>
        <v>2712.0610377344096</v>
      </c>
      <c r="O129" s="19">
        <f t="shared" si="278"/>
        <v>13229.49525738902</v>
      </c>
      <c r="P129" s="1"/>
      <c r="Q129" s="16">
        <f t="shared" ref="Q129:Q130" si="279">SUM(D129:O129)</f>
        <v>456118.37690354267</v>
      </c>
    </row>
    <row r="130" spans="2:17" ht="32.25" thickBot="1">
      <c r="B130" s="3" t="s">
        <v>24</v>
      </c>
      <c r="C130" s="5" t="s">
        <v>25</v>
      </c>
      <c r="D130" s="19">
        <f>D129*0.9</f>
        <v>54055.686029925106</v>
      </c>
      <c r="E130" s="19">
        <f t="shared" ref="E130:O130" si="280">E129*0.9</f>
        <v>51622.979269351679</v>
      </c>
      <c r="F130" s="19">
        <f t="shared" si="280"/>
        <v>44944.276559967242</v>
      </c>
      <c r="G130" s="19">
        <f t="shared" si="280"/>
        <v>51343.188824240104</v>
      </c>
      <c r="H130" s="19">
        <f t="shared" si="280"/>
        <v>63397.731033368727</v>
      </c>
      <c r="I130" s="19">
        <f t="shared" si="280"/>
        <v>65631.941408846804</v>
      </c>
      <c r="J130" s="19">
        <f t="shared" si="280"/>
        <v>14837.057403788695</v>
      </c>
      <c r="K130" s="19">
        <f t="shared" si="280"/>
        <v>26003.464353163505</v>
      </c>
      <c r="L130" s="19">
        <f t="shared" si="280"/>
        <v>6149.4155079360935</v>
      </c>
      <c r="M130" s="19">
        <f t="shared" si="280"/>
        <v>18173.398156989348</v>
      </c>
      <c r="N130" s="19">
        <f t="shared" si="280"/>
        <v>2440.8549339609685</v>
      </c>
      <c r="O130" s="19">
        <f t="shared" si="280"/>
        <v>11906.545731650118</v>
      </c>
      <c r="P130" s="1"/>
      <c r="Q130" s="23">
        <f t="shared" si="279"/>
        <v>410506.5392131884</v>
      </c>
    </row>
    <row r="131" spans="2:17" ht="16.5" thickBot="1">
      <c r="B131" s="39" t="s">
        <v>37</v>
      </c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1"/>
      <c r="P131" s="15">
        <f t="shared" ref="P131" si="281">SUM(P132:P141)</f>
        <v>1719768.12</v>
      </c>
      <c r="Q131" s="1"/>
    </row>
    <row r="132" spans="2:17" ht="16.5" thickBot="1">
      <c r="B132" s="3" t="s">
        <v>7</v>
      </c>
      <c r="C132" s="5" t="s">
        <v>12</v>
      </c>
      <c r="D132" s="18">
        <v>92844</v>
      </c>
      <c r="E132" s="18">
        <v>98352</v>
      </c>
      <c r="F132" s="18">
        <v>112356</v>
      </c>
      <c r="G132" s="18">
        <v>107136</v>
      </c>
      <c r="H132" s="18">
        <v>88056</v>
      </c>
      <c r="I132" s="18">
        <v>82908</v>
      </c>
      <c r="J132" s="18">
        <v>96912</v>
      </c>
      <c r="K132" s="18">
        <v>78480</v>
      </c>
      <c r="L132" s="18">
        <v>25128</v>
      </c>
      <c r="M132" s="18">
        <v>112320</v>
      </c>
      <c r="N132" s="18">
        <v>233640</v>
      </c>
      <c r="O132" s="18">
        <v>313632</v>
      </c>
      <c r="P132" s="16">
        <f t="shared" ref="P132" si="282">SUM(D132:O132)</f>
        <v>1441764</v>
      </c>
      <c r="Q132" s="1"/>
    </row>
    <row r="133" spans="2:17" ht="16.5" thickBot="1">
      <c r="B133" s="3" t="s">
        <v>8</v>
      </c>
      <c r="C133" s="5" t="s">
        <v>13</v>
      </c>
      <c r="D133" s="19">
        <f>D132-D134</f>
        <v>80681.436000000002</v>
      </c>
      <c r="E133" s="19">
        <f t="shared" ref="E133:O133" si="283">E132-E134</f>
        <v>85566.24</v>
      </c>
      <c r="F133" s="19">
        <f t="shared" si="283"/>
        <v>97862.076000000001</v>
      </c>
      <c r="G133" s="19">
        <f t="shared" si="283"/>
        <v>94279.679999999993</v>
      </c>
      <c r="H133" s="19">
        <f t="shared" si="283"/>
        <v>78281.784</v>
      </c>
      <c r="I133" s="19">
        <f t="shared" si="283"/>
        <v>73705.212</v>
      </c>
      <c r="J133" s="19">
        <f t="shared" si="283"/>
        <v>86154.767999999996</v>
      </c>
      <c r="K133" s="19">
        <f t="shared" si="283"/>
        <v>69768.72</v>
      </c>
      <c r="L133" s="19">
        <f t="shared" si="283"/>
        <v>22338.792000000001</v>
      </c>
      <c r="M133" s="19">
        <f t="shared" si="283"/>
        <v>97606.080000000002</v>
      </c>
      <c r="N133" s="19">
        <f t="shared" si="283"/>
        <v>204902.28</v>
      </c>
      <c r="O133" s="19">
        <f t="shared" si="283"/>
        <v>277605.25199999998</v>
      </c>
      <c r="P133" s="16"/>
      <c r="Q133" s="1"/>
    </row>
    <row r="134" spans="2:17" ht="16.5" thickBot="1">
      <c r="B134" s="3" t="s">
        <v>9</v>
      </c>
      <c r="C134" s="5" t="s">
        <v>14</v>
      </c>
      <c r="D134" s="19">
        <f>D132*D135</f>
        <v>12162.564</v>
      </c>
      <c r="E134" s="19">
        <f t="shared" ref="E134:O134" si="284">E132*E135</f>
        <v>12785.76</v>
      </c>
      <c r="F134" s="19">
        <f t="shared" si="284"/>
        <v>14493.924000000001</v>
      </c>
      <c r="G134" s="19">
        <f t="shared" si="284"/>
        <v>12856.32</v>
      </c>
      <c r="H134" s="19">
        <f t="shared" si="284"/>
        <v>9774.2160000000003</v>
      </c>
      <c r="I134" s="19">
        <f t="shared" si="284"/>
        <v>9202.7880000000005</v>
      </c>
      <c r="J134" s="19">
        <f t="shared" si="284"/>
        <v>10757.232</v>
      </c>
      <c r="K134" s="19">
        <f t="shared" si="284"/>
        <v>8711.2800000000007</v>
      </c>
      <c r="L134" s="19">
        <f t="shared" si="284"/>
        <v>2789.2080000000001</v>
      </c>
      <c r="M134" s="19">
        <f t="shared" si="284"/>
        <v>14713.92</v>
      </c>
      <c r="N134" s="19">
        <f t="shared" si="284"/>
        <v>28737.72</v>
      </c>
      <c r="O134" s="19">
        <f t="shared" si="284"/>
        <v>36026.747999999992</v>
      </c>
      <c r="P134" s="16">
        <f t="shared" ref="P134" si="285">SUM(D134:O134)</f>
        <v>173011.68</v>
      </c>
      <c r="Q134" s="1"/>
    </row>
    <row r="135" spans="2:17" ht="19.5" thickBot="1">
      <c r="B135" s="3" t="s">
        <v>10</v>
      </c>
      <c r="C135" s="5" t="s">
        <v>15</v>
      </c>
      <c r="D135" s="13">
        <v>0.13100000000000001</v>
      </c>
      <c r="E135" s="13">
        <v>0.13</v>
      </c>
      <c r="F135" s="13">
        <v>0.129</v>
      </c>
      <c r="G135" s="13">
        <v>0.12</v>
      </c>
      <c r="H135" s="13">
        <v>0.111</v>
      </c>
      <c r="I135" s="13">
        <v>0.111</v>
      </c>
      <c r="J135" s="13">
        <v>0.111</v>
      </c>
      <c r="K135" s="13">
        <v>0.111</v>
      </c>
      <c r="L135" s="13">
        <v>0.111</v>
      </c>
      <c r="M135" s="13">
        <v>0.13100000000000001</v>
      </c>
      <c r="N135" s="13">
        <v>0.12300000000000001</v>
      </c>
      <c r="O135" s="13">
        <v>0.1148694903581267</v>
      </c>
      <c r="P135" s="17">
        <f t="shared" ref="P135" si="286">P134/P132</f>
        <v>0.12</v>
      </c>
      <c r="Q135" s="1"/>
    </row>
    <row r="136" spans="2:17" ht="16.5" thickBot="1">
      <c r="B136" s="3" t="s">
        <v>16</v>
      </c>
      <c r="C136" s="5" t="s">
        <v>34</v>
      </c>
      <c r="D136" s="14">
        <v>0.27991038731635864</v>
      </c>
      <c r="E136" s="14">
        <v>0.26424475353831139</v>
      </c>
      <c r="F136" s="14">
        <v>0.23130940937733632</v>
      </c>
      <c r="G136" s="14">
        <v>0.24257019115890083</v>
      </c>
      <c r="H136" s="14">
        <v>0.2951417279912783</v>
      </c>
      <c r="I136" s="14">
        <v>0.31346794036763642</v>
      </c>
      <c r="J136" s="14">
        <v>0.15015684332177645</v>
      </c>
      <c r="K136" s="14">
        <v>0.19574413863404688</v>
      </c>
      <c r="L136" s="14">
        <v>0.17359121298949379</v>
      </c>
      <c r="M136" s="14">
        <v>0.17238247863247863</v>
      </c>
      <c r="N136" s="14">
        <v>0.12567197397705873</v>
      </c>
      <c r="O136" s="14">
        <v>0.12457912457912458</v>
      </c>
      <c r="P136" s="16"/>
      <c r="Q136" s="1"/>
    </row>
    <row r="137" spans="2:17" ht="51" thickBot="1">
      <c r="B137" s="3" t="s">
        <v>16</v>
      </c>
      <c r="C137" s="5" t="s">
        <v>17</v>
      </c>
      <c r="D137" s="11">
        <v>4.4975343118883995</v>
      </c>
      <c r="E137" s="11">
        <v>4.4975343118883995</v>
      </c>
      <c r="F137" s="11">
        <v>4.4975343118883995</v>
      </c>
      <c r="G137" s="11">
        <v>4.4975343118883995</v>
      </c>
      <c r="H137" s="11">
        <v>4.4975343118883995</v>
      </c>
      <c r="I137" s="11">
        <v>4.4975343118883995</v>
      </c>
      <c r="J137" s="11">
        <v>4.4975343118883995</v>
      </c>
      <c r="K137" s="11">
        <v>4.4975343118883995</v>
      </c>
      <c r="L137" s="11">
        <v>4.4975343118883995</v>
      </c>
      <c r="M137" s="11">
        <v>4.4975343118883995</v>
      </c>
      <c r="N137" s="11">
        <v>4.4975343118883995</v>
      </c>
      <c r="O137" s="11">
        <v>4.4975343118883995</v>
      </c>
      <c r="P137" s="16"/>
      <c r="Q137" s="1"/>
    </row>
    <row r="138" spans="2:17" ht="39.75" thickBot="1">
      <c r="B138" s="3" t="s">
        <v>18</v>
      </c>
      <c r="C138" s="5" t="s">
        <v>19</v>
      </c>
      <c r="D138" s="9">
        <f>D136-D135</f>
        <v>0.14891038731635864</v>
      </c>
      <c r="E138" s="9">
        <f t="shared" ref="E138:O138" si="287">E136-E135</f>
        <v>0.13424475353831139</v>
      </c>
      <c r="F138" s="9">
        <f t="shared" si="287"/>
        <v>0.10230940937733632</v>
      </c>
      <c r="G138" s="9">
        <f t="shared" si="287"/>
        <v>0.12257019115890083</v>
      </c>
      <c r="H138" s="9">
        <f t="shared" si="287"/>
        <v>0.18414172799127831</v>
      </c>
      <c r="I138" s="9">
        <f t="shared" si="287"/>
        <v>0.20246794036763643</v>
      </c>
      <c r="J138" s="9">
        <f t="shared" si="287"/>
        <v>3.9156843321776449E-2</v>
      </c>
      <c r="K138" s="9">
        <f t="shared" si="287"/>
        <v>8.4744138634046881E-2</v>
      </c>
      <c r="L138" s="9">
        <f t="shared" si="287"/>
        <v>6.2591212989493786E-2</v>
      </c>
      <c r="M138" s="9">
        <f t="shared" si="287"/>
        <v>4.1382478632478625E-2</v>
      </c>
      <c r="N138" s="9">
        <f t="shared" si="287"/>
        <v>2.6719739770587198E-3</v>
      </c>
      <c r="O138" s="9">
        <f t="shared" si="287"/>
        <v>9.7096342209978814E-3</v>
      </c>
      <c r="P138" s="16"/>
      <c r="Q138" s="1"/>
    </row>
    <row r="139" spans="2:17" ht="55.5" thickBot="1">
      <c r="B139" s="3" t="s">
        <v>20</v>
      </c>
      <c r="C139" s="5" t="s">
        <v>21</v>
      </c>
      <c r="D139" s="19">
        <f>D132*D138</f>
        <v>13825.436000000002</v>
      </c>
      <c r="E139" s="19">
        <f t="shared" ref="E139:O139" si="288">E132*E138</f>
        <v>13203.240000000002</v>
      </c>
      <c r="F139" s="19">
        <f t="shared" si="288"/>
        <v>11495.075999999999</v>
      </c>
      <c r="G139" s="19">
        <f t="shared" si="288"/>
        <v>13131.68</v>
      </c>
      <c r="H139" s="19">
        <f t="shared" si="288"/>
        <v>16214.784000000003</v>
      </c>
      <c r="I139" s="19">
        <f t="shared" si="288"/>
        <v>16786.212000000003</v>
      </c>
      <c r="J139" s="19">
        <f t="shared" si="288"/>
        <v>3794.7679999999991</v>
      </c>
      <c r="K139" s="19">
        <f t="shared" si="288"/>
        <v>6650.7199999999993</v>
      </c>
      <c r="L139" s="19">
        <f t="shared" si="288"/>
        <v>1572.7919999999999</v>
      </c>
      <c r="M139" s="19">
        <f t="shared" si="288"/>
        <v>4648.079999999999</v>
      </c>
      <c r="N139" s="19">
        <f t="shared" si="288"/>
        <v>624.27999999999929</v>
      </c>
      <c r="O139" s="19">
        <f t="shared" si="288"/>
        <v>3045.2520000000077</v>
      </c>
      <c r="P139" s="27">
        <f t="shared" ref="P139" si="289">SUM(D139:O139)</f>
        <v>104992.32000000001</v>
      </c>
      <c r="Q139" s="1"/>
    </row>
    <row r="140" spans="2:17" ht="24" thickBot="1">
      <c r="B140" s="3" t="s">
        <v>22</v>
      </c>
      <c r="C140" s="5" t="s">
        <v>23</v>
      </c>
      <c r="D140" s="19">
        <f>D139*D137</f>
        <v>62180.372786817112</v>
      </c>
      <c r="E140" s="19">
        <f t="shared" ref="E140:O140" si="290">E139*E137</f>
        <v>59382.024928097402</v>
      </c>
      <c r="F140" s="19">
        <f t="shared" si="290"/>
        <v>51699.498727764854</v>
      </c>
      <c r="G140" s="19">
        <f t="shared" si="290"/>
        <v>59060.181372738662</v>
      </c>
      <c r="H140" s="19">
        <f t="shared" si="290"/>
        <v>72926.547399859046</v>
      </c>
      <c r="I140" s="19">
        <f t="shared" si="290"/>
        <v>75496.564436632805</v>
      </c>
      <c r="J140" s="19">
        <f t="shared" si="290"/>
        <v>17067.099285656113</v>
      </c>
      <c r="K140" s="19">
        <f t="shared" si="290"/>
        <v>29911.841398762412</v>
      </c>
      <c r="L140" s="19">
        <f t="shared" si="290"/>
        <v>7073.6859854635795</v>
      </c>
      <c r="M140" s="19">
        <f t="shared" si="290"/>
        <v>20904.899284402229</v>
      </c>
      <c r="N140" s="19">
        <f t="shared" si="290"/>
        <v>2807.7207202256868</v>
      </c>
      <c r="O140" s="19">
        <f t="shared" si="290"/>
        <v>13696.125358346806</v>
      </c>
      <c r="P140" s="1"/>
      <c r="Q140" s="34">
        <f t="shared" ref="Q140:Q141" si="291">SUM(D140:O140)</f>
        <v>472206.56168476673</v>
      </c>
    </row>
    <row r="141" spans="2:17" ht="32.25" thickBot="1">
      <c r="B141" s="3" t="s">
        <v>24</v>
      </c>
      <c r="C141" s="5" t="s">
        <v>25</v>
      </c>
      <c r="D141" s="19">
        <f>D140*0.9</f>
        <v>55962.335508135402</v>
      </c>
      <c r="E141" s="19">
        <f t="shared" ref="E141:O141" si="292">E140*0.9</f>
        <v>53443.822435287664</v>
      </c>
      <c r="F141" s="19">
        <f t="shared" si="292"/>
        <v>46529.548854988367</v>
      </c>
      <c r="G141" s="19">
        <f t="shared" si="292"/>
        <v>53154.163235464795</v>
      </c>
      <c r="H141" s="19">
        <f t="shared" si="292"/>
        <v>65633.892659873149</v>
      </c>
      <c r="I141" s="19">
        <f t="shared" si="292"/>
        <v>67946.907992969529</v>
      </c>
      <c r="J141" s="19">
        <f t="shared" si="292"/>
        <v>15360.389357090502</v>
      </c>
      <c r="K141" s="19">
        <f t="shared" si="292"/>
        <v>26920.657258886171</v>
      </c>
      <c r="L141" s="19">
        <f t="shared" si="292"/>
        <v>6366.3173869172215</v>
      </c>
      <c r="M141" s="19">
        <f t="shared" si="292"/>
        <v>18814.409355962005</v>
      </c>
      <c r="N141" s="19">
        <f t="shared" si="292"/>
        <v>2526.9486482031184</v>
      </c>
      <c r="O141" s="19">
        <f t="shared" si="292"/>
        <v>12326.512822512126</v>
      </c>
      <c r="P141" s="1"/>
      <c r="Q141" s="20">
        <f t="shared" si="291"/>
        <v>424985.90551629005</v>
      </c>
    </row>
    <row r="142" spans="2:17" ht="16.5" thickBot="1">
      <c r="B142" s="39" t="s">
        <v>38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1"/>
      <c r="P142" s="15">
        <f t="shared" ref="P142" si="293">SUM(P143:P152)</f>
        <v>1719768.12</v>
      </c>
      <c r="Q142" s="1"/>
    </row>
    <row r="143" spans="2:17" ht="16.5" thickBot="1">
      <c r="B143" s="3" t="s">
        <v>7</v>
      </c>
      <c r="C143" s="5" t="s">
        <v>12</v>
      </c>
      <c r="D143" s="18">
        <v>92844</v>
      </c>
      <c r="E143" s="18">
        <v>98352</v>
      </c>
      <c r="F143" s="18">
        <v>112356</v>
      </c>
      <c r="G143" s="18">
        <v>107136</v>
      </c>
      <c r="H143" s="18">
        <v>88056</v>
      </c>
      <c r="I143" s="18">
        <v>82908</v>
      </c>
      <c r="J143" s="18">
        <v>96912</v>
      </c>
      <c r="K143" s="18">
        <v>78480</v>
      </c>
      <c r="L143" s="18">
        <v>25128</v>
      </c>
      <c r="M143" s="18">
        <v>112320</v>
      </c>
      <c r="N143" s="18">
        <v>233640</v>
      </c>
      <c r="O143" s="18">
        <v>313632</v>
      </c>
      <c r="P143" s="16">
        <f t="shared" ref="P143" si="294">SUM(D143:O143)</f>
        <v>1441764</v>
      </c>
      <c r="Q143" s="1"/>
    </row>
    <row r="144" spans="2:17" ht="16.5" thickBot="1">
      <c r="B144" s="3" t="s">
        <v>8</v>
      </c>
      <c r="C144" s="5" t="s">
        <v>13</v>
      </c>
      <c r="D144" s="19">
        <f>D143-D145</f>
        <v>80681.436000000002</v>
      </c>
      <c r="E144" s="19">
        <f t="shared" ref="E144:O144" si="295">E143-E145</f>
        <v>85566.24</v>
      </c>
      <c r="F144" s="19">
        <f t="shared" si="295"/>
        <v>97862.076000000001</v>
      </c>
      <c r="G144" s="19">
        <f t="shared" si="295"/>
        <v>94279.679999999993</v>
      </c>
      <c r="H144" s="19">
        <f t="shared" si="295"/>
        <v>78281.784</v>
      </c>
      <c r="I144" s="19">
        <f t="shared" si="295"/>
        <v>73705.212</v>
      </c>
      <c r="J144" s="19">
        <f t="shared" si="295"/>
        <v>86154.767999999996</v>
      </c>
      <c r="K144" s="19">
        <f t="shared" si="295"/>
        <v>69768.72</v>
      </c>
      <c r="L144" s="19">
        <f t="shared" si="295"/>
        <v>22338.792000000001</v>
      </c>
      <c r="M144" s="19">
        <f t="shared" si="295"/>
        <v>97606.080000000002</v>
      </c>
      <c r="N144" s="19">
        <f t="shared" si="295"/>
        <v>204902.28</v>
      </c>
      <c r="O144" s="19">
        <f t="shared" si="295"/>
        <v>277605.25199999998</v>
      </c>
      <c r="P144" s="16"/>
      <c r="Q144" s="1"/>
    </row>
    <row r="145" spans="2:17" ht="16.5" thickBot="1">
      <c r="B145" s="3" t="s">
        <v>9</v>
      </c>
      <c r="C145" s="5" t="s">
        <v>14</v>
      </c>
      <c r="D145" s="19">
        <f>D143*D146</f>
        <v>12162.564</v>
      </c>
      <c r="E145" s="19">
        <f t="shared" ref="E145:O145" si="296">E143*E146</f>
        <v>12785.76</v>
      </c>
      <c r="F145" s="19">
        <f t="shared" si="296"/>
        <v>14493.924000000001</v>
      </c>
      <c r="G145" s="19">
        <f t="shared" si="296"/>
        <v>12856.32</v>
      </c>
      <c r="H145" s="19">
        <f t="shared" si="296"/>
        <v>9774.2160000000003</v>
      </c>
      <c r="I145" s="19">
        <f t="shared" si="296"/>
        <v>9202.7880000000005</v>
      </c>
      <c r="J145" s="19">
        <f t="shared" si="296"/>
        <v>10757.232</v>
      </c>
      <c r="K145" s="19">
        <f t="shared" si="296"/>
        <v>8711.2800000000007</v>
      </c>
      <c r="L145" s="19">
        <f t="shared" si="296"/>
        <v>2789.2080000000001</v>
      </c>
      <c r="M145" s="19">
        <f t="shared" si="296"/>
        <v>14713.92</v>
      </c>
      <c r="N145" s="19">
        <f t="shared" si="296"/>
        <v>28737.72</v>
      </c>
      <c r="O145" s="19">
        <f t="shared" si="296"/>
        <v>36026.747999999992</v>
      </c>
      <c r="P145" s="16">
        <f t="shared" ref="P145" si="297">SUM(D145:O145)</f>
        <v>173011.68</v>
      </c>
      <c r="Q145" s="1"/>
    </row>
    <row r="146" spans="2:17" ht="19.5" thickBot="1">
      <c r="B146" s="3" t="s">
        <v>10</v>
      </c>
      <c r="C146" s="5" t="s">
        <v>15</v>
      </c>
      <c r="D146" s="13">
        <v>0.13100000000000001</v>
      </c>
      <c r="E146" s="13">
        <v>0.13</v>
      </c>
      <c r="F146" s="13">
        <v>0.129</v>
      </c>
      <c r="G146" s="13">
        <v>0.12</v>
      </c>
      <c r="H146" s="13">
        <v>0.111</v>
      </c>
      <c r="I146" s="13">
        <v>0.111</v>
      </c>
      <c r="J146" s="13">
        <v>0.111</v>
      </c>
      <c r="K146" s="13">
        <v>0.111</v>
      </c>
      <c r="L146" s="13">
        <v>0.111</v>
      </c>
      <c r="M146" s="13">
        <v>0.13100000000000001</v>
      </c>
      <c r="N146" s="13">
        <v>0.12300000000000001</v>
      </c>
      <c r="O146" s="13">
        <v>0.1148694903581267</v>
      </c>
      <c r="P146" s="17">
        <f t="shared" ref="P146" si="298">P145/P143</f>
        <v>0.12</v>
      </c>
      <c r="Q146" s="1"/>
    </row>
    <row r="147" spans="2:17" ht="16.5" thickBot="1">
      <c r="B147" s="3" t="s">
        <v>16</v>
      </c>
      <c r="C147" s="5" t="s">
        <v>34</v>
      </c>
      <c r="D147" s="14">
        <v>0.27991038731635864</v>
      </c>
      <c r="E147" s="14">
        <v>0.26424475353831139</v>
      </c>
      <c r="F147" s="14">
        <v>0.23130940937733632</v>
      </c>
      <c r="G147" s="14">
        <v>0.24257019115890083</v>
      </c>
      <c r="H147" s="14">
        <v>0.2951417279912783</v>
      </c>
      <c r="I147" s="14">
        <v>0.31346794036763642</v>
      </c>
      <c r="J147" s="14">
        <v>0.15015684332177645</v>
      </c>
      <c r="K147" s="14">
        <v>0.19574413863404688</v>
      </c>
      <c r="L147" s="14">
        <v>0.17359121298949379</v>
      </c>
      <c r="M147" s="14">
        <v>0.17238247863247863</v>
      </c>
      <c r="N147" s="14">
        <v>0.12567197397705873</v>
      </c>
      <c r="O147" s="14">
        <v>0.12457912457912458</v>
      </c>
      <c r="P147" s="16"/>
      <c r="Q147" s="1"/>
    </row>
    <row r="148" spans="2:17" ht="51" thickBot="1">
      <c r="B148" s="3" t="s">
        <v>16</v>
      </c>
      <c r="C148" s="5" t="s">
        <v>17</v>
      </c>
      <c r="D148" s="11">
        <v>4.6507663271560196</v>
      </c>
      <c r="E148" s="11">
        <v>4.6507663271560196</v>
      </c>
      <c r="F148" s="11">
        <v>4.6507663271560196</v>
      </c>
      <c r="G148" s="11">
        <v>4.6507663271560196</v>
      </c>
      <c r="H148" s="11">
        <v>4.6507663271560196</v>
      </c>
      <c r="I148" s="11">
        <v>4.6507663271560196</v>
      </c>
      <c r="J148" s="11">
        <v>4.6507663271560196</v>
      </c>
      <c r="K148" s="11">
        <v>4.6507663271560196</v>
      </c>
      <c r="L148" s="11">
        <v>4.6507663271560196</v>
      </c>
      <c r="M148" s="11">
        <v>4.6507663271560196</v>
      </c>
      <c r="N148" s="11">
        <v>4.6507663271560196</v>
      </c>
      <c r="O148" s="11">
        <v>4.6507663271560196</v>
      </c>
      <c r="P148" s="16"/>
      <c r="Q148" s="1"/>
    </row>
    <row r="149" spans="2:17" ht="39.75" thickBot="1">
      <c r="B149" s="3" t="s">
        <v>18</v>
      </c>
      <c r="C149" s="5" t="s">
        <v>19</v>
      </c>
      <c r="D149" s="9">
        <f>D147-D146</f>
        <v>0.14891038731635864</v>
      </c>
      <c r="E149" s="9">
        <f t="shared" ref="E149:O149" si="299">E147-E146</f>
        <v>0.13424475353831139</v>
      </c>
      <c r="F149" s="9">
        <f t="shared" si="299"/>
        <v>0.10230940937733632</v>
      </c>
      <c r="G149" s="9">
        <f t="shared" si="299"/>
        <v>0.12257019115890083</v>
      </c>
      <c r="H149" s="9">
        <f t="shared" si="299"/>
        <v>0.18414172799127831</v>
      </c>
      <c r="I149" s="9">
        <f t="shared" si="299"/>
        <v>0.20246794036763643</v>
      </c>
      <c r="J149" s="9">
        <f t="shared" si="299"/>
        <v>3.9156843321776449E-2</v>
      </c>
      <c r="K149" s="9">
        <f t="shared" si="299"/>
        <v>8.4744138634046881E-2</v>
      </c>
      <c r="L149" s="9">
        <f t="shared" si="299"/>
        <v>6.2591212989493786E-2</v>
      </c>
      <c r="M149" s="9">
        <f t="shared" si="299"/>
        <v>4.1382478632478625E-2</v>
      </c>
      <c r="N149" s="9">
        <f t="shared" si="299"/>
        <v>2.6719739770587198E-3</v>
      </c>
      <c r="O149" s="9">
        <f t="shared" si="299"/>
        <v>9.7096342209978814E-3</v>
      </c>
      <c r="P149" s="16"/>
      <c r="Q149" s="1"/>
    </row>
    <row r="150" spans="2:17" ht="55.5" thickBot="1">
      <c r="B150" s="3" t="s">
        <v>20</v>
      </c>
      <c r="C150" s="5" t="s">
        <v>21</v>
      </c>
      <c r="D150" s="19">
        <f>D143*D149</f>
        <v>13825.436000000002</v>
      </c>
      <c r="E150" s="19">
        <f t="shared" ref="E150:O150" si="300">E143*E149</f>
        <v>13203.240000000002</v>
      </c>
      <c r="F150" s="19">
        <f t="shared" si="300"/>
        <v>11495.075999999999</v>
      </c>
      <c r="G150" s="19">
        <f t="shared" si="300"/>
        <v>13131.68</v>
      </c>
      <c r="H150" s="19">
        <f t="shared" si="300"/>
        <v>16214.784000000003</v>
      </c>
      <c r="I150" s="19">
        <f t="shared" si="300"/>
        <v>16786.212000000003</v>
      </c>
      <c r="J150" s="19">
        <f t="shared" si="300"/>
        <v>3794.7679999999991</v>
      </c>
      <c r="K150" s="19">
        <f t="shared" si="300"/>
        <v>6650.7199999999993</v>
      </c>
      <c r="L150" s="19">
        <f t="shared" si="300"/>
        <v>1572.7919999999999</v>
      </c>
      <c r="M150" s="19">
        <f t="shared" si="300"/>
        <v>4648.079999999999</v>
      </c>
      <c r="N150" s="19">
        <f t="shared" si="300"/>
        <v>624.27999999999929</v>
      </c>
      <c r="O150" s="19">
        <f t="shared" si="300"/>
        <v>3045.2520000000077</v>
      </c>
      <c r="P150" s="28">
        <f t="shared" ref="P150" si="301">SUM(D150:O150)</f>
        <v>104992.32000000001</v>
      </c>
      <c r="Q150" s="1"/>
    </row>
    <row r="151" spans="2:17" ht="24" thickBot="1">
      <c r="B151" s="3" t="s">
        <v>22</v>
      </c>
      <c r="C151" s="5" t="s">
        <v>23</v>
      </c>
      <c r="D151" s="19">
        <f>D150*D148</f>
        <v>64298.872207050619</v>
      </c>
      <c r="E151" s="19">
        <f t="shared" ref="E151:O151" si="302">E150*E148</f>
        <v>61405.184001359448</v>
      </c>
      <c r="F151" s="19">
        <f t="shared" si="302"/>
        <v>53460.912388899305</v>
      </c>
      <c r="G151" s="19">
        <f t="shared" si="302"/>
        <v>61072.375162988159</v>
      </c>
      <c r="H151" s="19">
        <f t="shared" si="302"/>
        <v>75411.171429308204</v>
      </c>
      <c r="I151" s="19">
        <f t="shared" si="302"/>
        <v>78068.749530102315</v>
      </c>
      <c r="J151" s="19">
        <f t="shared" si="302"/>
        <v>17648.579233769189</v>
      </c>
      <c r="K151" s="19">
        <f t="shared" si="302"/>
        <v>30930.94462734308</v>
      </c>
      <c r="L151" s="19">
        <f t="shared" si="302"/>
        <v>7314.6880732203699</v>
      </c>
      <c r="M151" s="19">
        <f t="shared" si="302"/>
        <v>21617.133949927345</v>
      </c>
      <c r="N151" s="19">
        <f t="shared" si="302"/>
        <v>2903.3804027169567</v>
      </c>
      <c r="O151" s="19">
        <f t="shared" si="302"/>
        <v>14162.755459304559</v>
      </c>
      <c r="P151" s="1"/>
      <c r="Q151" s="35">
        <f t="shared" ref="Q151:Q152" si="303">SUM(D151:O151)</f>
        <v>488294.74646598956</v>
      </c>
    </row>
    <row r="152" spans="2:17" ht="32.25" thickBot="1">
      <c r="B152" s="3" t="s">
        <v>24</v>
      </c>
      <c r="C152" s="5" t="s">
        <v>25</v>
      </c>
      <c r="D152" s="19">
        <f>D151*0.9</f>
        <v>57868.98498634556</v>
      </c>
      <c r="E152" s="19">
        <f t="shared" ref="E152:O152" si="304">E151*0.9</f>
        <v>55264.665601223503</v>
      </c>
      <c r="F152" s="19">
        <f t="shared" si="304"/>
        <v>48114.821150009375</v>
      </c>
      <c r="G152" s="19">
        <f t="shared" si="304"/>
        <v>54965.137646689342</v>
      </c>
      <c r="H152" s="19">
        <f t="shared" si="304"/>
        <v>67870.054286377388</v>
      </c>
      <c r="I152" s="19">
        <f t="shared" si="304"/>
        <v>70261.87457709208</v>
      </c>
      <c r="J152" s="19">
        <f t="shared" si="304"/>
        <v>15883.721310392271</v>
      </c>
      <c r="K152" s="19">
        <f t="shared" si="304"/>
        <v>27837.850164608772</v>
      </c>
      <c r="L152" s="19">
        <f t="shared" si="304"/>
        <v>6583.2192658983331</v>
      </c>
      <c r="M152" s="19">
        <f t="shared" si="304"/>
        <v>19455.420554934612</v>
      </c>
      <c r="N152" s="19">
        <f t="shared" si="304"/>
        <v>2613.042362445261</v>
      </c>
      <c r="O152" s="19">
        <f t="shared" si="304"/>
        <v>12746.479913374103</v>
      </c>
      <c r="P152" s="1"/>
      <c r="Q152" s="26">
        <f t="shared" si="303"/>
        <v>439465.27181939065</v>
      </c>
    </row>
    <row r="153" spans="2:17" ht="16.5" thickBot="1">
      <c r="B153" s="39" t="s">
        <v>39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1"/>
      <c r="P153" s="15">
        <f t="shared" ref="P153" si="305">SUM(P154:P163)</f>
        <v>1666431.2320000001</v>
      </c>
      <c r="Q153" s="1"/>
    </row>
    <row r="154" spans="2:17" ht="16.5" thickBot="1">
      <c r="B154" s="3" t="s">
        <v>7</v>
      </c>
      <c r="C154" s="5" t="s">
        <v>12</v>
      </c>
      <c r="D154" s="18">
        <v>92844</v>
      </c>
      <c r="E154" s="18">
        <v>98352</v>
      </c>
      <c r="F154" s="18">
        <v>112356</v>
      </c>
      <c r="G154" s="18">
        <v>107136</v>
      </c>
      <c r="H154" s="18">
        <v>88056</v>
      </c>
      <c r="I154" s="18">
        <v>82908</v>
      </c>
      <c r="J154" s="18">
        <v>96912</v>
      </c>
      <c r="K154" s="18">
        <v>78480</v>
      </c>
      <c r="L154" s="18">
        <v>25128</v>
      </c>
      <c r="M154" s="18">
        <v>112320</v>
      </c>
      <c r="N154" s="18">
        <v>233640</v>
      </c>
      <c r="O154" s="18">
        <v>313632</v>
      </c>
      <c r="P154" s="16">
        <f t="shared" ref="P154" si="306">SUM(D154:O154)</f>
        <v>1441764</v>
      </c>
      <c r="Q154" s="1"/>
    </row>
    <row r="155" spans="2:17" ht="16.5" thickBot="1">
      <c r="B155" s="3" t="s">
        <v>8</v>
      </c>
      <c r="C155" s="5" t="s">
        <v>13</v>
      </c>
      <c r="D155" s="19">
        <f>D154-D156</f>
        <v>80681.436000000002</v>
      </c>
      <c r="E155" s="19">
        <f t="shared" ref="E155:O155" si="307">E154-E156</f>
        <v>85566.24</v>
      </c>
      <c r="F155" s="19">
        <f t="shared" si="307"/>
        <v>97862.076000000001</v>
      </c>
      <c r="G155" s="19">
        <f t="shared" si="307"/>
        <v>94279.679999999993</v>
      </c>
      <c r="H155" s="19">
        <f t="shared" si="307"/>
        <v>78281.784</v>
      </c>
      <c r="I155" s="19">
        <f t="shared" si="307"/>
        <v>73705.212</v>
      </c>
      <c r="J155" s="19">
        <f t="shared" si="307"/>
        <v>86154.767999999996</v>
      </c>
      <c r="K155" s="19">
        <f t="shared" si="307"/>
        <v>69768.72</v>
      </c>
      <c r="L155" s="19">
        <f t="shared" si="307"/>
        <v>22338.792000000001</v>
      </c>
      <c r="M155" s="19">
        <f t="shared" si="307"/>
        <v>97606.080000000002</v>
      </c>
      <c r="N155" s="19">
        <f t="shared" si="307"/>
        <v>204902.28</v>
      </c>
      <c r="O155" s="19">
        <f t="shared" si="307"/>
        <v>277605.25199999998</v>
      </c>
      <c r="P155" s="16"/>
      <c r="Q155" s="1"/>
    </row>
    <row r="156" spans="2:17" ht="16.5" thickBot="1">
      <c r="B156" s="3" t="s">
        <v>9</v>
      </c>
      <c r="C156" s="5" t="s">
        <v>14</v>
      </c>
      <c r="D156" s="19">
        <f>D154*D157</f>
        <v>12162.564</v>
      </c>
      <c r="E156" s="19">
        <f t="shared" ref="E156:O156" si="308">E154*E157</f>
        <v>12785.76</v>
      </c>
      <c r="F156" s="19">
        <f t="shared" si="308"/>
        <v>14493.924000000001</v>
      </c>
      <c r="G156" s="19">
        <f t="shared" si="308"/>
        <v>12856.32</v>
      </c>
      <c r="H156" s="19">
        <f t="shared" si="308"/>
        <v>9774.2160000000003</v>
      </c>
      <c r="I156" s="19">
        <f t="shared" si="308"/>
        <v>9202.7880000000005</v>
      </c>
      <c r="J156" s="19">
        <f t="shared" si="308"/>
        <v>10757.232</v>
      </c>
      <c r="K156" s="19">
        <f t="shared" si="308"/>
        <v>8711.2800000000007</v>
      </c>
      <c r="L156" s="19">
        <f t="shared" si="308"/>
        <v>2789.2080000000001</v>
      </c>
      <c r="M156" s="19">
        <f t="shared" si="308"/>
        <v>14713.92</v>
      </c>
      <c r="N156" s="19">
        <f t="shared" si="308"/>
        <v>28737.72</v>
      </c>
      <c r="O156" s="19">
        <f t="shared" si="308"/>
        <v>36026.747999999992</v>
      </c>
      <c r="P156" s="16">
        <f t="shared" ref="P156" si="309">SUM(D156:O156)</f>
        <v>173011.68</v>
      </c>
      <c r="Q156" s="1"/>
    </row>
    <row r="157" spans="2:17" ht="19.5" thickBot="1">
      <c r="B157" s="3" t="s">
        <v>10</v>
      </c>
      <c r="C157" s="5" t="s">
        <v>15</v>
      </c>
      <c r="D157" s="13">
        <v>0.13100000000000001</v>
      </c>
      <c r="E157" s="13">
        <v>0.13</v>
      </c>
      <c r="F157" s="13">
        <v>0.129</v>
      </c>
      <c r="G157" s="13">
        <v>0.12</v>
      </c>
      <c r="H157" s="13">
        <v>0.111</v>
      </c>
      <c r="I157" s="13">
        <v>0.111</v>
      </c>
      <c r="J157" s="13">
        <v>0.111</v>
      </c>
      <c r="K157" s="13">
        <v>0.111</v>
      </c>
      <c r="L157" s="13">
        <v>0.111</v>
      </c>
      <c r="M157" s="13">
        <v>0.13100000000000001</v>
      </c>
      <c r="N157" s="13">
        <v>0.12300000000000001</v>
      </c>
      <c r="O157" s="13">
        <v>0.1148694903581267</v>
      </c>
      <c r="P157" s="17">
        <f t="shared" ref="P157" si="310">P156/P154</f>
        <v>0.12</v>
      </c>
      <c r="Q157" s="1"/>
    </row>
    <row r="158" spans="2:17" ht="16.5" thickBot="1">
      <c r="B158" s="3" t="s">
        <v>16</v>
      </c>
      <c r="C158" s="5" t="s">
        <v>34</v>
      </c>
      <c r="D158" s="14">
        <v>0.27991038731635864</v>
      </c>
      <c r="E158" s="14">
        <v>0.26424475353831139</v>
      </c>
      <c r="F158" s="14">
        <v>0.23130940937733632</v>
      </c>
      <c r="G158" s="14">
        <v>0.24257019115890083</v>
      </c>
      <c r="H158" s="14">
        <v>0.2951417279912783</v>
      </c>
      <c r="I158" s="14">
        <v>0.31346794036763642</v>
      </c>
      <c r="J158" s="14">
        <v>0.15015684332177645</v>
      </c>
      <c r="K158" s="14">
        <v>0.19574413863404688</v>
      </c>
      <c r="L158" s="14">
        <v>0.17359121298949379</v>
      </c>
      <c r="M158" s="14">
        <v>0.17238247863247863</v>
      </c>
      <c r="N158" s="14">
        <v>0.12567197397705873</v>
      </c>
      <c r="O158" s="14">
        <v>0.12457912457912458</v>
      </c>
      <c r="P158" s="16"/>
      <c r="Q158" s="1"/>
    </row>
    <row r="159" spans="2:17" ht="51" thickBot="1">
      <c r="B159" s="3" t="s">
        <v>16</v>
      </c>
      <c r="C159" s="5" t="s">
        <v>17</v>
      </c>
      <c r="D159" s="11">
        <v>4.8039983424236397</v>
      </c>
      <c r="E159" s="11">
        <v>4.8039983424236397</v>
      </c>
      <c r="F159" s="11">
        <v>4.8039983424236397</v>
      </c>
      <c r="G159" s="11">
        <v>4.8039983424236397</v>
      </c>
      <c r="H159" s="11">
        <v>4.8039983424236397</v>
      </c>
      <c r="I159" s="11">
        <v>4.8039983424236397</v>
      </c>
      <c r="J159" s="11">
        <v>4.8039983424236397</v>
      </c>
      <c r="K159" s="11">
        <v>4.8039983424236397</v>
      </c>
      <c r="L159" s="11">
        <v>4.8039983424236397</v>
      </c>
      <c r="M159" s="11">
        <v>4.8039983424236397</v>
      </c>
      <c r="N159" s="11">
        <v>4.8039983424236397</v>
      </c>
      <c r="O159" s="11">
        <v>4.8039983424236397</v>
      </c>
      <c r="P159" s="16"/>
      <c r="Q159" s="1"/>
    </row>
    <row r="160" spans="2:17" ht="39.75" thickBot="1">
      <c r="B160" s="3" t="s">
        <v>18</v>
      </c>
      <c r="C160" s="5" t="s">
        <v>19</v>
      </c>
      <c r="D160" s="9">
        <f>D158-D157</f>
        <v>0.14891038731635864</v>
      </c>
      <c r="E160" s="9">
        <f t="shared" ref="E160:O160" si="311">E158-E157</f>
        <v>0.13424475353831139</v>
      </c>
      <c r="F160" s="9">
        <f t="shared" si="311"/>
        <v>0.10230940937733632</v>
      </c>
      <c r="G160" s="9">
        <f t="shared" si="311"/>
        <v>0.12257019115890083</v>
      </c>
      <c r="H160" s="9">
        <f t="shared" si="311"/>
        <v>0.18414172799127831</v>
      </c>
      <c r="I160" s="9">
        <f t="shared" si="311"/>
        <v>0.20246794036763643</v>
      </c>
      <c r="J160" s="9">
        <f t="shared" si="311"/>
        <v>3.9156843321776449E-2</v>
      </c>
      <c r="K160" s="9">
        <f t="shared" si="311"/>
        <v>8.4744138634046881E-2</v>
      </c>
      <c r="L160" s="9">
        <f t="shared" si="311"/>
        <v>6.2591212989493786E-2</v>
      </c>
      <c r="M160" s="9">
        <f t="shared" si="311"/>
        <v>4.1382478632478625E-2</v>
      </c>
      <c r="N160" s="9">
        <f t="shared" si="311"/>
        <v>2.6719739770587198E-3</v>
      </c>
      <c r="O160" s="9">
        <f t="shared" si="311"/>
        <v>9.7096342209978814E-3</v>
      </c>
      <c r="P160" s="16"/>
      <c r="Q160" s="1"/>
    </row>
    <row r="161" spans="2:17" ht="55.5" thickBot="1">
      <c r="B161" s="3" t="s">
        <v>20</v>
      </c>
      <c r="C161" s="5" t="s">
        <v>21</v>
      </c>
      <c r="D161" s="19">
        <f>D154*D160</f>
        <v>13825.436000000002</v>
      </c>
      <c r="E161" s="19">
        <f t="shared" ref="E161:G161" si="312">E154*E160</f>
        <v>13203.240000000002</v>
      </c>
      <c r="F161" s="19">
        <f t="shared" si="312"/>
        <v>11495.075999999999</v>
      </c>
      <c r="G161" s="19">
        <f t="shared" si="312"/>
        <v>13131.68</v>
      </c>
      <c r="H161" s="19"/>
      <c r="I161" s="19"/>
      <c r="J161" s="19"/>
      <c r="K161" s="19"/>
      <c r="L161" s="19"/>
      <c r="M161" s="19"/>
      <c r="N161" s="19"/>
      <c r="O161" s="19"/>
      <c r="P161" s="21">
        <f t="shared" ref="P161" si="313">SUM(D161:O161)</f>
        <v>51655.432000000001</v>
      </c>
      <c r="Q161" s="16"/>
    </row>
    <row r="162" spans="2:17" ht="24" thickBot="1">
      <c r="B162" s="3" t="s">
        <v>22</v>
      </c>
      <c r="C162" s="5" t="s">
        <v>23</v>
      </c>
      <c r="D162" s="19">
        <f>D161*D159</f>
        <v>66417.371627284127</v>
      </c>
      <c r="E162" s="19">
        <f t="shared" ref="E162:O162" si="314">E161*E159</f>
        <v>63428.343074621502</v>
      </c>
      <c r="F162" s="19">
        <f t="shared" si="314"/>
        <v>55222.326050033756</v>
      </c>
      <c r="G162" s="19">
        <f t="shared" si="314"/>
        <v>63084.568953237664</v>
      </c>
      <c r="H162" s="19">
        <f t="shared" si="314"/>
        <v>0</v>
      </c>
      <c r="I162" s="19">
        <f t="shared" si="314"/>
        <v>0</v>
      </c>
      <c r="J162" s="19">
        <f t="shared" si="314"/>
        <v>0</v>
      </c>
      <c r="K162" s="19">
        <f t="shared" si="314"/>
        <v>0</v>
      </c>
      <c r="L162" s="19">
        <f t="shared" si="314"/>
        <v>0</v>
      </c>
      <c r="M162" s="19">
        <f t="shared" si="314"/>
        <v>0</v>
      </c>
      <c r="N162" s="19">
        <f t="shared" si="314"/>
        <v>0</v>
      </c>
      <c r="O162" s="19">
        <f t="shared" si="314"/>
        <v>0</v>
      </c>
      <c r="P162" s="1"/>
      <c r="Q162" s="33">
        <f t="shared" ref="Q162:Q163" si="315">SUM(D162:O162)</f>
        <v>248152.60970517705</v>
      </c>
    </row>
    <row r="163" spans="2:17" ht="32.25" thickBot="1">
      <c r="B163" s="3" t="s">
        <v>24</v>
      </c>
      <c r="C163" s="5" t="s">
        <v>25</v>
      </c>
      <c r="D163" s="19">
        <f>D162*0.9</f>
        <v>59775.634464555718</v>
      </c>
      <c r="E163" s="19">
        <f t="shared" ref="E163" si="316">E162*0.9</f>
        <v>57085.50876715935</v>
      </c>
      <c r="F163" s="19">
        <f t="shared" ref="F163" si="317">F162*0.9</f>
        <v>49700.093445030383</v>
      </c>
      <c r="G163" s="19">
        <f t="shared" ref="G163" si="318">G162*0.9</f>
        <v>56776.112057913895</v>
      </c>
      <c r="H163" s="19">
        <f t="shared" ref="H163" si="319">H162*0.9</f>
        <v>0</v>
      </c>
      <c r="I163" s="19">
        <f t="shared" ref="I163" si="320">I162*0.9</f>
        <v>0</v>
      </c>
      <c r="J163" s="19">
        <f t="shared" ref="J163" si="321">J162*0.9</f>
        <v>0</v>
      </c>
      <c r="K163" s="19">
        <f t="shared" ref="K163" si="322">K162*0.9</f>
        <v>0</v>
      </c>
      <c r="L163" s="19">
        <f t="shared" ref="L163" si="323">L162*0.9</f>
        <v>0</v>
      </c>
      <c r="M163" s="19">
        <f t="shared" ref="M163" si="324">M162*0.9</f>
        <v>0</v>
      </c>
      <c r="N163" s="19">
        <f t="shared" ref="N163" si="325">N162*0.9</f>
        <v>0</v>
      </c>
      <c r="O163" s="19">
        <f t="shared" ref="O163" si="326">O162*0.9</f>
        <v>0</v>
      </c>
      <c r="P163" s="1"/>
      <c r="Q163" s="27">
        <f t="shared" si="315"/>
        <v>223337.34873465938</v>
      </c>
    </row>
    <row r="164" spans="2:17" ht="16.5" thickBot="1">
      <c r="B164" s="39" t="s">
        <v>27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1"/>
      <c r="P164" s="15"/>
      <c r="Q164" s="1"/>
    </row>
    <row r="165" spans="2:17" ht="16.5" thickBot="1">
      <c r="B165" s="3" t="s">
        <v>28</v>
      </c>
      <c r="C165" s="5" t="s">
        <v>29</v>
      </c>
      <c r="D165" s="19">
        <f>D95+D106+D117+D128+D139+D150+D161</f>
        <v>96778.052000000011</v>
      </c>
      <c r="E165" s="19">
        <f t="shared" ref="E165:O167" si="327">E95+E106+E117+E128+E139+E150+E161</f>
        <v>92422.680000000022</v>
      </c>
      <c r="F165" s="19">
        <f t="shared" si="327"/>
        <v>80465.531999999992</v>
      </c>
      <c r="G165" s="19">
        <f t="shared" si="327"/>
        <v>91921.75999999998</v>
      </c>
      <c r="H165" s="19">
        <f t="shared" si="327"/>
        <v>97288.704000000012</v>
      </c>
      <c r="I165" s="19">
        <f t="shared" si="327"/>
        <v>100717.27200000001</v>
      </c>
      <c r="J165" s="19">
        <f t="shared" si="327"/>
        <v>22768.607999999997</v>
      </c>
      <c r="K165" s="19">
        <f t="shared" si="327"/>
        <v>39904.32</v>
      </c>
      <c r="L165" s="19">
        <f t="shared" si="327"/>
        <v>9436.7519999999986</v>
      </c>
      <c r="M165" s="19">
        <f t="shared" si="327"/>
        <v>27888.479999999992</v>
      </c>
      <c r="N165" s="19">
        <f t="shared" si="327"/>
        <v>3745.6799999999957</v>
      </c>
      <c r="O165" s="19">
        <f t="shared" si="327"/>
        <v>18271.512000000046</v>
      </c>
      <c r="P165" s="16">
        <f t="shared" ref="P165:P167" si="328">SUM(D165:O165)</f>
        <v>681609.35199999996</v>
      </c>
      <c r="Q165" s="1"/>
    </row>
    <row r="166" spans="2:17" ht="32.25" thickBot="1">
      <c r="B166" s="3" t="s">
        <v>30</v>
      </c>
      <c r="C166" s="5" t="s">
        <v>31</v>
      </c>
      <c r="D166" s="19">
        <f>D96+D107+D118+D129+D140+D151+D162</f>
        <v>421040.15833466279</v>
      </c>
      <c r="E166" s="19">
        <f t="shared" si="327"/>
        <v>402091.78648185509</v>
      </c>
      <c r="F166" s="19">
        <f t="shared" si="327"/>
        <v>350071.31920533866</v>
      </c>
      <c r="G166" s="19">
        <f t="shared" si="327"/>
        <v>399912.49653176387</v>
      </c>
      <c r="H166" s="19">
        <f t="shared" si="327"/>
        <v>415909.62396688369</v>
      </c>
      <c r="I166" s="19">
        <f t="shared" si="327"/>
        <v>430566.76676965848</v>
      </c>
      <c r="J166" s="19">
        <f t="shared" si="327"/>
        <v>97335.896174846508</v>
      </c>
      <c r="K166" s="19">
        <f t="shared" si="327"/>
        <v>170591.13795836148</v>
      </c>
      <c r="L166" s="19">
        <f t="shared" si="327"/>
        <v>40342.154992513177</v>
      </c>
      <c r="M166" s="19">
        <f t="shared" si="327"/>
        <v>119223.37078113356</v>
      </c>
      <c r="N166" s="19">
        <f t="shared" si="327"/>
        <v>16012.797953401401</v>
      </c>
      <c r="O166" s="19">
        <f t="shared" si="327"/>
        <v>78110.791621054173</v>
      </c>
      <c r="P166" s="16">
        <f t="shared" si="328"/>
        <v>2941208.3007714725</v>
      </c>
      <c r="Q166" s="1"/>
    </row>
    <row r="167" spans="2:17" ht="32.25" thickBot="1">
      <c r="B167" s="3" t="s">
        <v>32</v>
      </c>
      <c r="C167" s="5" t="s">
        <v>33</v>
      </c>
      <c r="D167" s="19">
        <f>D97+D108+D119+D130+D141+D152+D163</f>
        <v>378936.14250119647</v>
      </c>
      <c r="E167" s="19">
        <f t="shared" si="327"/>
        <v>361882.60783366964</v>
      </c>
      <c r="F167" s="19">
        <f t="shared" si="327"/>
        <v>315064.18728480488</v>
      </c>
      <c r="G167" s="19">
        <f t="shared" si="327"/>
        <v>359921.24687858752</v>
      </c>
      <c r="H167" s="19">
        <f t="shared" si="327"/>
        <v>374318.66157019534</v>
      </c>
      <c r="I167" s="19">
        <f t="shared" si="327"/>
        <v>387510.09009269258</v>
      </c>
      <c r="J167" s="19">
        <f t="shared" si="327"/>
        <v>87602.306557361866</v>
      </c>
      <c r="K167" s="19">
        <f t="shared" si="327"/>
        <v>153532.02416252531</v>
      </c>
      <c r="L167" s="19">
        <f t="shared" si="327"/>
        <v>36307.93949326186</v>
      </c>
      <c r="M167" s="19">
        <f t="shared" si="327"/>
        <v>107301.03370302021</v>
      </c>
      <c r="N167" s="19">
        <f t="shared" si="327"/>
        <v>14411.518158061263</v>
      </c>
      <c r="O167" s="19">
        <f t="shared" si="327"/>
        <v>70299.712458948765</v>
      </c>
      <c r="P167" s="16">
        <f t="shared" si="328"/>
        <v>2647087.4706943259</v>
      </c>
      <c r="Q167" s="1"/>
    </row>
    <row r="168" spans="2:17" ht="16.5" thickBot="1">
      <c r="B168" s="47" t="s">
        <v>42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9"/>
      <c r="P168" s="16"/>
      <c r="Q168" s="1"/>
    </row>
    <row r="169" spans="2:17" ht="16.5" thickBot="1">
      <c r="B169" s="39" t="s">
        <v>11</v>
      </c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1"/>
      <c r="P169" s="15">
        <f>SUM(P170:P179)</f>
        <v>16866976.134286631</v>
      </c>
      <c r="Q169" s="1"/>
    </row>
    <row r="170" spans="2:17" ht="16.5" thickBot="1">
      <c r="B170" s="3" t="s">
        <v>7</v>
      </c>
      <c r="C170" s="5" t="s">
        <v>12</v>
      </c>
      <c r="D170" s="18">
        <v>1119240</v>
      </c>
      <c r="E170" s="18">
        <v>1095492</v>
      </c>
      <c r="F170" s="18">
        <v>1059720</v>
      </c>
      <c r="G170" s="18">
        <v>1007088</v>
      </c>
      <c r="H170" s="18">
        <v>896712</v>
      </c>
      <c r="I170" s="18">
        <v>736788</v>
      </c>
      <c r="J170" s="18">
        <v>680832</v>
      </c>
      <c r="K170" s="18">
        <v>707628</v>
      </c>
      <c r="L170" s="18">
        <v>804216</v>
      </c>
      <c r="M170" s="18">
        <v>914268</v>
      </c>
      <c r="N170" s="18">
        <v>983280</v>
      </c>
      <c r="O170" s="18">
        <v>1110924</v>
      </c>
      <c r="P170" s="16">
        <f>SUM(D170:O170)</f>
        <v>11116188</v>
      </c>
      <c r="Q170" s="1"/>
    </row>
    <row r="171" spans="2:17" ht="16.5" thickBot="1">
      <c r="B171" s="3" t="s">
        <v>8</v>
      </c>
      <c r="C171" s="5" t="s">
        <v>13</v>
      </c>
      <c r="D171" s="19">
        <f>D170-D172</f>
        <v>960195.99600000004</v>
      </c>
      <c r="E171" s="19">
        <f t="shared" ref="E171:O171" si="329">E170-E172</f>
        <v>940808.52960000001</v>
      </c>
      <c r="F171" s="19">
        <f t="shared" si="329"/>
        <v>906816.57201467699</v>
      </c>
      <c r="G171" s="19">
        <f t="shared" si="329"/>
        <v>880396.32960000006</v>
      </c>
      <c r="H171" s="19">
        <f t="shared" si="329"/>
        <v>785262.68706566351</v>
      </c>
      <c r="I171" s="19">
        <f t="shared" si="329"/>
        <v>645215.10214844474</v>
      </c>
      <c r="J171" s="19">
        <f t="shared" si="329"/>
        <v>596213.68484004878</v>
      </c>
      <c r="K171" s="19">
        <f t="shared" si="329"/>
        <v>618608.39760000003</v>
      </c>
      <c r="L171" s="19">
        <f t="shared" si="329"/>
        <v>704251.95120000001</v>
      </c>
      <c r="M171" s="19">
        <f t="shared" si="329"/>
        <v>791207.52720000001</v>
      </c>
      <c r="N171" s="19">
        <f t="shared" si="329"/>
        <v>841392.696</v>
      </c>
      <c r="O171" s="19">
        <f t="shared" si="329"/>
        <v>953063.09713116591</v>
      </c>
      <c r="P171" s="16"/>
      <c r="Q171" s="1"/>
    </row>
    <row r="172" spans="2:17" ht="16.5" thickBot="1">
      <c r="B172" s="3" t="s">
        <v>9</v>
      </c>
      <c r="C172" s="5" t="s">
        <v>14</v>
      </c>
      <c r="D172" s="19">
        <f>D170*D173</f>
        <v>159044.00400000002</v>
      </c>
      <c r="E172" s="19">
        <f t="shared" ref="E172:O172" si="330">E170*E173</f>
        <v>154683.47039999999</v>
      </c>
      <c r="F172" s="19">
        <f t="shared" si="330"/>
        <v>152903.42798532304</v>
      </c>
      <c r="G172" s="19">
        <f t="shared" si="330"/>
        <v>126691.67039999999</v>
      </c>
      <c r="H172" s="19">
        <f t="shared" si="330"/>
        <v>111449.31293433643</v>
      </c>
      <c r="I172" s="19">
        <f t="shared" si="330"/>
        <v>91572.897851555303</v>
      </c>
      <c r="J172" s="19">
        <f t="shared" si="330"/>
        <v>84618.315159951177</v>
      </c>
      <c r="K172" s="19">
        <f t="shared" si="330"/>
        <v>89019.602400000003</v>
      </c>
      <c r="L172" s="19">
        <f t="shared" si="330"/>
        <v>99964.04879999999</v>
      </c>
      <c r="M172" s="19">
        <f t="shared" si="330"/>
        <v>123060.4728</v>
      </c>
      <c r="N172" s="19">
        <f t="shared" si="330"/>
        <v>141887.304</v>
      </c>
      <c r="O172" s="19">
        <f t="shared" si="330"/>
        <v>157860.90286883406</v>
      </c>
      <c r="P172" s="16">
        <f>SUM(D172:O172)</f>
        <v>1492755.4296000001</v>
      </c>
      <c r="Q172" s="1"/>
    </row>
    <row r="173" spans="2:17" ht="19.5" thickBot="1">
      <c r="B173" s="3" t="s">
        <v>10</v>
      </c>
      <c r="C173" s="5" t="s">
        <v>15</v>
      </c>
      <c r="D173" s="13">
        <v>0.1421</v>
      </c>
      <c r="E173" s="13">
        <v>0.14119999999999999</v>
      </c>
      <c r="F173" s="13">
        <v>0.14428663041682996</v>
      </c>
      <c r="G173" s="13">
        <v>0.1258</v>
      </c>
      <c r="H173" s="13">
        <v>0.12428663041682995</v>
      </c>
      <c r="I173" s="13">
        <v>0.12428663041682995</v>
      </c>
      <c r="J173" s="13">
        <v>0.12428663041682995</v>
      </c>
      <c r="K173" s="13">
        <v>0.1258</v>
      </c>
      <c r="L173" s="13">
        <v>0.12429999999999999</v>
      </c>
      <c r="M173" s="13">
        <v>0.1346</v>
      </c>
      <c r="N173" s="13">
        <v>0.14430000000000001</v>
      </c>
      <c r="O173" s="13">
        <v>0.14209874201010517</v>
      </c>
      <c r="P173" s="17">
        <f>P172/P170</f>
        <v>0.13428663041682995</v>
      </c>
      <c r="Q173" s="1"/>
    </row>
    <row r="174" spans="2:17" ht="16.5" thickBot="1">
      <c r="B174" s="3" t="s">
        <v>16</v>
      </c>
      <c r="C174" s="5" t="s">
        <v>34</v>
      </c>
      <c r="D174" s="14">
        <v>0.4533594224652443</v>
      </c>
      <c r="E174" s="14">
        <v>0.44463492202590249</v>
      </c>
      <c r="F174" s="14">
        <v>0.38582078284829957</v>
      </c>
      <c r="G174" s="14">
        <v>0.53849316047852824</v>
      </c>
      <c r="H174" s="14">
        <v>0.52671203240282272</v>
      </c>
      <c r="I174" s="14">
        <v>0.42321536181371033</v>
      </c>
      <c r="J174" s="14">
        <v>0.51188252021056591</v>
      </c>
      <c r="K174" s="14">
        <v>0.51415432967604446</v>
      </c>
      <c r="L174" s="14">
        <v>0.5937459587971391</v>
      </c>
      <c r="M174" s="14">
        <v>0.58597041567680375</v>
      </c>
      <c r="N174" s="14">
        <v>0.51884610690749333</v>
      </c>
      <c r="O174" s="14">
        <v>0.70682963010971045</v>
      </c>
      <c r="P174" s="16"/>
      <c r="Q174" s="1"/>
    </row>
    <row r="175" spans="2:17" ht="51" thickBot="1">
      <c r="B175" s="3" t="s">
        <v>16</v>
      </c>
      <c r="C175" s="5" t="s">
        <v>17</v>
      </c>
      <c r="D175" s="11">
        <v>3.9117381942480955</v>
      </c>
      <c r="E175" s="11">
        <v>3.9117381942480955</v>
      </c>
      <c r="F175" s="11">
        <v>3.9117381942480955</v>
      </c>
      <c r="G175" s="11">
        <v>3.9117381942480955</v>
      </c>
      <c r="H175" s="11">
        <v>3.9117381942480955</v>
      </c>
      <c r="I175" s="11">
        <v>3.9117381942480955</v>
      </c>
      <c r="J175" s="11">
        <v>3.9117381942480955</v>
      </c>
      <c r="K175" s="11">
        <v>3.9117381942480955</v>
      </c>
      <c r="L175" s="11">
        <v>3.9117381942480955</v>
      </c>
      <c r="M175" s="11">
        <v>3.9117381942480955</v>
      </c>
      <c r="N175" s="11">
        <v>3.9117381942480955</v>
      </c>
      <c r="O175" s="11">
        <v>3.9117381942480955</v>
      </c>
      <c r="P175" s="16"/>
      <c r="Q175" s="1"/>
    </row>
    <row r="176" spans="2:17" ht="39.75" thickBot="1">
      <c r="B176" s="3" t="s">
        <v>18</v>
      </c>
      <c r="C176" s="5" t="s">
        <v>19</v>
      </c>
      <c r="D176" s="9">
        <f>D174-D173</f>
        <v>0.3112594224652443</v>
      </c>
      <c r="E176" s="9">
        <f t="shared" ref="E176:O176" si="331">E174-E173</f>
        <v>0.3034349220259025</v>
      </c>
      <c r="F176" s="9">
        <f t="shared" si="331"/>
        <v>0.24153415243146961</v>
      </c>
      <c r="G176" s="9">
        <f t="shared" si="331"/>
        <v>0.41269316047852822</v>
      </c>
      <c r="H176" s="9">
        <f t="shared" si="331"/>
        <v>0.40242540198599275</v>
      </c>
      <c r="I176" s="9">
        <f t="shared" si="331"/>
        <v>0.29892873139688036</v>
      </c>
      <c r="J176" s="9">
        <f t="shared" si="331"/>
        <v>0.38759588979373594</v>
      </c>
      <c r="K176" s="9">
        <f t="shared" si="331"/>
        <v>0.38835432967604444</v>
      </c>
      <c r="L176" s="9">
        <f t="shared" si="331"/>
        <v>0.46944595879713913</v>
      </c>
      <c r="M176" s="9">
        <f t="shared" si="331"/>
        <v>0.45137041567680375</v>
      </c>
      <c r="N176" s="9">
        <f t="shared" si="331"/>
        <v>0.37454610690749335</v>
      </c>
      <c r="O176" s="9">
        <f t="shared" si="331"/>
        <v>0.56473088809960525</v>
      </c>
      <c r="P176" s="16"/>
      <c r="Q176" s="1"/>
    </row>
    <row r="177" spans="2:17" ht="55.5" thickBot="1">
      <c r="B177" s="3" t="s">
        <v>20</v>
      </c>
      <c r="C177" s="5" t="s">
        <v>21</v>
      </c>
      <c r="D177" s="19">
        <f>D170*D176</f>
        <v>348373.99600000004</v>
      </c>
      <c r="E177" s="19">
        <f t="shared" ref="E177:O177" si="332">E170*E176</f>
        <v>332410.52959999995</v>
      </c>
      <c r="F177" s="19">
        <f t="shared" si="332"/>
        <v>255958.57201467699</v>
      </c>
      <c r="G177" s="19">
        <f t="shared" si="332"/>
        <v>415618.32960000006</v>
      </c>
      <c r="H177" s="19">
        <f t="shared" si="332"/>
        <v>360859.68706566351</v>
      </c>
      <c r="I177" s="19">
        <f t="shared" si="332"/>
        <v>220247.10214844468</v>
      </c>
      <c r="J177" s="19">
        <f t="shared" si="332"/>
        <v>263887.68484004884</v>
      </c>
      <c r="K177" s="19">
        <f t="shared" si="332"/>
        <v>274810.39759999997</v>
      </c>
      <c r="L177" s="19">
        <f t="shared" si="332"/>
        <v>377535.95120000007</v>
      </c>
      <c r="M177" s="19">
        <f t="shared" si="332"/>
        <v>412673.52720000001</v>
      </c>
      <c r="N177" s="19">
        <f t="shared" si="332"/>
        <v>368283.69600000005</v>
      </c>
      <c r="O177" s="19">
        <f t="shared" si="332"/>
        <v>627373.09713116591</v>
      </c>
      <c r="P177" s="20">
        <f>SUM(D177:O177)</f>
        <v>4258032.5703999996</v>
      </c>
      <c r="Q177" s="1"/>
    </row>
    <row r="178" spans="2:17" ht="24" thickBot="1">
      <c r="B178" s="3" t="s">
        <v>22</v>
      </c>
      <c r="C178" s="5" t="s">
        <v>23</v>
      </c>
      <c r="D178" s="19">
        <f>D177*D175</f>
        <v>1362747.8660360335</v>
      </c>
      <c r="E178" s="19">
        <f t="shared" ref="E178:O178" si="333">E177*E175</f>
        <v>1300302.9648065569</v>
      </c>
      <c r="F178" s="19">
        <f t="shared" si="333"/>
        <v>1001242.9222950137</v>
      </c>
      <c r="G178" s="19">
        <f t="shared" si="333"/>
        <v>1625790.0941259139</v>
      </c>
      <c r="H178" s="19">
        <f t="shared" si="333"/>
        <v>1411588.6206591714</v>
      </c>
      <c r="I178" s="19">
        <f t="shared" si="333"/>
        <v>861549.00164653279</v>
      </c>
      <c r="J178" s="19">
        <f t="shared" si="333"/>
        <v>1032259.5357805232</v>
      </c>
      <c r="K178" s="19">
        <f t="shared" si="333"/>
        <v>1074986.328468425</v>
      </c>
      <c r="L178" s="19">
        <f t="shared" si="333"/>
        <v>1476821.8000108253</v>
      </c>
      <c r="M178" s="19">
        <f t="shared" si="333"/>
        <v>1614270.7981033204</v>
      </c>
      <c r="N178" s="19">
        <f t="shared" si="333"/>
        <v>1440629.3999620548</v>
      </c>
      <c r="O178" s="19">
        <f t="shared" si="333"/>
        <v>2454119.3060917021</v>
      </c>
      <c r="P178" s="1"/>
      <c r="Q178" s="28">
        <f t="shared" ref="Q178:Q179" si="334">SUM(D178:O178)</f>
        <v>16656308.637986071</v>
      </c>
    </row>
    <row r="179" spans="2:17" ht="32.25" thickBot="1">
      <c r="B179" s="3" t="s">
        <v>24</v>
      </c>
      <c r="C179" s="5" t="s">
        <v>25</v>
      </c>
      <c r="D179" s="19">
        <f>D178*0.9</f>
        <v>1226473.0794324302</v>
      </c>
      <c r="E179" s="19">
        <f t="shared" ref="E179:O179" si="335">E178*0.9</f>
        <v>1170272.6683259013</v>
      </c>
      <c r="F179" s="19">
        <f t="shared" si="335"/>
        <v>901118.63006551238</v>
      </c>
      <c r="G179" s="19">
        <f t="shared" si="335"/>
        <v>1463211.0847133226</v>
      </c>
      <c r="H179" s="19">
        <f t="shared" si="335"/>
        <v>1270429.7585932543</v>
      </c>
      <c r="I179" s="19">
        <f t="shared" si="335"/>
        <v>775394.10148187948</v>
      </c>
      <c r="J179" s="19">
        <f t="shared" si="335"/>
        <v>929033.58220247086</v>
      </c>
      <c r="K179" s="19">
        <f t="shared" si="335"/>
        <v>967487.69562158245</v>
      </c>
      <c r="L179" s="19">
        <f t="shared" si="335"/>
        <v>1329139.6200097427</v>
      </c>
      <c r="M179" s="19">
        <f t="shared" si="335"/>
        <v>1452843.7182929884</v>
      </c>
      <c r="N179" s="19">
        <f t="shared" si="335"/>
        <v>1296566.4599658493</v>
      </c>
      <c r="O179" s="19">
        <f t="shared" si="335"/>
        <v>2208707.3754825317</v>
      </c>
      <c r="P179" s="1"/>
      <c r="Q179" s="29">
        <f t="shared" si="334"/>
        <v>14990677.774187466</v>
      </c>
    </row>
    <row r="180" spans="2:17" ht="16.5" thickBot="1">
      <c r="B180" s="39" t="s">
        <v>26</v>
      </c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1"/>
      <c r="P180" s="15">
        <f t="shared" ref="P180" si="336">SUM(P181:P190)</f>
        <v>16866976.134286631</v>
      </c>
      <c r="Q180" s="1"/>
    </row>
    <row r="181" spans="2:17" ht="16.5" thickBot="1">
      <c r="B181" s="3" t="s">
        <v>7</v>
      </c>
      <c r="C181" s="5" t="s">
        <v>12</v>
      </c>
      <c r="D181" s="18">
        <v>1119240</v>
      </c>
      <c r="E181" s="18">
        <v>1095492</v>
      </c>
      <c r="F181" s="18">
        <v>1059720</v>
      </c>
      <c r="G181" s="18">
        <v>1007088</v>
      </c>
      <c r="H181" s="18">
        <v>896712</v>
      </c>
      <c r="I181" s="18">
        <v>736788</v>
      </c>
      <c r="J181" s="18">
        <v>680832</v>
      </c>
      <c r="K181" s="18">
        <v>707628</v>
      </c>
      <c r="L181" s="18">
        <v>804216</v>
      </c>
      <c r="M181" s="18">
        <v>914268</v>
      </c>
      <c r="N181" s="18">
        <v>983280</v>
      </c>
      <c r="O181" s="18">
        <v>1110924</v>
      </c>
      <c r="P181" s="16">
        <f t="shared" ref="P181" si="337">SUM(D181:O181)</f>
        <v>11116188</v>
      </c>
      <c r="Q181" s="1"/>
    </row>
    <row r="182" spans="2:17" ht="16.5" thickBot="1">
      <c r="B182" s="3" t="s">
        <v>8</v>
      </c>
      <c r="C182" s="5" t="s">
        <v>13</v>
      </c>
      <c r="D182" s="19">
        <f>D181-D183</f>
        <v>960195.99600000004</v>
      </c>
      <c r="E182" s="19">
        <f t="shared" ref="E182:O182" si="338">E181-E183</f>
        <v>940808.52960000001</v>
      </c>
      <c r="F182" s="19">
        <f t="shared" si="338"/>
        <v>906816.57201467699</v>
      </c>
      <c r="G182" s="19">
        <f t="shared" si="338"/>
        <v>880396.32960000006</v>
      </c>
      <c r="H182" s="19">
        <f t="shared" si="338"/>
        <v>785262.68706566351</v>
      </c>
      <c r="I182" s="19">
        <f t="shared" si="338"/>
        <v>645215.10214844474</v>
      </c>
      <c r="J182" s="19">
        <f t="shared" si="338"/>
        <v>596213.68484004878</v>
      </c>
      <c r="K182" s="19">
        <f t="shared" si="338"/>
        <v>618608.39760000003</v>
      </c>
      <c r="L182" s="19">
        <f t="shared" si="338"/>
        <v>704251.95120000001</v>
      </c>
      <c r="M182" s="19">
        <f t="shared" si="338"/>
        <v>791207.52720000001</v>
      </c>
      <c r="N182" s="19">
        <f t="shared" si="338"/>
        <v>841392.696</v>
      </c>
      <c r="O182" s="19">
        <f t="shared" si="338"/>
        <v>953063.09713116591</v>
      </c>
      <c r="P182" s="16"/>
      <c r="Q182" s="1"/>
    </row>
    <row r="183" spans="2:17" ht="16.5" thickBot="1">
      <c r="B183" s="3" t="s">
        <v>9</v>
      </c>
      <c r="C183" s="5" t="s">
        <v>14</v>
      </c>
      <c r="D183" s="19">
        <f>D181*D184</f>
        <v>159044.00400000002</v>
      </c>
      <c r="E183" s="19">
        <f t="shared" ref="E183:O183" si="339">E181*E184</f>
        <v>154683.47039999999</v>
      </c>
      <c r="F183" s="19">
        <f t="shared" si="339"/>
        <v>152903.42798532304</v>
      </c>
      <c r="G183" s="19">
        <f t="shared" si="339"/>
        <v>126691.67039999999</v>
      </c>
      <c r="H183" s="19">
        <f t="shared" si="339"/>
        <v>111449.31293433643</v>
      </c>
      <c r="I183" s="19">
        <f t="shared" si="339"/>
        <v>91572.897851555303</v>
      </c>
      <c r="J183" s="19">
        <f t="shared" si="339"/>
        <v>84618.315159951177</v>
      </c>
      <c r="K183" s="19">
        <f t="shared" si="339"/>
        <v>89019.602400000003</v>
      </c>
      <c r="L183" s="19">
        <f t="shared" si="339"/>
        <v>99964.04879999999</v>
      </c>
      <c r="M183" s="19">
        <f t="shared" si="339"/>
        <v>123060.4728</v>
      </c>
      <c r="N183" s="19">
        <f t="shared" si="339"/>
        <v>141887.304</v>
      </c>
      <c r="O183" s="19">
        <f t="shared" si="339"/>
        <v>157860.90286883406</v>
      </c>
      <c r="P183" s="16">
        <f t="shared" ref="P183" si="340">SUM(D183:O183)</f>
        <v>1492755.4296000001</v>
      </c>
      <c r="Q183" s="1"/>
    </row>
    <row r="184" spans="2:17" ht="19.5" thickBot="1">
      <c r="B184" s="3" t="s">
        <v>10</v>
      </c>
      <c r="C184" s="5" t="s">
        <v>15</v>
      </c>
      <c r="D184" s="13">
        <v>0.1421</v>
      </c>
      <c r="E184" s="13">
        <v>0.14119999999999999</v>
      </c>
      <c r="F184" s="13">
        <v>0.14428663041682996</v>
      </c>
      <c r="G184" s="13">
        <v>0.1258</v>
      </c>
      <c r="H184" s="13">
        <v>0.12428663041682995</v>
      </c>
      <c r="I184" s="13">
        <v>0.12428663041682995</v>
      </c>
      <c r="J184" s="13">
        <v>0.12428663041682995</v>
      </c>
      <c r="K184" s="13">
        <v>0.1258</v>
      </c>
      <c r="L184" s="13">
        <v>0.12429999999999999</v>
      </c>
      <c r="M184" s="13">
        <v>0.1346</v>
      </c>
      <c r="N184" s="13">
        <v>0.14430000000000001</v>
      </c>
      <c r="O184" s="13">
        <v>0.14209874201010517</v>
      </c>
      <c r="P184" s="17">
        <f t="shared" ref="P184" si="341">P183/P181</f>
        <v>0.13428663041682995</v>
      </c>
      <c r="Q184" s="1"/>
    </row>
    <row r="185" spans="2:17" ht="16.5" thickBot="1">
      <c r="B185" s="3" t="s">
        <v>16</v>
      </c>
      <c r="C185" s="5" t="s">
        <v>34</v>
      </c>
      <c r="D185" s="14">
        <v>0.4533594224652443</v>
      </c>
      <c r="E185" s="14">
        <v>0.44463492202590249</v>
      </c>
      <c r="F185" s="14">
        <v>0.38582078284829957</v>
      </c>
      <c r="G185" s="14">
        <v>0.53849316047852824</v>
      </c>
      <c r="H185" s="14">
        <v>0.52671203240282272</v>
      </c>
      <c r="I185" s="14">
        <v>0.42321536181371033</v>
      </c>
      <c r="J185" s="14">
        <v>0.51188252021056591</v>
      </c>
      <c r="K185" s="14">
        <v>0.51415432967604446</v>
      </c>
      <c r="L185" s="14">
        <v>0.5937459587971391</v>
      </c>
      <c r="M185" s="14">
        <v>0.58597041567680375</v>
      </c>
      <c r="N185" s="14">
        <v>0.51884610690749333</v>
      </c>
      <c r="O185" s="14">
        <v>0.70682963010971045</v>
      </c>
      <c r="P185" s="16"/>
      <c r="Q185" s="1"/>
    </row>
    <row r="186" spans="2:17" ht="51" thickBot="1">
      <c r="B186" s="3" t="s">
        <v>16</v>
      </c>
      <c r="C186" s="7" t="s">
        <v>17</v>
      </c>
      <c r="D186" s="12">
        <v>4.0514248678411082</v>
      </c>
      <c r="E186" s="12">
        <v>4.0514248678411082</v>
      </c>
      <c r="F186" s="12">
        <v>4.0514248678411082</v>
      </c>
      <c r="G186" s="12">
        <v>4.0514248678411082</v>
      </c>
      <c r="H186" s="12">
        <v>4.0514248678411082</v>
      </c>
      <c r="I186" s="12">
        <v>4.0514248678411082</v>
      </c>
      <c r="J186" s="12">
        <v>4.0514248678411082</v>
      </c>
      <c r="K186" s="12">
        <v>4.0514248678411082</v>
      </c>
      <c r="L186" s="12">
        <v>4.0514248678411082</v>
      </c>
      <c r="M186" s="12">
        <v>4.0514248678411082</v>
      </c>
      <c r="N186" s="12">
        <v>4.0514248678411082</v>
      </c>
      <c r="O186" s="12">
        <v>4.0514248678411082</v>
      </c>
      <c r="P186" s="16"/>
      <c r="Q186" s="1"/>
    </row>
    <row r="187" spans="2:17" ht="39.75" thickBot="1">
      <c r="B187" s="3" t="s">
        <v>18</v>
      </c>
      <c r="C187" s="5" t="s">
        <v>19</v>
      </c>
      <c r="D187" s="10">
        <f>D185-D184</f>
        <v>0.3112594224652443</v>
      </c>
      <c r="E187" s="10">
        <f t="shared" ref="E187:O187" si="342">E185-E184</f>
        <v>0.3034349220259025</v>
      </c>
      <c r="F187" s="10">
        <f t="shared" si="342"/>
        <v>0.24153415243146961</v>
      </c>
      <c r="G187" s="10">
        <f t="shared" si="342"/>
        <v>0.41269316047852822</v>
      </c>
      <c r="H187" s="10">
        <f t="shared" si="342"/>
        <v>0.40242540198599275</v>
      </c>
      <c r="I187" s="10">
        <f t="shared" si="342"/>
        <v>0.29892873139688036</v>
      </c>
      <c r="J187" s="10">
        <f t="shared" si="342"/>
        <v>0.38759588979373594</v>
      </c>
      <c r="K187" s="10">
        <f t="shared" si="342"/>
        <v>0.38835432967604444</v>
      </c>
      <c r="L187" s="10">
        <f t="shared" si="342"/>
        <v>0.46944595879713913</v>
      </c>
      <c r="M187" s="10">
        <f t="shared" si="342"/>
        <v>0.45137041567680375</v>
      </c>
      <c r="N187" s="10">
        <f t="shared" si="342"/>
        <v>0.37454610690749335</v>
      </c>
      <c r="O187" s="10">
        <f t="shared" si="342"/>
        <v>0.56473088809960525</v>
      </c>
      <c r="P187" s="16"/>
      <c r="Q187" s="1"/>
    </row>
    <row r="188" spans="2:17" ht="55.5" thickBot="1">
      <c r="B188" s="3" t="s">
        <v>20</v>
      </c>
      <c r="C188" s="5" t="s">
        <v>21</v>
      </c>
      <c r="D188" s="19">
        <f>D181*D187</f>
        <v>348373.99600000004</v>
      </c>
      <c r="E188" s="19">
        <f t="shared" ref="E188:O188" si="343">E181*E187</f>
        <v>332410.52959999995</v>
      </c>
      <c r="F188" s="19">
        <f t="shared" si="343"/>
        <v>255958.57201467699</v>
      </c>
      <c r="G188" s="19">
        <f t="shared" si="343"/>
        <v>415618.32960000006</v>
      </c>
      <c r="H188" s="19">
        <f t="shared" si="343"/>
        <v>360859.68706566351</v>
      </c>
      <c r="I188" s="19">
        <f t="shared" si="343"/>
        <v>220247.10214844468</v>
      </c>
      <c r="J188" s="19">
        <f t="shared" si="343"/>
        <v>263887.68484004884</v>
      </c>
      <c r="K188" s="19">
        <f t="shared" si="343"/>
        <v>274810.39759999997</v>
      </c>
      <c r="L188" s="19">
        <f t="shared" si="343"/>
        <v>377535.95120000007</v>
      </c>
      <c r="M188" s="19">
        <f t="shared" si="343"/>
        <v>412673.52720000001</v>
      </c>
      <c r="N188" s="19">
        <f t="shared" si="343"/>
        <v>368283.69600000005</v>
      </c>
      <c r="O188" s="19">
        <f t="shared" si="343"/>
        <v>627373.09713116591</v>
      </c>
      <c r="P188" s="24">
        <f t="shared" ref="P188" si="344">SUM(D188:O188)</f>
        <v>4258032.5703999996</v>
      </c>
      <c r="Q188" s="1"/>
    </row>
    <row r="189" spans="2:17" ht="24" thickBot="1">
      <c r="B189" s="3" t="s">
        <v>22</v>
      </c>
      <c r="C189" s="5" t="s">
        <v>23</v>
      </c>
      <c r="D189" s="19">
        <f>D188*D186</f>
        <v>1411411.0707035789</v>
      </c>
      <c r="E189" s="19">
        <f t="shared" ref="E189:O189" si="345">E188*E186</f>
        <v>1346736.2859536726</v>
      </c>
      <c r="F189" s="19">
        <f t="shared" si="345"/>
        <v>1036996.9237973616</v>
      </c>
      <c r="G189" s="19">
        <f t="shared" si="345"/>
        <v>1683846.4360720224</v>
      </c>
      <c r="H189" s="19">
        <f t="shared" si="345"/>
        <v>1461995.9099791895</v>
      </c>
      <c r="I189" s="19">
        <f t="shared" si="345"/>
        <v>892314.58671414957</v>
      </c>
      <c r="J189" s="19">
        <f t="shared" si="345"/>
        <v>1069121.128677991</v>
      </c>
      <c r="K189" s="19">
        <f t="shared" si="345"/>
        <v>1113373.6787779422</v>
      </c>
      <c r="L189" s="19">
        <f t="shared" si="345"/>
        <v>1529558.5411957274</v>
      </c>
      <c r="M189" s="19">
        <f t="shared" si="345"/>
        <v>1671915.790397784</v>
      </c>
      <c r="N189" s="19">
        <f t="shared" si="345"/>
        <v>1492073.7243948351</v>
      </c>
      <c r="O189" s="19">
        <f t="shared" si="345"/>
        <v>2541754.9671317004</v>
      </c>
      <c r="P189" s="1"/>
      <c r="Q189" s="31">
        <f t="shared" ref="Q189:Q190" si="346">SUM(D189:O189)</f>
        <v>17251099.043795958</v>
      </c>
    </row>
    <row r="190" spans="2:17" ht="32.25" thickBot="1">
      <c r="B190" s="3" t="s">
        <v>24</v>
      </c>
      <c r="C190" s="5" t="s">
        <v>25</v>
      </c>
      <c r="D190" s="19">
        <f>D189*0.9</f>
        <v>1270269.9636332211</v>
      </c>
      <c r="E190" s="19">
        <f t="shared" ref="E190:O190" si="347">E189*0.9</f>
        <v>1212062.6573583053</v>
      </c>
      <c r="F190" s="19">
        <f t="shared" si="347"/>
        <v>933297.23141762544</v>
      </c>
      <c r="G190" s="19">
        <f t="shared" si="347"/>
        <v>1515461.7924648202</v>
      </c>
      <c r="H190" s="19">
        <f t="shared" si="347"/>
        <v>1315796.3189812705</v>
      </c>
      <c r="I190" s="19">
        <f t="shared" si="347"/>
        <v>803083.12804273458</v>
      </c>
      <c r="J190" s="19">
        <f t="shared" si="347"/>
        <v>962209.01581019186</v>
      </c>
      <c r="K190" s="19">
        <f t="shared" si="347"/>
        <v>1002036.310900148</v>
      </c>
      <c r="L190" s="19">
        <f t="shared" si="347"/>
        <v>1376602.6870761546</v>
      </c>
      <c r="M190" s="19">
        <f t="shared" si="347"/>
        <v>1504724.2113580056</v>
      </c>
      <c r="N190" s="19">
        <f t="shared" si="347"/>
        <v>1342866.3519553517</v>
      </c>
      <c r="O190" s="19">
        <f t="shared" si="347"/>
        <v>2287579.4704185305</v>
      </c>
      <c r="P190" s="1"/>
      <c r="Q190" s="32">
        <f t="shared" si="346"/>
        <v>15525989.139416359</v>
      </c>
    </row>
    <row r="191" spans="2:17" ht="16.5" thickBot="1">
      <c r="B191" s="39" t="s">
        <v>35</v>
      </c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1"/>
      <c r="P191" s="15">
        <f t="shared" ref="P191" si="348">SUM(P192:P201)</f>
        <v>16866976.134286631</v>
      </c>
      <c r="Q191" s="1"/>
    </row>
    <row r="192" spans="2:17" ht="16.5" thickBot="1">
      <c r="B192" s="3" t="s">
        <v>7</v>
      </c>
      <c r="C192" s="5" t="s">
        <v>12</v>
      </c>
      <c r="D192" s="18">
        <v>1119240</v>
      </c>
      <c r="E192" s="18">
        <v>1095492</v>
      </c>
      <c r="F192" s="18">
        <v>1059720</v>
      </c>
      <c r="G192" s="18">
        <v>1007088</v>
      </c>
      <c r="H192" s="18">
        <v>896712</v>
      </c>
      <c r="I192" s="18">
        <v>736788</v>
      </c>
      <c r="J192" s="18">
        <v>680832</v>
      </c>
      <c r="K192" s="18">
        <v>707628</v>
      </c>
      <c r="L192" s="18">
        <v>804216</v>
      </c>
      <c r="M192" s="18">
        <v>914268</v>
      </c>
      <c r="N192" s="18">
        <v>983280</v>
      </c>
      <c r="O192" s="18">
        <v>1110924</v>
      </c>
      <c r="P192" s="16">
        <f t="shared" ref="P192" si="349">SUM(D192:O192)</f>
        <v>11116188</v>
      </c>
      <c r="Q192" s="1"/>
    </row>
    <row r="193" spans="2:17" ht="16.5" thickBot="1">
      <c r="B193" s="3" t="s">
        <v>8</v>
      </c>
      <c r="C193" s="5" t="s">
        <v>13</v>
      </c>
      <c r="D193" s="19">
        <f>D192-D194</f>
        <v>960195.99600000004</v>
      </c>
      <c r="E193" s="19">
        <f t="shared" ref="E193:O193" si="350">E192-E194</f>
        <v>940808.52960000001</v>
      </c>
      <c r="F193" s="19">
        <f t="shared" si="350"/>
        <v>906816.57201467699</v>
      </c>
      <c r="G193" s="19">
        <f t="shared" si="350"/>
        <v>880396.32960000006</v>
      </c>
      <c r="H193" s="19">
        <f t="shared" si="350"/>
        <v>785262.68706566351</v>
      </c>
      <c r="I193" s="19">
        <f t="shared" si="350"/>
        <v>645215.10214844474</v>
      </c>
      <c r="J193" s="19">
        <f t="shared" si="350"/>
        <v>596213.68484004878</v>
      </c>
      <c r="K193" s="19">
        <f t="shared" si="350"/>
        <v>618608.39760000003</v>
      </c>
      <c r="L193" s="19">
        <f t="shared" si="350"/>
        <v>704251.95120000001</v>
      </c>
      <c r="M193" s="19">
        <f t="shared" si="350"/>
        <v>791207.52720000001</v>
      </c>
      <c r="N193" s="19">
        <f t="shared" si="350"/>
        <v>841392.696</v>
      </c>
      <c r="O193" s="19">
        <f t="shared" si="350"/>
        <v>953063.09713116591</v>
      </c>
      <c r="P193" s="16"/>
      <c r="Q193" s="1"/>
    </row>
    <row r="194" spans="2:17" ht="16.5" thickBot="1">
      <c r="B194" s="3" t="s">
        <v>9</v>
      </c>
      <c r="C194" s="5" t="s">
        <v>14</v>
      </c>
      <c r="D194" s="19">
        <f>D192*D195</f>
        <v>159044.00400000002</v>
      </c>
      <c r="E194" s="19">
        <f t="shared" ref="E194:O194" si="351">E192*E195</f>
        <v>154683.47039999999</v>
      </c>
      <c r="F194" s="19">
        <f t="shared" si="351"/>
        <v>152903.42798532304</v>
      </c>
      <c r="G194" s="19">
        <f t="shared" si="351"/>
        <v>126691.67039999999</v>
      </c>
      <c r="H194" s="19">
        <f t="shared" si="351"/>
        <v>111449.31293433643</v>
      </c>
      <c r="I194" s="19">
        <f t="shared" si="351"/>
        <v>91572.897851555303</v>
      </c>
      <c r="J194" s="19">
        <f t="shared" si="351"/>
        <v>84618.315159951177</v>
      </c>
      <c r="K194" s="19">
        <f t="shared" si="351"/>
        <v>89019.602400000003</v>
      </c>
      <c r="L194" s="19">
        <f t="shared" si="351"/>
        <v>99964.04879999999</v>
      </c>
      <c r="M194" s="19">
        <f t="shared" si="351"/>
        <v>123060.4728</v>
      </c>
      <c r="N194" s="19">
        <f t="shared" si="351"/>
        <v>141887.304</v>
      </c>
      <c r="O194" s="19">
        <f t="shared" si="351"/>
        <v>157860.90286883406</v>
      </c>
      <c r="P194" s="16">
        <f t="shared" ref="P194" si="352">SUM(D194:O194)</f>
        <v>1492755.4296000001</v>
      </c>
      <c r="Q194" s="1"/>
    </row>
    <row r="195" spans="2:17" ht="19.5" thickBot="1">
      <c r="B195" s="3" t="s">
        <v>10</v>
      </c>
      <c r="C195" s="5" t="s">
        <v>15</v>
      </c>
      <c r="D195" s="13">
        <v>0.1421</v>
      </c>
      <c r="E195" s="13">
        <v>0.14119999999999999</v>
      </c>
      <c r="F195" s="13">
        <v>0.14428663041682996</v>
      </c>
      <c r="G195" s="13">
        <v>0.1258</v>
      </c>
      <c r="H195" s="13">
        <v>0.12428663041682995</v>
      </c>
      <c r="I195" s="13">
        <v>0.12428663041682995</v>
      </c>
      <c r="J195" s="13">
        <v>0.12428663041682995</v>
      </c>
      <c r="K195" s="13">
        <v>0.1258</v>
      </c>
      <c r="L195" s="13">
        <v>0.12429999999999999</v>
      </c>
      <c r="M195" s="13">
        <v>0.1346</v>
      </c>
      <c r="N195" s="13">
        <v>0.14430000000000001</v>
      </c>
      <c r="O195" s="13">
        <v>0.14209874201010517</v>
      </c>
      <c r="P195" s="17">
        <f t="shared" ref="P195" si="353">P194/P192</f>
        <v>0.13428663041682995</v>
      </c>
      <c r="Q195" s="1"/>
    </row>
    <row r="196" spans="2:17" ht="16.5" thickBot="1">
      <c r="B196" s="3" t="s">
        <v>16</v>
      </c>
      <c r="C196" s="5" t="s">
        <v>34</v>
      </c>
      <c r="D196" s="14">
        <v>0.4533594224652443</v>
      </c>
      <c r="E196" s="14">
        <v>0.44463492202590249</v>
      </c>
      <c r="F196" s="14">
        <v>0.38582078284829957</v>
      </c>
      <c r="G196" s="14">
        <v>0.53849316047852824</v>
      </c>
      <c r="H196" s="14">
        <v>0.52671203240282272</v>
      </c>
      <c r="I196" s="14">
        <v>0.42321536181371033</v>
      </c>
      <c r="J196" s="14">
        <v>0.51188252021056591</v>
      </c>
      <c r="K196" s="14">
        <v>0.51415432967604446</v>
      </c>
      <c r="L196" s="14">
        <v>0.5937459587971391</v>
      </c>
      <c r="M196" s="14">
        <v>0.58597041567680375</v>
      </c>
      <c r="N196" s="14">
        <v>0.51884610690749333</v>
      </c>
      <c r="O196" s="14">
        <v>0.70682963010971045</v>
      </c>
      <c r="P196" s="16"/>
      <c r="Q196" s="1"/>
    </row>
    <row r="197" spans="2:17" ht="51" thickBot="1">
      <c r="B197" s="3" t="s">
        <v>16</v>
      </c>
      <c r="C197" s="5" t="s">
        <v>17</v>
      </c>
      <c r="D197" s="11">
        <v>4.1942595571271042</v>
      </c>
      <c r="E197" s="11">
        <v>4.1942595571271042</v>
      </c>
      <c r="F197" s="11">
        <v>4.1942595571271042</v>
      </c>
      <c r="G197" s="11">
        <v>4.1942595571271042</v>
      </c>
      <c r="H197" s="11">
        <v>4.1942595571271042</v>
      </c>
      <c r="I197" s="11">
        <v>4.1942595571271042</v>
      </c>
      <c r="J197" s="11">
        <v>4.1942595571271042</v>
      </c>
      <c r="K197" s="11">
        <v>4.1942595571271042</v>
      </c>
      <c r="L197" s="11">
        <v>4.1942595571271042</v>
      </c>
      <c r="M197" s="11">
        <v>4.1942595571271042</v>
      </c>
      <c r="N197" s="11">
        <v>4.1942595571271042</v>
      </c>
      <c r="O197" s="11">
        <v>4.1942595571271042</v>
      </c>
      <c r="P197" s="16"/>
      <c r="Q197" s="1"/>
    </row>
    <row r="198" spans="2:17" ht="39.75" thickBot="1">
      <c r="B198" s="3" t="s">
        <v>18</v>
      </c>
      <c r="C198" s="5" t="s">
        <v>19</v>
      </c>
      <c r="D198" s="9">
        <f>D196-D195</f>
        <v>0.3112594224652443</v>
      </c>
      <c r="E198" s="9">
        <f t="shared" ref="E198:O198" si="354">E196-E195</f>
        <v>0.3034349220259025</v>
      </c>
      <c r="F198" s="9">
        <f t="shared" si="354"/>
        <v>0.24153415243146961</v>
      </c>
      <c r="G198" s="9">
        <f t="shared" si="354"/>
        <v>0.41269316047852822</v>
      </c>
      <c r="H198" s="9">
        <f t="shared" si="354"/>
        <v>0.40242540198599275</v>
      </c>
      <c r="I198" s="9">
        <f t="shared" si="354"/>
        <v>0.29892873139688036</v>
      </c>
      <c r="J198" s="9">
        <f t="shared" si="354"/>
        <v>0.38759588979373594</v>
      </c>
      <c r="K198" s="9">
        <f t="shared" si="354"/>
        <v>0.38835432967604444</v>
      </c>
      <c r="L198" s="9">
        <f t="shared" si="354"/>
        <v>0.46944595879713913</v>
      </c>
      <c r="M198" s="9">
        <f t="shared" si="354"/>
        <v>0.45137041567680375</v>
      </c>
      <c r="N198" s="9">
        <f t="shared" si="354"/>
        <v>0.37454610690749335</v>
      </c>
      <c r="O198" s="9">
        <f t="shared" si="354"/>
        <v>0.56473088809960525</v>
      </c>
      <c r="P198" s="16"/>
      <c r="Q198" s="1"/>
    </row>
    <row r="199" spans="2:17" ht="55.5" thickBot="1">
      <c r="B199" s="3" t="s">
        <v>20</v>
      </c>
      <c r="C199" s="5" t="s">
        <v>21</v>
      </c>
      <c r="D199" s="19">
        <f>D192*D198</f>
        <v>348373.99600000004</v>
      </c>
      <c r="E199" s="19">
        <f t="shared" ref="E199:O199" si="355">E192*E198</f>
        <v>332410.52959999995</v>
      </c>
      <c r="F199" s="19">
        <f t="shared" si="355"/>
        <v>255958.57201467699</v>
      </c>
      <c r="G199" s="19">
        <f t="shared" si="355"/>
        <v>415618.32960000006</v>
      </c>
      <c r="H199" s="19">
        <f t="shared" si="355"/>
        <v>360859.68706566351</v>
      </c>
      <c r="I199" s="19">
        <f t="shared" si="355"/>
        <v>220247.10214844468</v>
      </c>
      <c r="J199" s="19">
        <f t="shared" si="355"/>
        <v>263887.68484004884</v>
      </c>
      <c r="K199" s="19">
        <f t="shared" si="355"/>
        <v>274810.39759999997</v>
      </c>
      <c r="L199" s="19">
        <f t="shared" si="355"/>
        <v>377535.95120000007</v>
      </c>
      <c r="M199" s="19">
        <f t="shared" si="355"/>
        <v>412673.52720000001</v>
      </c>
      <c r="N199" s="19">
        <f t="shared" si="355"/>
        <v>368283.69600000005</v>
      </c>
      <c r="O199" s="19">
        <f t="shared" si="355"/>
        <v>627373.09713116591</v>
      </c>
      <c r="P199" s="25">
        <f t="shared" ref="P199" si="356">SUM(D199:O199)</f>
        <v>4258032.5703999996</v>
      </c>
      <c r="Q199" s="1"/>
    </row>
    <row r="200" spans="2:17" ht="24" thickBot="1">
      <c r="B200" s="3" t="s">
        <v>22</v>
      </c>
      <c r="C200" s="5" t="s">
        <v>23</v>
      </c>
      <c r="D200" s="19">
        <f>D199*D197</f>
        <v>1461170.9621775597</v>
      </c>
      <c r="E200" s="19">
        <f t="shared" ref="E200:O200" si="357">E199*E197</f>
        <v>1394216.0406644819</v>
      </c>
      <c r="F200" s="19">
        <f t="shared" si="357"/>
        <v>1073556.6869011652</v>
      </c>
      <c r="G200" s="19">
        <f t="shared" si="357"/>
        <v>1743211.151042003</v>
      </c>
      <c r="H200" s="19">
        <f t="shared" si="357"/>
        <v>1513539.1912570552</v>
      </c>
      <c r="I200" s="19">
        <f t="shared" si="357"/>
        <v>923773.51311566366</v>
      </c>
      <c r="J200" s="19">
        <f t="shared" si="357"/>
        <v>1106813.44414852</v>
      </c>
      <c r="K200" s="19">
        <f t="shared" si="357"/>
        <v>1152626.1365316992</v>
      </c>
      <c r="L200" s="19">
        <f t="shared" si="357"/>
        <v>1583483.7714796723</v>
      </c>
      <c r="M200" s="19">
        <f t="shared" si="357"/>
        <v>1730859.8854319521</v>
      </c>
      <c r="N200" s="19">
        <f t="shared" si="357"/>
        <v>1544677.4116820933</v>
      </c>
      <c r="O200" s="19">
        <f t="shared" si="357"/>
        <v>2631365.6085268236</v>
      </c>
      <c r="P200" s="1"/>
      <c r="Q200" s="30">
        <f t="shared" ref="Q200:Q201" si="358">SUM(D200:O200)</f>
        <v>17859293.80295869</v>
      </c>
    </row>
    <row r="201" spans="2:17" ht="32.25" thickBot="1">
      <c r="B201" s="3" t="s">
        <v>24</v>
      </c>
      <c r="C201" s="5" t="s">
        <v>25</v>
      </c>
      <c r="D201" s="19">
        <f>D200*0.9</f>
        <v>1315053.8659598038</v>
      </c>
      <c r="E201" s="19">
        <f t="shared" ref="E201:O201" si="359">E200*0.9</f>
        <v>1254794.4365980339</v>
      </c>
      <c r="F201" s="19">
        <f t="shared" si="359"/>
        <v>966201.01821104868</v>
      </c>
      <c r="G201" s="19">
        <f t="shared" si="359"/>
        <v>1568890.0359378026</v>
      </c>
      <c r="H201" s="19">
        <f t="shared" si="359"/>
        <v>1362185.2721313497</v>
      </c>
      <c r="I201" s="19">
        <f t="shared" si="359"/>
        <v>831396.16180409736</v>
      </c>
      <c r="J201" s="19">
        <f t="shared" si="359"/>
        <v>996132.09973366803</v>
      </c>
      <c r="K201" s="19">
        <f t="shared" si="359"/>
        <v>1037363.5228785293</v>
      </c>
      <c r="L201" s="19">
        <f t="shared" si="359"/>
        <v>1425135.3943317051</v>
      </c>
      <c r="M201" s="19">
        <f t="shared" si="359"/>
        <v>1557773.8968887569</v>
      </c>
      <c r="N201" s="19">
        <f t="shared" si="359"/>
        <v>1390209.6705138839</v>
      </c>
      <c r="O201" s="19">
        <f t="shared" si="359"/>
        <v>2368229.0476741414</v>
      </c>
      <c r="P201" s="1"/>
      <c r="Q201" s="24">
        <f t="shared" si="358"/>
        <v>16073364.422662821</v>
      </c>
    </row>
    <row r="202" spans="2:17" ht="16.5" thickBot="1">
      <c r="B202" s="39" t="s">
        <v>36</v>
      </c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1"/>
      <c r="P202" s="15">
        <f t="shared" ref="P202" si="360">SUM(P203:P212)</f>
        <v>16866976.134286631</v>
      </c>
      <c r="Q202" s="1"/>
    </row>
    <row r="203" spans="2:17" ht="16.5" thickBot="1">
      <c r="B203" s="3" t="s">
        <v>7</v>
      </c>
      <c r="C203" s="5" t="s">
        <v>12</v>
      </c>
      <c r="D203" s="18">
        <v>1119240</v>
      </c>
      <c r="E203" s="18">
        <v>1095492</v>
      </c>
      <c r="F203" s="18">
        <v>1059720</v>
      </c>
      <c r="G203" s="18">
        <v>1007088</v>
      </c>
      <c r="H203" s="18">
        <v>896712</v>
      </c>
      <c r="I203" s="18">
        <v>736788</v>
      </c>
      <c r="J203" s="18">
        <v>680832</v>
      </c>
      <c r="K203" s="18">
        <v>707628</v>
      </c>
      <c r="L203" s="18">
        <v>804216</v>
      </c>
      <c r="M203" s="18">
        <v>914268</v>
      </c>
      <c r="N203" s="18">
        <v>983280</v>
      </c>
      <c r="O203" s="18">
        <v>1110924</v>
      </c>
      <c r="P203" s="16">
        <f t="shared" ref="P203" si="361">SUM(D203:O203)</f>
        <v>11116188</v>
      </c>
      <c r="Q203" s="1"/>
    </row>
    <row r="204" spans="2:17" ht="16.5" thickBot="1">
      <c r="B204" s="3" t="s">
        <v>8</v>
      </c>
      <c r="C204" s="5" t="s">
        <v>13</v>
      </c>
      <c r="D204" s="19">
        <f>D203-D205</f>
        <v>960195.99600000004</v>
      </c>
      <c r="E204" s="19">
        <f t="shared" ref="E204:O204" si="362">E203-E205</f>
        <v>940808.52960000001</v>
      </c>
      <c r="F204" s="19">
        <f t="shared" si="362"/>
        <v>906816.57201467699</v>
      </c>
      <c r="G204" s="19">
        <f t="shared" si="362"/>
        <v>880396.32960000006</v>
      </c>
      <c r="H204" s="19">
        <f t="shared" si="362"/>
        <v>785262.68706566351</v>
      </c>
      <c r="I204" s="19">
        <f t="shared" si="362"/>
        <v>645215.10214844474</v>
      </c>
      <c r="J204" s="19">
        <f t="shared" si="362"/>
        <v>596213.68484004878</v>
      </c>
      <c r="K204" s="19">
        <f t="shared" si="362"/>
        <v>618608.39760000003</v>
      </c>
      <c r="L204" s="19">
        <f t="shared" si="362"/>
        <v>704251.95120000001</v>
      </c>
      <c r="M204" s="19">
        <f t="shared" si="362"/>
        <v>791207.52720000001</v>
      </c>
      <c r="N204" s="19">
        <f t="shared" si="362"/>
        <v>841392.696</v>
      </c>
      <c r="O204" s="19">
        <f t="shared" si="362"/>
        <v>953063.09713116591</v>
      </c>
      <c r="P204" s="16"/>
      <c r="Q204" s="1"/>
    </row>
    <row r="205" spans="2:17" ht="16.5" thickBot="1">
      <c r="B205" s="3" t="s">
        <v>9</v>
      </c>
      <c r="C205" s="5" t="s">
        <v>14</v>
      </c>
      <c r="D205" s="19">
        <f>D203*D206</f>
        <v>159044.00400000002</v>
      </c>
      <c r="E205" s="19">
        <f t="shared" ref="E205:O205" si="363">E203*E206</f>
        <v>154683.47039999999</v>
      </c>
      <c r="F205" s="19">
        <f t="shared" si="363"/>
        <v>152903.42798532304</v>
      </c>
      <c r="G205" s="19">
        <f t="shared" si="363"/>
        <v>126691.67039999999</v>
      </c>
      <c r="H205" s="19">
        <f t="shared" si="363"/>
        <v>111449.31293433643</v>
      </c>
      <c r="I205" s="19">
        <f t="shared" si="363"/>
        <v>91572.897851555303</v>
      </c>
      <c r="J205" s="19">
        <f t="shared" si="363"/>
        <v>84618.315159951177</v>
      </c>
      <c r="K205" s="19">
        <f t="shared" si="363"/>
        <v>89019.602400000003</v>
      </c>
      <c r="L205" s="19">
        <f t="shared" si="363"/>
        <v>99964.04879999999</v>
      </c>
      <c r="M205" s="19">
        <f t="shared" si="363"/>
        <v>123060.4728</v>
      </c>
      <c r="N205" s="19">
        <f t="shared" si="363"/>
        <v>141887.304</v>
      </c>
      <c r="O205" s="19">
        <f t="shared" si="363"/>
        <v>157860.90286883406</v>
      </c>
      <c r="P205" s="16">
        <f t="shared" ref="P205" si="364">SUM(D205:O205)</f>
        <v>1492755.4296000001</v>
      </c>
      <c r="Q205" s="1"/>
    </row>
    <row r="206" spans="2:17" ht="19.5" thickBot="1">
      <c r="B206" s="3" t="s">
        <v>10</v>
      </c>
      <c r="C206" s="5" t="s">
        <v>15</v>
      </c>
      <c r="D206" s="13">
        <v>0.1421</v>
      </c>
      <c r="E206" s="13">
        <v>0.14119999999999999</v>
      </c>
      <c r="F206" s="13">
        <v>0.14428663041682996</v>
      </c>
      <c r="G206" s="13">
        <v>0.1258</v>
      </c>
      <c r="H206" s="13">
        <v>0.12428663041682995</v>
      </c>
      <c r="I206" s="13">
        <v>0.12428663041682995</v>
      </c>
      <c r="J206" s="13">
        <v>0.12428663041682995</v>
      </c>
      <c r="K206" s="13">
        <v>0.1258</v>
      </c>
      <c r="L206" s="13">
        <v>0.12429999999999999</v>
      </c>
      <c r="M206" s="13">
        <v>0.1346</v>
      </c>
      <c r="N206" s="13">
        <v>0.14430000000000001</v>
      </c>
      <c r="O206" s="13">
        <v>0.14209874201010517</v>
      </c>
      <c r="P206" s="17">
        <f t="shared" ref="P206" si="365">P205/P203</f>
        <v>0.13428663041682995</v>
      </c>
      <c r="Q206" s="1"/>
    </row>
    <row r="207" spans="2:17" ht="16.5" thickBot="1">
      <c r="B207" s="3" t="s">
        <v>16</v>
      </c>
      <c r="C207" s="5" t="s">
        <v>34</v>
      </c>
      <c r="D207" s="14">
        <v>0.4533594224652443</v>
      </c>
      <c r="E207" s="14">
        <v>0.44463492202590249</v>
      </c>
      <c r="F207" s="14">
        <v>0.38582078284829957</v>
      </c>
      <c r="G207" s="14">
        <v>0.53849316047852824</v>
      </c>
      <c r="H207" s="14">
        <v>0.52671203240282272</v>
      </c>
      <c r="I207" s="14">
        <v>0.42321536181371033</v>
      </c>
      <c r="J207" s="14">
        <v>0.51188252021056591</v>
      </c>
      <c r="K207" s="14">
        <v>0.51415432967604446</v>
      </c>
      <c r="L207" s="14">
        <v>0.5937459587971391</v>
      </c>
      <c r="M207" s="14">
        <v>0.58597041567680375</v>
      </c>
      <c r="N207" s="14">
        <v>0.51884610690749333</v>
      </c>
      <c r="O207" s="14">
        <v>0.70682963010971045</v>
      </c>
      <c r="P207" s="16"/>
      <c r="Q207" s="1"/>
    </row>
    <row r="208" spans="2:17" ht="51" thickBot="1">
      <c r="B208" s="3" t="s">
        <v>16</v>
      </c>
      <c r="C208" s="5" t="s">
        <v>17</v>
      </c>
      <c r="D208" s="11">
        <v>4.3443022966207678</v>
      </c>
      <c r="E208" s="11">
        <v>4.3443022966207678</v>
      </c>
      <c r="F208" s="11">
        <v>4.3443022966207678</v>
      </c>
      <c r="G208" s="11">
        <v>4.3443022966207678</v>
      </c>
      <c r="H208" s="11">
        <v>4.3443022966207678</v>
      </c>
      <c r="I208" s="11">
        <v>4.3443022966207678</v>
      </c>
      <c r="J208" s="11">
        <v>4.3443022966207678</v>
      </c>
      <c r="K208" s="11">
        <v>4.3443022966207678</v>
      </c>
      <c r="L208" s="11">
        <v>4.3443022966207678</v>
      </c>
      <c r="M208" s="11">
        <v>4.3443022966207678</v>
      </c>
      <c r="N208" s="11">
        <v>4.3443022966207678</v>
      </c>
      <c r="O208" s="11">
        <v>4.3443022966207678</v>
      </c>
      <c r="P208" s="16"/>
      <c r="Q208" s="1"/>
    </row>
    <row r="209" spans="2:17" ht="39.75" thickBot="1">
      <c r="B209" s="3" t="s">
        <v>18</v>
      </c>
      <c r="C209" s="5" t="s">
        <v>19</v>
      </c>
      <c r="D209" s="9">
        <f>D207-D206</f>
        <v>0.3112594224652443</v>
      </c>
      <c r="E209" s="9">
        <f t="shared" ref="E209:O209" si="366">E207-E206</f>
        <v>0.3034349220259025</v>
      </c>
      <c r="F209" s="9">
        <f t="shared" si="366"/>
        <v>0.24153415243146961</v>
      </c>
      <c r="G209" s="9">
        <f t="shared" si="366"/>
        <v>0.41269316047852822</v>
      </c>
      <c r="H209" s="9">
        <f t="shared" si="366"/>
        <v>0.40242540198599275</v>
      </c>
      <c r="I209" s="9">
        <f t="shared" si="366"/>
        <v>0.29892873139688036</v>
      </c>
      <c r="J209" s="9">
        <f t="shared" si="366"/>
        <v>0.38759588979373594</v>
      </c>
      <c r="K209" s="9">
        <f t="shared" si="366"/>
        <v>0.38835432967604444</v>
      </c>
      <c r="L209" s="9">
        <f t="shared" si="366"/>
        <v>0.46944595879713913</v>
      </c>
      <c r="M209" s="9">
        <f t="shared" si="366"/>
        <v>0.45137041567680375</v>
      </c>
      <c r="N209" s="9">
        <f t="shared" si="366"/>
        <v>0.37454610690749335</v>
      </c>
      <c r="O209" s="9">
        <f t="shared" si="366"/>
        <v>0.56473088809960525</v>
      </c>
      <c r="P209" s="16"/>
      <c r="Q209" s="1"/>
    </row>
    <row r="210" spans="2:17" ht="55.5" thickBot="1">
      <c r="B210" s="3" t="s">
        <v>20</v>
      </c>
      <c r="C210" s="5" t="s">
        <v>21</v>
      </c>
      <c r="D210" s="19">
        <f>D203*D209</f>
        <v>348373.99600000004</v>
      </c>
      <c r="E210" s="19">
        <f t="shared" ref="E210:O210" si="367">E203*E209</f>
        <v>332410.52959999995</v>
      </c>
      <c r="F210" s="19">
        <f t="shared" si="367"/>
        <v>255958.57201467699</v>
      </c>
      <c r="G210" s="19">
        <f t="shared" si="367"/>
        <v>415618.32960000006</v>
      </c>
      <c r="H210" s="19">
        <f t="shared" si="367"/>
        <v>360859.68706566351</v>
      </c>
      <c r="I210" s="19">
        <f t="shared" si="367"/>
        <v>220247.10214844468</v>
      </c>
      <c r="J210" s="19">
        <f t="shared" si="367"/>
        <v>263887.68484004884</v>
      </c>
      <c r="K210" s="19">
        <f t="shared" si="367"/>
        <v>274810.39759999997</v>
      </c>
      <c r="L210" s="19">
        <f t="shared" si="367"/>
        <v>377535.95120000007</v>
      </c>
      <c r="M210" s="19">
        <f t="shared" si="367"/>
        <v>412673.52720000001</v>
      </c>
      <c r="N210" s="19">
        <f t="shared" si="367"/>
        <v>368283.69600000005</v>
      </c>
      <c r="O210" s="19">
        <f t="shared" si="367"/>
        <v>627373.09713116591</v>
      </c>
      <c r="P210" s="26">
        <f t="shared" ref="P210" si="368">SUM(D210:O210)</f>
        <v>4258032.5703999996</v>
      </c>
      <c r="Q210" s="1"/>
    </row>
    <row r="211" spans="2:17" ht="24" thickBot="1">
      <c r="B211" s="3" t="s">
        <v>22</v>
      </c>
      <c r="C211" s="5" t="s">
        <v>23</v>
      </c>
      <c r="D211" s="19">
        <f>D210*D208</f>
        <v>1513441.9509057545</v>
      </c>
      <c r="E211" s="19">
        <f t="shared" ref="E211:O211" si="369">E210*E208</f>
        <v>1444091.8271622055</v>
      </c>
      <c r="F211" s="19">
        <f t="shared" si="369"/>
        <v>1111961.4122431334</v>
      </c>
      <c r="G211" s="19">
        <f t="shared" si="369"/>
        <v>1805571.6637989676</v>
      </c>
      <c r="H211" s="19">
        <f t="shared" si="369"/>
        <v>1567683.5672772136</v>
      </c>
      <c r="I211" s="19">
        <f t="shared" si="369"/>
        <v>956819.99168755708</v>
      </c>
      <c r="J211" s="19">
        <f t="shared" si="369"/>
        <v>1146407.8753005615</v>
      </c>
      <c r="K211" s="19">
        <f t="shared" si="369"/>
        <v>1193859.4414289461</v>
      </c>
      <c r="L211" s="19">
        <f t="shared" si="369"/>
        <v>1640130.2998550665</v>
      </c>
      <c r="M211" s="19">
        <f t="shared" si="369"/>
        <v>1792778.5519695529</v>
      </c>
      <c r="N211" s="19">
        <f t="shared" si="369"/>
        <v>1599935.7063407849</v>
      </c>
      <c r="O211" s="19">
        <f t="shared" si="369"/>
        <v>2725498.3867050083</v>
      </c>
      <c r="P211" s="1"/>
      <c r="Q211" s="16">
        <f t="shared" ref="Q211:Q212" si="370">SUM(D211:O211)</f>
        <v>18498180.674674753</v>
      </c>
    </row>
    <row r="212" spans="2:17" ht="32.25" thickBot="1">
      <c r="B212" s="3" t="s">
        <v>24</v>
      </c>
      <c r="C212" s="5" t="s">
        <v>25</v>
      </c>
      <c r="D212" s="19">
        <f>D211*0.9</f>
        <v>1362097.7558151791</v>
      </c>
      <c r="E212" s="19">
        <f t="shared" ref="E212:O212" si="371">E211*0.9</f>
        <v>1299682.6444459849</v>
      </c>
      <c r="F212" s="19">
        <f t="shared" si="371"/>
        <v>1000765.2710188201</v>
      </c>
      <c r="G212" s="19">
        <f t="shared" si="371"/>
        <v>1625014.4974190709</v>
      </c>
      <c r="H212" s="19">
        <f t="shared" si="371"/>
        <v>1410915.2105494922</v>
      </c>
      <c r="I212" s="19">
        <f t="shared" si="371"/>
        <v>861137.99251880136</v>
      </c>
      <c r="J212" s="19">
        <f t="shared" si="371"/>
        <v>1031767.0877705055</v>
      </c>
      <c r="K212" s="19">
        <f t="shared" si="371"/>
        <v>1074473.4972860515</v>
      </c>
      <c r="L212" s="19">
        <f t="shared" si="371"/>
        <v>1476117.2698695599</v>
      </c>
      <c r="M212" s="19">
        <f t="shared" si="371"/>
        <v>1613500.6967725977</v>
      </c>
      <c r="N212" s="19">
        <f t="shared" si="371"/>
        <v>1439942.1357067064</v>
      </c>
      <c r="O212" s="19">
        <f t="shared" si="371"/>
        <v>2452948.5480345078</v>
      </c>
      <c r="P212" s="1"/>
      <c r="Q212" s="23">
        <f t="shared" si="370"/>
        <v>16648362.607207276</v>
      </c>
    </row>
    <row r="213" spans="2:17" ht="16.5" thickBot="1">
      <c r="B213" s="39" t="s">
        <v>37</v>
      </c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1"/>
      <c r="P213" s="15">
        <f t="shared" ref="P213" si="372">SUM(P214:P223)</f>
        <v>16866976.134286631</v>
      </c>
      <c r="Q213" s="1"/>
    </row>
    <row r="214" spans="2:17" ht="16.5" thickBot="1">
      <c r="B214" s="3" t="s">
        <v>7</v>
      </c>
      <c r="C214" s="5" t="s">
        <v>12</v>
      </c>
      <c r="D214" s="18">
        <v>1119240</v>
      </c>
      <c r="E214" s="18">
        <v>1095492</v>
      </c>
      <c r="F214" s="18">
        <v>1059720</v>
      </c>
      <c r="G214" s="18">
        <v>1007088</v>
      </c>
      <c r="H214" s="18">
        <v>896712</v>
      </c>
      <c r="I214" s="18">
        <v>736788</v>
      </c>
      <c r="J214" s="18">
        <v>680832</v>
      </c>
      <c r="K214" s="18">
        <v>707628</v>
      </c>
      <c r="L214" s="18">
        <v>804216</v>
      </c>
      <c r="M214" s="18">
        <v>914268</v>
      </c>
      <c r="N214" s="18">
        <v>983280</v>
      </c>
      <c r="O214" s="18">
        <v>1110924</v>
      </c>
      <c r="P214" s="16">
        <f t="shared" ref="P214" si="373">SUM(D214:O214)</f>
        <v>11116188</v>
      </c>
      <c r="Q214" s="1"/>
    </row>
    <row r="215" spans="2:17" ht="16.5" thickBot="1">
      <c r="B215" s="3" t="s">
        <v>8</v>
      </c>
      <c r="C215" s="5" t="s">
        <v>13</v>
      </c>
      <c r="D215" s="19">
        <f>D214-D216</f>
        <v>960195.99600000004</v>
      </c>
      <c r="E215" s="19">
        <f t="shared" ref="E215:O215" si="374">E214-E216</f>
        <v>940808.52960000001</v>
      </c>
      <c r="F215" s="19">
        <f t="shared" si="374"/>
        <v>906816.57201467699</v>
      </c>
      <c r="G215" s="19">
        <f t="shared" si="374"/>
        <v>880396.32960000006</v>
      </c>
      <c r="H215" s="19">
        <f t="shared" si="374"/>
        <v>785262.68706566351</v>
      </c>
      <c r="I215" s="19">
        <f t="shared" si="374"/>
        <v>645215.10214844474</v>
      </c>
      <c r="J215" s="19">
        <f t="shared" si="374"/>
        <v>596213.68484004878</v>
      </c>
      <c r="K215" s="19">
        <f t="shared" si="374"/>
        <v>618608.39760000003</v>
      </c>
      <c r="L215" s="19">
        <f t="shared" si="374"/>
        <v>704251.95120000001</v>
      </c>
      <c r="M215" s="19">
        <f t="shared" si="374"/>
        <v>791207.52720000001</v>
      </c>
      <c r="N215" s="19">
        <f t="shared" si="374"/>
        <v>841392.696</v>
      </c>
      <c r="O215" s="19">
        <f t="shared" si="374"/>
        <v>953063.09713116591</v>
      </c>
      <c r="P215" s="16"/>
      <c r="Q215" s="1"/>
    </row>
    <row r="216" spans="2:17" ht="16.5" thickBot="1">
      <c r="B216" s="3" t="s">
        <v>9</v>
      </c>
      <c r="C216" s="5" t="s">
        <v>14</v>
      </c>
      <c r="D216" s="19">
        <f>D214*D217</f>
        <v>159044.00400000002</v>
      </c>
      <c r="E216" s="19">
        <f t="shared" ref="E216:O216" si="375">E214*E217</f>
        <v>154683.47039999999</v>
      </c>
      <c r="F216" s="19">
        <f t="shared" si="375"/>
        <v>152903.42798532304</v>
      </c>
      <c r="G216" s="19">
        <f t="shared" si="375"/>
        <v>126691.67039999999</v>
      </c>
      <c r="H216" s="19">
        <f t="shared" si="375"/>
        <v>111449.31293433643</v>
      </c>
      <c r="I216" s="19">
        <f t="shared" si="375"/>
        <v>91572.897851555303</v>
      </c>
      <c r="J216" s="19">
        <f t="shared" si="375"/>
        <v>84618.315159951177</v>
      </c>
      <c r="K216" s="19">
        <f t="shared" si="375"/>
        <v>89019.602400000003</v>
      </c>
      <c r="L216" s="19">
        <f t="shared" si="375"/>
        <v>99964.04879999999</v>
      </c>
      <c r="M216" s="19">
        <f t="shared" si="375"/>
        <v>123060.4728</v>
      </c>
      <c r="N216" s="19">
        <f t="shared" si="375"/>
        <v>141887.304</v>
      </c>
      <c r="O216" s="19">
        <f t="shared" si="375"/>
        <v>157860.90286883406</v>
      </c>
      <c r="P216" s="16">
        <f t="shared" ref="P216" si="376">SUM(D216:O216)</f>
        <v>1492755.4296000001</v>
      </c>
      <c r="Q216" s="1"/>
    </row>
    <row r="217" spans="2:17" ht="19.5" thickBot="1">
      <c r="B217" s="3" t="s">
        <v>10</v>
      </c>
      <c r="C217" s="5" t="s">
        <v>15</v>
      </c>
      <c r="D217" s="13">
        <v>0.1421</v>
      </c>
      <c r="E217" s="13">
        <v>0.14119999999999999</v>
      </c>
      <c r="F217" s="13">
        <v>0.14428663041682996</v>
      </c>
      <c r="G217" s="13">
        <v>0.1258</v>
      </c>
      <c r="H217" s="13">
        <v>0.12428663041682995</v>
      </c>
      <c r="I217" s="13">
        <v>0.12428663041682995</v>
      </c>
      <c r="J217" s="13">
        <v>0.12428663041682995</v>
      </c>
      <c r="K217" s="13">
        <v>0.1258</v>
      </c>
      <c r="L217" s="13">
        <v>0.12429999999999999</v>
      </c>
      <c r="M217" s="13">
        <v>0.1346</v>
      </c>
      <c r="N217" s="13">
        <v>0.14430000000000001</v>
      </c>
      <c r="O217" s="13">
        <v>0.14209874201010517</v>
      </c>
      <c r="P217" s="17">
        <f t="shared" ref="P217" si="377">P216/P214</f>
        <v>0.13428663041682995</v>
      </c>
      <c r="Q217" s="1"/>
    </row>
    <row r="218" spans="2:17" ht="16.5" thickBot="1">
      <c r="B218" s="3" t="s">
        <v>16</v>
      </c>
      <c r="C218" s="5" t="s">
        <v>34</v>
      </c>
      <c r="D218" s="14">
        <v>0.4533594224652443</v>
      </c>
      <c r="E218" s="14">
        <v>0.44463492202590249</v>
      </c>
      <c r="F218" s="14">
        <v>0.38582078284829957</v>
      </c>
      <c r="G218" s="14">
        <v>0.53849316047852824</v>
      </c>
      <c r="H218" s="14">
        <v>0.52671203240282272</v>
      </c>
      <c r="I218" s="14">
        <v>0.42321536181371033</v>
      </c>
      <c r="J218" s="14">
        <v>0.51188252021056591</v>
      </c>
      <c r="K218" s="14">
        <v>0.51415432967604446</v>
      </c>
      <c r="L218" s="14">
        <v>0.5937459587971391</v>
      </c>
      <c r="M218" s="14">
        <v>0.58597041567680375</v>
      </c>
      <c r="N218" s="14">
        <v>0.51884610690749333</v>
      </c>
      <c r="O218" s="14">
        <v>0.70682963010971045</v>
      </c>
      <c r="P218" s="16"/>
      <c r="Q218" s="1"/>
    </row>
    <row r="219" spans="2:17" ht="51" thickBot="1">
      <c r="B219" s="3" t="s">
        <v>16</v>
      </c>
      <c r="C219" s="5" t="s">
        <v>17</v>
      </c>
      <c r="D219" s="11">
        <v>4.4975343118883995</v>
      </c>
      <c r="E219" s="11">
        <v>4.4975343118883995</v>
      </c>
      <c r="F219" s="11">
        <v>4.4975343118883995</v>
      </c>
      <c r="G219" s="11">
        <v>4.4975343118883995</v>
      </c>
      <c r="H219" s="11">
        <v>4.4975343118883995</v>
      </c>
      <c r="I219" s="11">
        <v>4.4975343118883995</v>
      </c>
      <c r="J219" s="11">
        <v>4.4975343118883995</v>
      </c>
      <c r="K219" s="11">
        <v>4.4975343118883995</v>
      </c>
      <c r="L219" s="11">
        <v>4.4975343118883995</v>
      </c>
      <c r="M219" s="11">
        <v>4.4975343118883995</v>
      </c>
      <c r="N219" s="11">
        <v>4.4975343118883995</v>
      </c>
      <c r="O219" s="11">
        <v>4.4975343118883995</v>
      </c>
      <c r="P219" s="16"/>
      <c r="Q219" s="1"/>
    </row>
    <row r="220" spans="2:17" ht="39.75" thickBot="1">
      <c r="B220" s="3" t="s">
        <v>18</v>
      </c>
      <c r="C220" s="5" t="s">
        <v>19</v>
      </c>
      <c r="D220" s="9">
        <f>D218-D217</f>
        <v>0.3112594224652443</v>
      </c>
      <c r="E220" s="9">
        <f t="shared" ref="E220:O220" si="378">E218-E217</f>
        <v>0.3034349220259025</v>
      </c>
      <c r="F220" s="9">
        <f t="shared" si="378"/>
        <v>0.24153415243146961</v>
      </c>
      <c r="G220" s="9">
        <f t="shared" si="378"/>
        <v>0.41269316047852822</v>
      </c>
      <c r="H220" s="9">
        <f t="shared" si="378"/>
        <v>0.40242540198599275</v>
      </c>
      <c r="I220" s="9">
        <f t="shared" si="378"/>
        <v>0.29892873139688036</v>
      </c>
      <c r="J220" s="9">
        <f t="shared" si="378"/>
        <v>0.38759588979373594</v>
      </c>
      <c r="K220" s="9">
        <f t="shared" si="378"/>
        <v>0.38835432967604444</v>
      </c>
      <c r="L220" s="9">
        <f t="shared" si="378"/>
        <v>0.46944595879713913</v>
      </c>
      <c r="M220" s="9">
        <f t="shared" si="378"/>
        <v>0.45137041567680375</v>
      </c>
      <c r="N220" s="9">
        <f t="shared" si="378"/>
        <v>0.37454610690749335</v>
      </c>
      <c r="O220" s="9">
        <f t="shared" si="378"/>
        <v>0.56473088809960525</v>
      </c>
      <c r="P220" s="16"/>
      <c r="Q220" s="1"/>
    </row>
    <row r="221" spans="2:17" ht="55.5" thickBot="1">
      <c r="B221" s="3" t="s">
        <v>20</v>
      </c>
      <c r="C221" s="5" t="s">
        <v>21</v>
      </c>
      <c r="D221" s="19">
        <f>D214*D220</f>
        <v>348373.99600000004</v>
      </c>
      <c r="E221" s="19">
        <f t="shared" ref="E221:O221" si="379">E214*E220</f>
        <v>332410.52959999995</v>
      </c>
      <c r="F221" s="19">
        <f t="shared" si="379"/>
        <v>255958.57201467699</v>
      </c>
      <c r="G221" s="19">
        <f t="shared" si="379"/>
        <v>415618.32960000006</v>
      </c>
      <c r="H221" s="19">
        <f t="shared" si="379"/>
        <v>360859.68706566351</v>
      </c>
      <c r="I221" s="19">
        <f t="shared" si="379"/>
        <v>220247.10214844468</v>
      </c>
      <c r="J221" s="19">
        <f t="shared" si="379"/>
        <v>263887.68484004884</v>
      </c>
      <c r="K221" s="19">
        <f t="shared" si="379"/>
        <v>274810.39759999997</v>
      </c>
      <c r="L221" s="19">
        <f t="shared" si="379"/>
        <v>377535.95120000007</v>
      </c>
      <c r="M221" s="19">
        <f t="shared" si="379"/>
        <v>412673.52720000001</v>
      </c>
      <c r="N221" s="19">
        <f t="shared" si="379"/>
        <v>368283.69600000005</v>
      </c>
      <c r="O221" s="19">
        <f t="shared" si="379"/>
        <v>627373.09713116591</v>
      </c>
      <c r="P221" s="27">
        <f t="shared" ref="P221" si="380">SUM(D221:O221)</f>
        <v>4258032.5703999996</v>
      </c>
      <c r="Q221" s="1"/>
    </row>
    <row r="222" spans="2:17" ht="24" thickBot="1">
      <c r="B222" s="3" t="s">
        <v>22</v>
      </c>
      <c r="C222" s="5" t="s">
        <v>23</v>
      </c>
      <c r="D222" s="19">
        <f>D221*D219</f>
        <v>1566824.0003796723</v>
      </c>
      <c r="E222" s="19">
        <f t="shared" ref="E222:O222" si="381">E221*E219</f>
        <v>1495027.7625089942</v>
      </c>
      <c r="F222" s="19">
        <f t="shared" si="381"/>
        <v>1151182.4600579676</v>
      </c>
      <c r="G222" s="19">
        <f t="shared" si="381"/>
        <v>1869257.6980257423</v>
      </c>
      <c r="H222" s="19">
        <f t="shared" si="381"/>
        <v>1622978.8243551322</v>
      </c>
      <c r="I222" s="19">
        <f t="shared" si="381"/>
        <v>990568.89900661923</v>
      </c>
      <c r="J222" s="19">
        <f t="shared" si="381"/>
        <v>1186843.9170529118</v>
      </c>
      <c r="K222" s="19">
        <f t="shared" si="381"/>
        <v>1235969.1924696933</v>
      </c>
      <c r="L222" s="19">
        <f t="shared" si="381"/>
        <v>1697980.8944934246</v>
      </c>
      <c r="M222" s="19">
        <f t="shared" si="381"/>
        <v>1856013.3481900108</v>
      </c>
      <c r="N222" s="19">
        <f t="shared" si="381"/>
        <v>1656368.5592690767</v>
      </c>
      <c r="O222" s="19">
        <f t="shared" si="381"/>
        <v>2821632.0307031125</v>
      </c>
      <c r="P222" s="1"/>
      <c r="Q222" s="34">
        <f t="shared" ref="Q222:Q223" si="382">SUM(D222:O222)</f>
        <v>19150647.586512357</v>
      </c>
    </row>
    <row r="223" spans="2:17" ht="32.25" thickBot="1">
      <c r="B223" s="3" t="s">
        <v>24</v>
      </c>
      <c r="C223" s="5" t="s">
        <v>25</v>
      </c>
      <c r="D223" s="19">
        <f>D222*0.9</f>
        <v>1410141.6003417051</v>
      </c>
      <c r="E223" s="19">
        <f t="shared" ref="E223:O223" si="383">E222*0.9</f>
        <v>1345524.9862580949</v>
      </c>
      <c r="F223" s="19">
        <f t="shared" si="383"/>
        <v>1036064.2140521709</v>
      </c>
      <c r="G223" s="19">
        <f t="shared" si="383"/>
        <v>1682331.928223168</v>
      </c>
      <c r="H223" s="19">
        <f t="shared" si="383"/>
        <v>1460680.941919619</v>
      </c>
      <c r="I223" s="19">
        <f t="shared" si="383"/>
        <v>891512.00910595735</v>
      </c>
      <c r="J223" s="19">
        <f t="shared" si="383"/>
        <v>1068159.5253476207</v>
      </c>
      <c r="K223" s="19">
        <f t="shared" si="383"/>
        <v>1112372.273222724</v>
      </c>
      <c r="L223" s="19">
        <f t="shared" si="383"/>
        <v>1528182.8050440822</v>
      </c>
      <c r="M223" s="19">
        <f t="shared" si="383"/>
        <v>1670412.0133710096</v>
      </c>
      <c r="N223" s="19">
        <f t="shared" si="383"/>
        <v>1490731.7033421691</v>
      </c>
      <c r="O223" s="19">
        <f t="shared" si="383"/>
        <v>2539468.8276328011</v>
      </c>
      <c r="P223" s="1"/>
      <c r="Q223" s="20">
        <f t="shared" si="382"/>
        <v>17235582.827861123</v>
      </c>
    </row>
    <row r="224" spans="2:17" ht="16.5" thickBot="1">
      <c r="B224" s="39" t="s">
        <v>38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1"/>
      <c r="P224" s="15">
        <f t="shared" ref="P224" si="384">SUM(P225:P234)</f>
        <v>16866976.134286631</v>
      </c>
      <c r="Q224" s="1"/>
    </row>
    <row r="225" spans="2:17" ht="16.5" thickBot="1">
      <c r="B225" s="3" t="s">
        <v>7</v>
      </c>
      <c r="C225" s="5" t="s">
        <v>12</v>
      </c>
      <c r="D225" s="18">
        <v>1119240</v>
      </c>
      <c r="E225" s="18">
        <v>1095492</v>
      </c>
      <c r="F225" s="18">
        <v>1059720</v>
      </c>
      <c r="G225" s="18">
        <v>1007088</v>
      </c>
      <c r="H225" s="18">
        <v>896712</v>
      </c>
      <c r="I225" s="18">
        <v>736788</v>
      </c>
      <c r="J225" s="18">
        <v>680832</v>
      </c>
      <c r="K225" s="18">
        <v>707628</v>
      </c>
      <c r="L225" s="18">
        <v>804216</v>
      </c>
      <c r="M225" s="18">
        <v>914268</v>
      </c>
      <c r="N225" s="18">
        <v>983280</v>
      </c>
      <c r="O225" s="18">
        <v>1110924</v>
      </c>
      <c r="P225" s="16">
        <f t="shared" ref="P225" si="385">SUM(D225:O225)</f>
        <v>11116188</v>
      </c>
      <c r="Q225" s="1"/>
    </row>
    <row r="226" spans="2:17" ht="16.5" thickBot="1">
      <c r="B226" s="3" t="s">
        <v>8</v>
      </c>
      <c r="C226" s="5" t="s">
        <v>13</v>
      </c>
      <c r="D226" s="19">
        <f>D225-D227</f>
        <v>960195.99600000004</v>
      </c>
      <c r="E226" s="19">
        <f t="shared" ref="E226:O226" si="386">E225-E227</f>
        <v>940808.52960000001</v>
      </c>
      <c r="F226" s="19">
        <f t="shared" si="386"/>
        <v>906816.57201467699</v>
      </c>
      <c r="G226" s="19">
        <f t="shared" si="386"/>
        <v>880396.32960000006</v>
      </c>
      <c r="H226" s="19">
        <f t="shared" si="386"/>
        <v>785262.68706566351</v>
      </c>
      <c r="I226" s="19">
        <f t="shared" si="386"/>
        <v>645215.10214844474</v>
      </c>
      <c r="J226" s="19">
        <f t="shared" si="386"/>
        <v>596213.68484004878</v>
      </c>
      <c r="K226" s="19">
        <f t="shared" si="386"/>
        <v>618608.39760000003</v>
      </c>
      <c r="L226" s="19">
        <f t="shared" si="386"/>
        <v>704251.95120000001</v>
      </c>
      <c r="M226" s="19">
        <f t="shared" si="386"/>
        <v>791207.52720000001</v>
      </c>
      <c r="N226" s="19">
        <f t="shared" si="386"/>
        <v>841392.696</v>
      </c>
      <c r="O226" s="19">
        <f t="shared" si="386"/>
        <v>953063.09713116591</v>
      </c>
      <c r="P226" s="16"/>
      <c r="Q226" s="1"/>
    </row>
    <row r="227" spans="2:17" ht="16.5" thickBot="1">
      <c r="B227" s="3" t="s">
        <v>9</v>
      </c>
      <c r="C227" s="5" t="s">
        <v>14</v>
      </c>
      <c r="D227" s="19">
        <f>D225*D228</f>
        <v>159044.00400000002</v>
      </c>
      <c r="E227" s="19">
        <f t="shared" ref="E227:O227" si="387">E225*E228</f>
        <v>154683.47039999999</v>
      </c>
      <c r="F227" s="19">
        <f t="shared" si="387"/>
        <v>152903.42798532304</v>
      </c>
      <c r="G227" s="19">
        <f t="shared" si="387"/>
        <v>126691.67039999999</v>
      </c>
      <c r="H227" s="19">
        <f t="shared" si="387"/>
        <v>111449.31293433643</v>
      </c>
      <c r="I227" s="19">
        <f t="shared" si="387"/>
        <v>91572.897851555303</v>
      </c>
      <c r="J227" s="19">
        <f t="shared" si="387"/>
        <v>84618.315159951177</v>
      </c>
      <c r="K227" s="19">
        <f t="shared" si="387"/>
        <v>89019.602400000003</v>
      </c>
      <c r="L227" s="19">
        <f t="shared" si="387"/>
        <v>99964.04879999999</v>
      </c>
      <c r="M227" s="19">
        <f t="shared" si="387"/>
        <v>123060.4728</v>
      </c>
      <c r="N227" s="19">
        <f t="shared" si="387"/>
        <v>141887.304</v>
      </c>
      <c r="O227" s="19">
        <f t="shared" si="387"/>
        <v>157860.90286883406</v>
      </c>
      <c r="P227" s="16">
        <f t="shared" ref="P227" si="388">SUM(D227:O227)</f>
        <v>1492755.4296000001</v>
      </c>
      <c r="Q227" s="1"/>
    </row>
    <row r="228" spans="2:17" ht="19.5" thickBot="1">
      <c r="B228" s="3" t="s">
        <v>10</v>
      </c>
      <c r="C228" s="5" t="s">
        <v>15</v>
      </c>
      <c r="D228" s="13">
        <v>0.1421</v>
      </c>
      <c r="E228" s="13">
        <v>0.14119999999999999</v>
      </c>
      <c r="F228" s="13">
        <v>0.14428663041682996</v>
      </c>
      <c r="G228" s="13">
        <v>0.1258</v>
      </c>
      <c r="H228" s="13">
        <v>0.12428663041682995</v>
      </c>
      <c r="I228" s="13">
        <v>0.12428663041682995</v>
      </c>
      <c r="J228" s="13">
        <v>0.12428663041682995</v>
      </c>
      <c r="K228" s="13">
        <v>0.1258</v>
      </c>
      <c r="L228" s="13">
        <v>0.12429999999999999</v>
      </c>
      <c r="M228" s="13">
        <v>0.1346</v>
      </c>
      <c r="N228" s="13">
        <v>0.14430000000000001</v>
      </c>
      <c r="O228" s="13">
        <v>0.14209874201010517</v>
      </c>
      <c r="P228" s="17">
        <f t="shared" ref="P228" si="389">P227/P225</f>
        <v>0.13428663041682995</v>
      </c>
      <c r="Q228" s="1"/>
    </row>
    <row r="229" spans="2:17" ht="16.5" thickBot="1">
      <c r="B229" s="3" t="s">
        <v>16</v>
      </c>
      <c r="C229" s="5" t="s">
        <v>34</v>
      </c>
      <c r="D229" s="14">
        <v>0.4533594224652443</v>
      </c>
      <c r="E229" s="14">
        <v>0.44463492202590249</v>
      </c>
      <c r="F229" s="14">
        <v>0.38582078284829957</v>
      </c>
      <c r="G229" s="14">
        <v>0.53849316047852824</v>
      </c>
      <c r="H229" s="14">
        <v>0.52671203240282272</v>
      </c>
      <c r="I229" s="14">
        <v>0.42321536181371033</v>
      </c>
      <c r="J229" s="14">
        <v>0.51188252021056591</v>
      </c>
      <c r="K229" s="14">
        <v>0.51415432967604446</v>
      </c>
      <c r="L229" s="14">
        <v>0.5937459587971391</v>
      </c>
      <c r="M229" s="14">
        <v>0.58597041567680375</v>
      </c>
      <c r="N229" s="14">
        <v>0.51884610690749333</v>
      </c>
      <c r="O229" s="14">
        <v>0.70682963010971045</v>
      </c>
      <c r="P229" s="16"/>
      <c r="Q229" s="1"/>
    </row>
    <row r="230" spans="2:17" ht="51" thickBot="1">
      <c r="B230" s="3" t="s">
        <v>16</v>
      </c>
      <c r="C230" s="5" t="s">
        <v>17</v>
      </c>
      <c r="D230" s="11">
        <v>4.6507663271560196</v>
      </c>
      <c r="E230" s="11">
        <v>4.6507663271560196</v>
      </c>
      <c r="F230" s="11">
        <v>4.6507663271560196</v>
      </c>
      <c r="G230" s="11">
        <v>4.6507663271560196</v>
      </c>
      <c r="H230" s="11">
        <v>4.6507663271560196</v>
      </c>
      <c r="I230" s="11">
        <v>4.6507663271560196</v>
      </c>
      <c r="J230" s="11">
        <v>4.6507663271560196</v>
      </c>
      <c r="K230" s="11">
        <v>4.6507663271560196</v>
      </c>
      <c r="L230" s="11">
        <v>4.6507663271560196</v>
      </c>
      <c r="M230" s="11">
        <v>4.6507663271560196</v>
      </c>
      <c r="N230" s="11">
        <v>4.6507663271560196</v>
      </c>
      <c r="O230" s="11">
        <v>4.6507663271560196</v>
      </c>
      <c r="P230" s="16"/>
      <c r="Q230" s="1"/>
    </row>
    <row r="231" spans="2:17" ht="39.75" thickBot="1">
      <c r="B231" s="3" t="s">
        <v>18</v>
      </c>
      <c r="C231" s="5" t="s">
        <v>19</v>
      </c>
      <c r="D231" s="9">
        <f>D229-D228</f>
        <v>0.3112594224652443</v>
      </c>
      <c r="E231" s="9">
        <f t="shared" ref="E231:O231" si="390">E229-E228</f>
        <v>0.3034349220259025</v>
      </c>
      <c r="F231" s="9">
        <f t="shared" si="390"/>
        <v>0.24153415243146961</v>
      </c>
      <c r="G231" s="9">
        <f t="shared" si="390"/>
        <v>0.41269316047852822</v>
      </c>
      <c r="H231" s="9">
        <f t="shared" si="390"/>
        <v>0.40242540198599275</v>
      </c>
      <c r="I231" s="9">
        <f t="shared" si="390"/>
        <v>0.29892873139688036</v>
      </c>
      <c r="J231" s="9">
        <f t="shared" si="390"/>
        <v>0.38759588979373594</v>
      </c>
      <c r="K231" s="9">
        <f t="shared" si="390"/>
        <v>0.38835432967604444</v>
      </c>
      <c r="L231" s="9">
        <f t="shared" si="390"/>
        <v>0.46944595879713913</v>
      </c>
      <c r="M231" s="9">
        <f t="shared" si="390"/>
        <v>0.45137041567680375</v>
      </c>
      <c r="N231" s="9">
        <f t="shared" si="390"/>
        <v>0.37454610690749335</v>
      </c>
      <c r="O231" s="9">
        <f t="shared" si="390"/>
        <v>0.56473088809960525</v>
      </c>
      <c r="P231" s="16"/>
      <c r="Q231" s="1"/>
    </row>
    <row r="232" spans="2:17" ht="55.5" thickBot="1">
      <c r="B232" s="3" t="s">
        <v>20</v>
      </c>
      <c r="C232" s="5" t="s">
        <v>21</v>
      </c>
      <c r="D232" s="19">
        <f>D225*D231</f>
        <v>348373.99600000004</v>
      </c>
      <c r="E232" s="19">
        <f t="shared" ref="E232:O232" si="391">E225*E231</f>
        <v>332410.52959999995</v>
      </c>
      <c r="F232" s="19">
        <f t="shared" si="391"/>
        <v>255958.57201467699</v>
      </c>
      <c r="G232" s="19">
        <f t="shared" si="391"/>
        <v>415618.32960000006</v>
      </c>
      <c r="H232" s="19">
        <f t="shared" si="391"/>
        <v>360859.68706566351</v>
      </c>
      <c r="I232" s="19">
        <f t="shared" si="391"/>
        <v>220247.10214844468</v>
      </c>
      <c r="J232" s="19">
        <f t="shared" si="391"/>
        <v>263887.68484004884</v>
      </c>
      <c r="K232" s="19">
        <f t="shared" si="391"/>
        <v>274810.39759999997</v>
      </c>
      <c r="L232" s="19">
        <f t="shared" si="391"/>
        <v>377535.95120000007</v>
      </c>
      <c r="M232" s="19">
        <f t="shared" si="391"/>
        <v>412673.52720000001</v>
      </c>
      <c r="N232" s="19">
        <f t="shared" si="391"/>
        <v>368283.69600000005</v>
      </c>
      <c r="O232" s="19">
        <f t="shared" si="391"/>
        <v>627373.09713116591</v>
      </c>
      <c r="P232" s="28">
        <f t="shared" ref="P232" si="392">SUM(D232:O232)</f>
        <v>4258032.5703999996</v>
      </c>
      <c r="Q232" s="1"/>
    </row>
    <row r="233" spans="2:17" ht="24" thickBot="1">
      <c r="B233" s="3" t="s">
        <v>22</v>
      </c>
      <c r="C233" s="5" t="s">
        <v>23</v>
      </c>
      <c r="D233" s="19">
        <f>D232*D230</f>
        <v>1620206.0498535861</v>
      </c>
      <c r="E233" s="19">
        <f t="shared" ref="E233:O233" si="393">E232*E230</f>
        <v>1545963.6978557792</v>
      </c>
      <c r="F233" s="19">
        <f t="shared" si="393"/>
        <v>1190403.5078727989</v>
      </c>
      <c r="G233" s="19">
        <f t="shared" si="393"/>
        <v>1932943.7322525121</v>
      </c>
      <c r="H233" s="19">
        <f t="shared" si="393"/>
        <v>1678274.0814330464</v>
      </c>
      <c r="I233" s="19">
        <f t="shared" si="393"/>
        <v>1024317.8063256787</v>
      </c>
      <c r="J233" s="19">
        <f t="shared" si="393"/>
        <v>1227279.9588052591</v>
      </c>
      <c r="K233" s="19">
        <f t="shared" si="393"/>
        <v>1278078.9435104372</v>
      </c>
      <c r="L233" s="19">
        <f t="shared" si="393"/>
        <v>1755831.4891317785</v>
      </c>
      <c r="M233" s="19">
        <f t="shared" si="393"/>
        <v>1919248.1444104637</v>
      </c>
      <c r="N233" s="19">
        <f t="shared" si="393"/>
        <v>1712801.4121973643</v>
      </c>
      <c r="O233" s="19">
        <f t="shared" si="393"/>
        <v>2917765.6747012092</v>
      </c>
      <c r="P233" s="1"/>
      <c r="Q233" s="35">
        <f t="shared" ref="Q233:Q234" si="394">SUM(D233:O233)</f>
        <v>19803114.498349912</v>
      </c>
    </row>
    <row r="234" spans="2:17" ht="32.25" thickBot="1">
      <c r="B234" s="3" t="s">
        <v>24</v>
      </c>
      <c r="C234" s="5" t="s">
        <v>25</v>
      </c>
      <c r="D234" s="19">
        <f>D233*0.9</f>
        <v>1458185.4448682275</v>
      </c>
      <c r="E234" s="19">
        <f t="shared" ref="E234:O234" si="395">E233*0.9</f>
        <v>1391367.3280702012</v>
      </c>
      <c r="F234" s="19">
        <f t="shared" si="395"/>
        <v>1071363.1570855191</v>
      </c>
      <c r="G234" s="19">
        <f t="shared" si="395"/>
        <v>1739649.3590272609</v>
      </c>
      <c r="H234" s="19">
        <f t="shared" si="395"/>
        <v>1510446.6732897419</v>
      </c>
      <c r="I234" s="19">
        <f t="shared" si="395"/>
        <v>921886.02569311089</v>
      </c>
      <c r="J234" s="19">
        <f t="shared" si="395"/>
        <v>1104551.9629247333</v>
      </c>
      <c r="K234" s="19">
        <f t="shared" si="395"/>
        <v>1150271.0491593934</v>
      </c>
      <c r="L234" s="19">
        <f t="shared" si="395"/>
        <v>1580248.3402186006</v>
      </c>
      <c r="M234" s="19">
        <f t="shared" si="395"/>
        <v>1727323.3299694173</v>
      </c>
      <c r="N234" s="19">
        <f t="shared" si="395"/>
        <v>1541521.270977628</v>
      </c>
      <c r="O234" s="19">
        <f t="shared" si="395"/>
        <v>2625989.1072310884</v>
      </c>
      <c r="P234" s="1"/>
      <c r="Q234" s="26">
        <f t="shared" si="394"/>
        <v>17822803.048514921</v>
      </c>
    </row>
    <row r="235" spans="2:17" ht="16.5" thickBot="1">
      <c r="B235" s="39" t="s">
        <v>39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1"/>
      <c r="P235" s="15">
        <f t="shared" ref="P235" si="396">SUM(P236:P245)</f>
        <v>13961304.991101308</v>
      </c>
      <c r="Q235" s="1"/>
    </row>
    <row r="236" spans="2:17" ht="16.5" thickBot="1">
      <c r="B236" s="3" t="s">
        <v>7</v>
      </c>
      <c r="C236" s="5" t="s">
        <v>12</v>
      </c>
      <c r="D236" s="18">
        <v>1119240</v>
      </c>
      <c r="E236" s="18">
        <v>1095492</v>
      </c>
      <c r="F236" s="18">
        <v>1059720</v>
      </c>
      <c r="G236" s="18">
        <v>1007088</v>
      </c>
      <c r="H236" s="18">
        <v>896712</v>
      </c>
      <c r="I236" s="18">
        <v>736788</v>
      </c>
      <c r="J236" s="18">
        <v>680832</v>
      </c>
      <c r="K236" s="18">
        <v>707628</v>
      </c>
      <c r="L236" s="18">
        <v>804216</v>
      </c>
      <c r="M236" s="18">
        <v>914268</v>
      </c>
      <c r="N236" s="18">
        <v>983280</v>
      </c>
      <c r="O236" s="18">
        <v>1110924</v>
      </c>
      <c r="P236" s="16">
        <f t="shared" ref="P236" si="397">SUM(D236:O236)</f>
        <v>11116188</v>
      </c>
      <c r="Q236" s="1"/>
    </row>
    <row r="237" spans="2:17" ht="16.5" thickBot="1">
      <c r="B237" s="3" t="s">
        <v>8</v>
      </c>
      <c r="C237" s="5" t="s">
        <v>13</v>
      </c>
      <c r="D237" s="19">
        <f>D236-D238</f>
        <v>960195.99600000004</v>
      </c>
      <c r="E237" s="19">
        <f t="shared" ref="E237:O237" si="398">E236-E238</f>
        <v>940808.52960000001</v>
      </c>
      <c r="F237" s="19">
        <f t="shared" si="398"/>
        <v>906816.57201467699</v>
      </c>
      <c r="G237" s="19">
        <f t="shared" si="398"/>
        <v>880396.32960000006</v>
      </c>
      <c r="H237" s="19">
        <f t="shared" si="398"/>
        <v>785262.68706566351</v>
      </c>
      <c r="I237" s="19">
        <f t="shared" si="398"/>
        <v>645215.10214844474</v>
      </c>
      <c r="J237" s="19">
        <f t="shared" si="398"/>
        <v>596213.68484004878</v>
      </c>
      <c r="K237" s="19">
        <f t="shared" si="398"/>
        <v>618608.39760000003</v>
      </c>
      <c r="L237" s="19">
        <f t="shared" si="398"/>
        <v>704251.95120000001</v>
      </c>
      <c r="M237" s="19">
        <f t="shared" si="398"/>
        <v>791207.52720000001</v>
      </c>
      <c r="N237" s="19">
        <f t="shared" si="398"/>
        <v>841392.696</v>
      </c>
      <c r="O237" s="19">
        <f t="shared" si="398"/>
        <v>953063.09713116591</v>
      </c>
      <c r="P237" s="16"/>
      <c r="Q237" s="1"/>
    </row>
    <row r="238" spans="2:17" ht="16.5" thickBot="1">
      <c r="B238" s="3" t="s">
        <v>9</v>
      </c>
      <c r="C238" s="5" t="s">
        <v>14</v>
      </c>
      <c r="D238" s="19">
        <f>D236*D239</f>
        <v>159044.00400000002</v>
      </c>
      <c r="E238" s="19">
        <f t="shared" ref="E238:O238" si="399">E236*E239</f>
        <v>154683.47039999999</v>
      </c>
      <c r="F238" s="19">
        <f t="shared" si="399"/>
        <v>152903.42798532304</v>
      </c>
      <c r="G238" s="19">
        <f t="shared" si="399"/>
        <v>126691.67039999999</v>
      </c>
      <c r="H238" s="19">
        <f t="shared" si="399"/>
        <v>111449.31293433643</v>
      </c>
      <c r="I238" s="19">
        <f t="shared" si="399"/>
        <v>91572.897851555303</v>
      </c>
      <c r="J238" s="19">
        <f t="shared" si="399"/>
        <v>84618.315159951177</v>
      </c>
      <c r="K238" s="19">
        <f t="shared" si="399"/>
        <v>89019.602400000003</v>
      </c>
      <c r="L238" s="19">
        <f t="shared" si="399"/>
        <v>99964.04879999999</v>
      </c>
      <c r="M238" s="19">
        <f t="shared" si="399"/>
        <v>123060.4728</v>
      </c>
      <c r="N238" s="19">
        <f t="shared" si="399"/>
        <v>141887.304</v>
      </c>
      <c r="O238" s="19">
        <f t="shared" si="399"/>
        <v>157860.90286883406</v>
      </c>
      <c r="P238" s="16">
        <f t="shared" ref="P238" si="400">SUM(D238:O238)</f>
        <v>1492755.4296000001</v>
      </c>
      <c r="Q238" s="1"/>
    </row>
    <row r="239" spans="2:17" ht="19.5" thickBot="1">
      <c r="B239" s="3" t="s">
        <v>10</v>
      </c>
      <c r="C239" s="5" t="s">
        <v>15</v>
      </c>
      <c r="D239" s="13">
        <v>0.1421</v>
      </c>
      <c r="E239" s="13">
        <v>0.14119999999999999</v>
      </c>
      <c r="F239" s="13">
        <v>0.14428663041682996</v>
      </c>
      <c r="G239" s="13">
        <v>0.1258</v>
      </c>
      <c r="H239" s="13">
        <v>0.12428663041682995</v>
      </c>
      <c r="I239" s="13">
        <v>0.12428663041682995</v>
      </c>
      <c r="J239" s="13">
        <v>0.12428663041682995</v>
      </c>
      <c r="K239" s="13">
        <v>0.1258</v>
      </c>
      <c r="L239" s="13">
        <v>0.12429999999999999</v>
      </c>
      <c r="M239" s="13">
        <v>0.1346</v>
      </c>
      <c r="N239" s="13">
        <v>0.14430000000000001</v>
      </c>
      <c r="O239" s="13">
        <v>0.14209874201010517</v>
      </c>
      <c r="P239" s="17">
        <f t="shared" ref="P239" si="401">P238/P236</f>
        <v>0.13428663041682995</v>
      </c>
      <c r="Q239" s="1"/>
    </row>
    <row r="240" spans="2:17" ht="16.5" thickBot="1">
      <c r="B240" s="3" t="s">
        <v>16</v>
      </c>
      <c r="C240" s="5" t="s">
        <v>34</v>
      </c>
      <c r="D240" s="14">
        <v>0.4533594224652443</v>
      </c>
      <c r="E240" s="14">
        <v>0.44463492202590249</v>
      </c>
      <c r="F240" s="14">
        <v>0.38582078284829957</v>
      </c>
      <c r="G240" s="14">
        <v>0.53849316047852824</v>
      </c>
      <c r="H240" s="14">
        <v>0.52671203240282272</v>
      </c>
      <c r="I240" s="14">
        <v>0.42321536181371033</v>
      </c>
      <c r="J240" s="14">
        <v>0.51188252021056591</v>
      </c>
      <c r="K240" s="14">
        <v>0.51415432967604446</v>
      </c>
      <c r="L240" s="14">
        <v>0.5937459587971391</v>
      </c>
      <c r="M240" s="14">
        <v>0.58597041567680375</v>
      </c>
      <c r="N240" s="14">
        <v>0.51884610690749333</v>
      </c>
      <c r="O240" s="14">
        <v>0.70682963010971045</v>
      </c>
      <c r="P240" s="16"/>
      <c r="Q240" s="1"/>
    </row>
    <row r="241" spans="2:17" ht="51" thickBot="1">
      <c r="B241" s="3" t="s">
        <v>16</v>
      </c>
      <c r="C241" s="5" t="s">
        <v>17</v>
      </c>
      <c r="D241" s="11">
        <v>4.8039983424236397</v>
      </c>
      <c r="E241" s="11">
        <v>4.8039983424236397</v>
      </c>
      <c r="F241" s="11">
        <v>4.8039983424236397</v>
      </c>
      <c r="G241" s="11">
        <v>4.8039983424236397</v>
      </c>
      <c r="H241" s="11">
        <v>4.8039983424236397</v>
      </c>
      <c r="I241" s="11">
        <v>4.8039983424236397</v>
      </c>
      <c r="J241" s="11">
        <v>4.8039983424236397</v>
      </c>
      <c r="K241" s="11">
        <v>4.8039983424236397</v>
      </c>
      <c r="L241" s="11">
        <v>4.8039983424236397</v>
      </c>
      <c r="M241" s="11">
        <v>4.8039983424236397</v>
      </c>
      <c r="N241" s="11">
        <v>4.8039983424236397</v>
      </c>
      <c r="O241" s="11">
        <v>4.8039983424236397</v>
      </c>
      <c r="P241" s="16"/>
      <c r="Q241" s="1"/>
    </row>
    <row r="242" spans="2:17" ht="39.75" thickBot="1">
      <c r="B242" s="3" t="s">
        <v>18</v>
      </c>
      <c r="C242" s="5" t="s">
        <v>19</v>
      </c>
      <c r="D242" s="9">
        <f>D240-D239</f>
        <v>0.3112594224652443</v>
      </c>
      <c r="E242" s="9">
        <f t="shared" ref="E242:O242" si="402">E240-E239</f>
        <v>0.3034349220259025</v>
      </c>
      <c r="F242" s="9">
        <f t="shared" si="402"/>
        <v>0.24153415243146961</v>
      </c>
      <c r="G242" s="9">
        <f t="shared" si="402"/>
        <v>0.41269316047852822</v>
      </c>
      <c r="H242" s="9">
        <f t="shared" si="402"/>
        <v>0.40242540198599275</v>
      </c>
      <c r="I242" s="9">
        <f t="shared" si="402"/>
        <v>0.29892873139688036</v>
      </c>
      <c r="J242" s="9">
        <f t="shared" si="402"/>
        <v>0.38759588979373594</v>
      </c>
      <c r="K242" s="9">
        <f t="shared" si="402"/>
        <v>0.38835432967604444</v>
      </c>
      <c r="L242" s="9">
        <f t="shared" si="402"/>
        <v>0.46944595879713913</v>
      </c>
      <c r="M242" s="9">
        <f t="shared" si="402"/>
        <v>0.45137041567680375</v>
      </c>
      <c r="N242" s="9">
        <f t="shared" si="402"/>
        <v>0.37454610690749335</v>
      </c>
      <c r="O242" s="9">
        <f t="shared" si="402"/>
        <v>0.56473088809960525</v>
      </c>
      <c r="P242" s="16"/>
      <c r="Q242" s="1"/>
    </row>
    <row r="243" spans="2:17" ht="55.5" thickBot="1">
      <c r="B243" s="3" t="s">
        <v>20</v>
      </c>
      <c r="C243" s="5" t="s">
        <v>21</v>
      </c>
      <c r="D243" s="19">
        <f>D236*D242</f>
        <v>348373.99600000004</v>
      </c>
      <c r="E243" s="19">
        <f t="shared" ref="E243:G243" si="403">E236*E242</f>
        <v>332410.52959999995</v>
      </c>
      <c r="F243" s="19">
        <f t="shared" si="403"/>
        <v>255958.57201467699</v>
      </c>
      <c r="G243" s="19">
        <f t="shared" si="403"/>
        <v>415618.32960000006</v>
      </c>
      <c r="H243" s="19"/>
      <c r="I243" s="19"/>
      <c r="J243" s="19"/>
      <c r="K243" s="19"/>
      <c r="L243" s="19"/>
      <c r="M243" s="19"/>
      <c r="N243" s="19"/>
      <c r="O243" s="19"/>
      <c r="P243" s="21">
        <f t="shared" ref="P243" si="404">SUM(D243:O243)</f>
        <v>1352361.427214677</v>
      </c>
      <c r="Q243" s="16"/>
    </row>
    <row r="244" spans="2:17" ht="24" thickBot="1">
      <c r="B244" s="3" t="s">
        <v>22</v>
      </c>
      <c r="C244" s="5" t="s">
        <v>23</v>
      </c>
      <c r="D244" s="19">
        <f>D243*D241</f>
        <v>1673588.0993275</v>
      </c>
      <c r="E244" s="19">
        <f t="shared" ref="E244:O244" si="405">E243*E241</f>
        <v>1596899.633202564</v>
      </c>
      <c r="F244" s="19">
        <f t="shared" si="405"/>
        <v>1229624.5556876301</v>
      </c>
      <c r="G244" s="19">
        <f t="shared" si="405"/>
        <v>1996629.7664792822</v>
      </c>
      <c r="H244" s="19">
        <f t="shared" si="405"/>
        <v>0</v>
      </c>
      <c r="I244" s="19">
        <f t="shared" si="405"/>
        <v>0</v>
      </c>
      <c r="J244" s="19">
        <f t="shared" si="405"/>
        <v>0</v>
      </c>
      <c r="K244" s="19">
        <f t="shared" si="405"/>
        <v>0</v>
      </c>
      <c r="L244" s="19">
        <f t="shared" si="405"/>
        <v>0</v>
      </c>
      <c r="M244" s="19">
        <f t="shared" si="405"/>
        <v>0</v>
      </c>
      <c r="N244" s="19">
        <f t="shared" si="405"/>
        <v>0</v>
      </c>
      <c r="O244" s="19">
        <f t="shared" si="405"/>
        <v>0</v>
      </c>
      <c r="P244" s="1"/>
      <c r="Q244" s="33">
        <f t="shared" ref="Q244:Q245" si="406">SUM(D244:O244)</f>
        <v>6496742.0546969753</v>
      </c>
    </row>
    <row r="245" spans="2:17" ht="32.25" thickBot="1">
      <c r="B245" s="3" t="s">
        <v>24</v>
      </c>
      <c r="C245" s="5" t="s">
        <v>25</v>
      </c>
      <c r="D245" s="19">
        <f>D244*0.9</f>
        <v>1506229.28939475</v>
      </c>
      <c r="E245" s="19">
        <f t="shared" ref="E245" si="407">E244*0.9</f>
        <v>1437209.6698823075</v>
      </c>
      <c r="F245" s="19">
        <f t="shared" ref="F245" si="408">F244*0.9</f>
        <v>1106662.1001188671</v>
      </c>
      <c r="G245" s="19">
        <f t="shared" ref="G245" si="409">G244*0.9</f>
        <v>1796966.789831354</v>
      </c>
      <c r="H245" s="19">
        <f t="shared" ref="H245" si="410">H244*0.9</f>
        <v>0</v>
      </c>
      <c r="I245" s="19">
        <f t="shared" ref="I245" si="411">I244*0.9</f>
        <v>0</v>
      </c>
      <c r="J245" s="19">
        <f t="shared" ref="J245" si="412">J244*0.9</f>
        <v>0</v>
      </c>
      <c r="K245" s="19">
        <f t="shared" ref="K245" si="413">K244*0.9</f>
        <v>0</v>
      </c>
      <c r="L245" s="19">
        <f t="shared" ref="L245" si="414">L244*0.9</f>
        <v>0</v>
      </c>
      <c r="M245" s="19">
        <f t="shared" ref="M245" si="415">M244*0.9</f>
        <v>0</v>
      </c>
      <c r="N245" s="19">
        <f t="shared" ref="N245" si="416">N244*0.9</f>
        <v>0</v>
      </c>
      <c r="O245" s="19">
        <f t="shared" ref="O245" si="417">O244*0.9</f>
        <v>0</v>
      </c>
      <c r="P245" s="1"/>
      <c r="Q245" s="27">
        <f t="shared" si="406"/>
        <v>5847067.8492272785</v>
      </c>
    </row>
    <row r="246" spans="2:17" ht="16.5" thickBot="1">
      <c r="B246" s="39" t="s">
        <v>27</v>
      </c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1"/>
      <c r="P246" s="15"/>
      <c r="Q246" s="1"/>
    </row>
    <row r="247" spans="2:17" ht="16.5" thickBot="1">
      <c r="B247" s="3" t="s">
        <v>28</v>
      </c>
      <c r="C247" s="5" t="s">
        <v>29</v>
      </c>
      <c r="D247" s="19">
        <f>D177+D188+D199+D210+D221+D232+D243</f>
        <v>2438617.9720000001</v>
      </c>
      <c r="E247" s="19">
        <f t="shared" ref="E247:O249" si="418">E177+E188+E199+E210+E221+E232+E243</f>
        <v>2326873.7071999996</v>
      </c>
      <c r="F247" s="19">
        <f t="shared" si="418"/>
        <v>1791710.0041027386</v>
      </c>
      <c r="G247" s="19">
        <f t="shared" si="418"/>
        <v>2909328.3072000006</v>
      </c>
      <c r="H247" s="19">
        <f t="shared" si="418"/>
        <v>2165158.1223939811</v>
      </c>
      <c r="I247" s="19">
        <f t="shared" si="418"/>
        <v>1321482.612890668</v>
      </c>
      <c r="J247" s="19">
        <f t="shared" si="418"/>
        <v>1583326.1090402931</v>
      </c>
      <c r="K247" s="19">
        <f t="shared" si="418"/>
        <v>1648862.3855999999</v>
      </c>
      <c r="L247" s="19">
        <f t="shared" si="418"/>
        <v>2265215.7072000005</v>
      </c>
      <c r="M247" s="19">
        <f t="shared" si="418"/>
        <v>2476041.1631999998</v>
      </c>
      <c r="N247" s="19">
        <f t="shared" si="418"/>
        <v>2209702.1760000004</v>
      </c>
      <c r="O247" s="19">
        <f t="shared" si="418"/>
        <v>3764238.582786995</v>
      </c>
      <c r="P247" s="16">
        <f t="shared" ref="P247:P249" si="419">SUM(D247:O247)</f>
        <v>26900556.849614676</v>
      </c>
      <c r="Q247" s="1"/>
    </row>
    <row r="248" spans="2:17" ht="32.25" thickBot="1">
      <c r="B248" s="3" t="s">
        <v>30</v>
      </c>
      <c r="C248" s="5" t="s">
        <v>31</v>
      </c>
      <c r="D248" s="19">
        <f>D178+D189+D200+D211+D222+D233+D244</f>
        <v>10609389.999383684</v>
      </c>
      <c r="E248" s="19">
        <f t="shared" si="418"/>
        <v>10123238.212154254</v>
      </c>
      <c r="F248" s="19">
        <f t="shared" si="418"/>
        <v>7794968.46885507</v>
      </c>
      <c r="G248" s="19">
        <f t="shared" si="418"/>
        <v>12657250.541796442</v>
      </c>
      <c r="H248" s="19">
        <f t="shared" si="418"/>
        <v>9256060.1949608084</v>
      </c>
      <c r="I248" s="19">
        <f t="shared" si="418"/>
        <v>5649343.7984962016</v>
      </c>
      <c r="J248" s="19">
        <f t="shared" si="418"/>
        <v>6768725.8597657662</v>
      </c>
      <c r="K248" s="19">
        <f t="shared" si="418"/>
        <v>7048893.7211871427</v>
      </c>
      <c r="L248" s="19">
        <f t="shared" si="418"/>
        <v>9683806.7961664945</v>
      </c>
      <c r="M248" s="19">
        <f t="shared" si="418"/>
        <v>10585086.518503083</v>
      </c>
      <c r="N248" s="19">
        <f t="shared" si="418"/>
        <v>9446486.2138462104</v>
      </c>
      <c r="O248" s="19">
        <f t="shared" si="418"/>
        <v>16092135.973859556</v>
      </c>
      <c r="P248" s="16">
        <f t="shared" si="419"/>
        <v>115715386.29897472</v>
      </c>
      <c r="Q248" s="1"/>
    </row>
    <row r="249" spans="2:17" ht="32.25" thickBot="1">
      <c r="B249" s="3" t="s">
        <v>32</v>
      </c>
      <c r="C249" s="5" t="s">
        <v>33</v>
      </c>
      <c r="D249" s="19">
        <f>D179+D190+D201+D212+D223+D234+D245</f>
        <v>9548450.9994453155</v>
      </c>
      <c r="E249" s="19">
        <f t="shared" si="418"/>
        <v>9110914.3909388278</v>
      </c>
      <c r="F249" s="19">
        <f t="shared" si="418"/>
        <v>7015471.6219695639</v>
      </c>
      <c r="G249" s="19">
        <f t="shared" si="418"/>
        <v>11391525.4876168</v>
      </c>
      <c r="H249" s="19">
        <f t="shared" si="418"/>
        <v>8330454.1754647288</v>
      </c>
      <c r="I249" s="19">
        <f t="shared" si="418"/>
        <v>5084409.4186465815</v>
      </c>
      <c r="J249" s="19">
        <f t="shared" si="418"/>
        <v>6091853.2737891898</v>
      </c>
      <c r="K249" s="19">
        <f t="shared" si="418"/>
        <v>6344004.3490684284</v>
      </c>
      <c r="L249" s="19">
        <f t="shared" si="418"/>
        <v>8715426.1165498458</v>
      </c>
      <c r="M249" s="19">
        <f t="shared" si="418"/>
        <v>9526577.8666527756</v>
      </c>
      <c r="N249" s="19">
        <f t="shared" si="418"/>
        <v>8501837.5924615879</v>
      </c>
      <c r="O249" s="19">
        <f t="shared" si="418"/>
        <v>14482922.376473602</v>
      </c>
      <c r="P249" s="16">
        <f t="shared" si="419"/>
        <v>104143847.66907725</v>
      </c>
      <c r="Q249" s="1"/>
    </row>
    <row r="250" spans="2:17" ht="16.5" thickBot="1">
      <c r="B250" s="47" t="s">
        <v>43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9"/>
      <c r="P250" s="16"/>
      <c r="Q250" s="1"/>
    </row>
    <row r="251" spans="2:17" ht="16.5" thickBot="1">
      <c r="B251" s="39" t="s">
        <v>11</v>
      </c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1"/>
      <c r="P251" s="15">
        <f>SUM(P252:P261)</f>
        <v>7742254.129900001</v>
      </c>
      <c r="Q251" s="1"/>
    </row>
    <row r="252" spans="2:17" ht="16.5" thickBot="1">
      <c r="B252" s="3" t="s">
        <v>7</v>
      </c>
      <c r="C252" s="5" t="s">
        <v>12</v>
      </c>
      <c r="D252" s="18">
        <v>562008</v>
      </c>
      <c r="E252" s="18">
        <v>559428</v>
      </c>
      <c r="F252" s="18">
        <v>512508.00000000006</v>
      </c>
      <c r="G252" s="18">
        <v>521004</v>
      </c>
      <c r="H252" s="18">
        <v>454248</v>
      </c>
      <c r="I252" s="18">
        <v>374328</v>
      </c>
      <c r="J252" s="18">
        <v>360492</v>
      </c>
      <c r="K252" s="18">
        <v>363252</v>
      </c>
      <c r="L252" s="18">
        <v>362004</v>
      </c>
      <c r="M252" s="18">
        <v>426972</v>
      </c>
      <c r="N252" s="18">
        <v>540588</v>
      </c>
      <c r="O252" s="18">
        <v>657696</v>
      </c>
      <c r="P252" s="16">
        <f>SUM(D252:O252)</f>
        <v>5694528</v>
      </c>
      <c r="Q252" s="1"/>
    </row>
    <row r="253" spans="2:17" ht="16.5" thickBot="1">
      <c r="B253" s="3" t="s">
        <v>8</v>
      </c>
      <c r="C253" s="5" t="s">
        <v>13</v>
      </c>
      <c r="D253" s="19">
        <f>D252-D254</f>
        <v>485181.50640000001</v>
      </c>
      <c r="E253" s="19">
        <f t="shared" ref="E253:O253" si="420">E252-E254</f>
        <v>483122.0208</v>
      </c>
      <c r="F253" s="19">
        <f t="shared" si="420"/>
        <v>448393.24920000008</v>
      </c>
      <c r="G253" s="19">
        <f t="shared" si="420"/>
        <v>453169.27919999999</v>
      </c>
      <c r="H253" s="19">
        <f t="shared" si="420"/>
        <v>395241.18479999999</v>
      </c>
      <c r="I253" s="19">
        <f t="shared" si="420"/>
        <v>327312.4032</v>
      </c>
      <c r="J253" s="19">
        <f t="shared" si="420"/>
        <v>316728.27120000002</v>
      </c>
      <c r="K253" s="19">
        <f t="shared" si="420"/>
        <v>318826.28039999999</v>
      </c>
      <c r="L253" s="19">
        <f t="shared" si="420"/>
        <v>315414.08519999997</v>
      </c>
      <c r="M253" s="19">
        <f t="shared" si="420"/>
        <v>371380.24560000002</v>
      </c>
      <c r="N253" s="19">
        <f t="shared" si="420"/>
        <v>469068.20759999997</v>
      </c>
      <c r="O253" s="19">
        <f t="shared" si="420"/>
        <v>570972.07920000004</v>
      </c>
      <c r="P253" s="16"/>
      <c r="Q253" s="1"/>
    </row>
    <row r="254" spans="2:17" ht="16.5" thickBot="1">
      <c r="B254" s="3" t="s">
        <v>9</v>
      </c>
      <c r="C254" s="5" t="s">
        <v>14</v>
      </c>
      <c r="D254" s="19">
        <f>D252*D255</f>
        <v>76826.493599999987</v>
      </c>
      <c r="E254" s="19">
        <f t="shared" ref="E254:O254" si="421">E252*E255</f>
        <v>76305.979200000002</v>
      </c>
      <c r="F254" s="19">
        <f t="shared" si="421"/>
        <v>64114.750800000002</v>
      </c>
      <c r="G254" s="19">
        <f t="shared" si="421"/>
        <v>67834.72080000001</v>
      </c>
      <c r="H254" s="19">
        <f t="shared" si="421"/>
        <v>59006.815199999997</v>
      </c>
      <c r="I254" s="19">
        <f t="shared" si="421"/>
        <v>47015.596799999999</v>
      </c>
      <c r="J254" s="19">
        <f t="shared" si="421"/>
        <v>43763.728799999997</v>
      </c>
      <c r="K254" s="19">
        <f t="shared" si="421"/>
        <v>44425.719600000004</v>
      </c>
      <c r="L254" s="19">
        <f t="shared" si="421"/>
        <v>46589.914800000006</v>
      </c>
      <c r="M254" s="19">
        <f t="shared" si="421"/>
        <v>55591.754400000005</v>
      </c>
      <c r="N254" s="19">
        <f t="shared" si="421"/>
        <v>71519.792400000006</v>
      </c>
      <c r="O254" s="19">
        <f t="shared" si="421"/>
        <v>86723.920800000007</v>
      </c>
      <c r="P254" s="16">
        <f>SUM(D254:O254)</f>
        <v>739719.18720000004</v>
      </c>
      <c r="Q254" s="1"/>
    </row>
    <row r="255" spans="2:17" ht="19.5" thickBot="1">
      <c r="B255" s="3" t="s">
        <v>10</v>
      </c>
      <c r="C255" s="5" t="s">
        <v>15</v>
      </c>
      <c r="D255" s="13">
        <v>0.13669999999999999</v>
      </c>
      <c r="E255" s="13">
        <v>0.13639999999999999</v>
      </c>
      <c r="F255" s="13">
        <v>0.12509999999999999</v>
      </c>
      <c r="G255" s="13">
        <v>0.13020000000000001</v>
      </c>
      <c r="H255" s="13">
        <v>0.12989999999999999</v>
      </c>
      <c r="I255" s="13">
        <v>0.12559999999999999</v>
      </c>
      <c r="J255" s="13">
        <v>0.12139999999999999</v>
      </c>
      <c r="K255" s="13">
        <v>0.12230000000000001</v>
      </c>
      <c r="L255" s="13">
        <v>0.12870000000000001</v>
      </c>
      <c r="M255" s="13">
        <v>0.13020000000000001</v>
      </c>
      <c r="N255" s="13">
        <v>0.1323</v>
      </c>
      <c r="O255" s="13">
        <v>0.13186019194278209</v>
      </c>
      <c r="P255" s="17">
        <f>P254/P252</f>
        <v>0.12990000000000002</v>
      </c>
      <c r="Q255" s="1"/>
    </row>
    <row r="256" spans="2:17" ht="16.5" thickBot="1">
      <c r="B256" s="3" t="s">
        <v>16</v>
      </c>
      <c r="C256" s="5" t="s">
        <v>34</v>
      </c>
      <c r="D256" s="14">
        <v>0.34673705712374203</v>
      </c>
      <c r="E256" s="14">
        <v>0.36476186390384463</v>
      </c>
      <c r="F256" s="14">
        <v>0.26956262146151871</v>
      </c>
      <c r="G256" s="14">
        <v>0.42933643503696711</v>
      </c>
      <c r="H256" s="14">
        <v>0.37059491731389022</v>
      </c>
      <c r="I256" s="14">
        <v>0.3010461413519695</v>
      </c>
      <c r="J256" s="14">
        <v>0.30691665834470666</v>
      </c>
      <c r="K256" s="14">
        <v>0.24685617697906687</v>
      </c>
      <c r="L256" s="14">
        <v>0.30473420183202393</v>
      </c>
      <c r="M256" s="14">
        <v>0.43039122003316377</v>
      </c>
      <c r="N256" s="14">
        <v>0.42911052409598438</v>
      </c>
      <c r="O256" s="14">
        <v>0.4250656838417749</v>
      </c>
      <c r="P256" s="16"/>
      <c r="Q256" s="1"/>
    </row>
    <row r="257" spans="2:17" ht="51" thickBot="1">
      <c r="B257" s="3" t="s">
        <v>16</v>
      </c>
      <c r="C257" s="5" t="s">
        <v>17</v>
      </c>
      <c r="D257" s="11">
        <v>3.9117381942480955</v>
      </c>
      <c r="E257" s="11">
        <v>3.9117381942480955</v>
      </c>
      <c r="F257" s="11">
        <v>3.9117381942480955</v>
      </c>
      <c r="G257" s="11">
        <v>3.9117381942480955</v>
      </c>
      <c r="H257" s="11">
        <v>3.9117381942480955</v>
      </c>
      <c r="I257" s="11">
        <v>3.9117381942480955</v>
      </c>
      <c r="J257" s="11">
        <v>3.9117381942480955</v>
      </c>
      <c r="K257" s="11">
        <v>3.9117381942480955</v>
      </c>
      <c r="L257" s="11">
        <v>3.9117381942480955</v>
      </c>
      <c r="M257" s="11">
        <v>3.9117381942480955</v>
      </c>
      <c r="N257" s="11">
        <v>3.9117381942480955</v>
      </c>
      <c r="O257" s="11">
        <v>3.9117381942480955</v>
      </c>
      <c r="P257" s="16"/>
      <c r="Q257" s="1"/>
    </row>
    <row r="258" spans="2:17" ht="39.75" thickBot="1">
      <c r="B258" s="3" t="s">
        <v>18</v>
      </c>
      <c r="C258" s="5" t="s">
        <v>19</v>
      </c>
      <c r="D258" s="9">
        <f>D256-D255</f>
        <v>0.21003705712374204</v>
      </c>
      <c r="E258" s="9">
        <f t="shared" ref="E258:O258" si="422">E256-E255</f>
        <v>0.22836186390384464</v>
      </c>
      <c r="F258" s="9">
        <f t="shared" si="422"/>
        <v>0.14446262146151873</v>
      </c>
      <c r="G258" s="9">
        <f t="shared" si="422"/>
        <v>0.29913643503696707</v>
      </c>
      <c r="H258" s="9">
        <f t="shared" si="422"/>
        <v>0.24069491731389023</v>
      </c>
      <c r="I258" s="9">
        <f t="shared" si="422"/>
        <v>0.17544614135196951</v>
      </c>
      <c r="J258" s="9">
        <f t="shared" si="422"/>
        <v>0.18551665834470665</v>
      </c>
      <c r="K258" s="9">
        <f t="shared" si="422"/>
        <v>0.12455617697906686</v>
      </c>
      <c r="L258" s="9">
        <f t="shared" si="422"/>
        <v>0.17603420183202392</v>
      </c>
      <c r="M258" s="9">
        <f t="shared" si="422"/>
        <v>0.30019122003316379</v>
      </c>
      <c r="N258" s="9">
        <f t="shared" si="422"/>
        <v>0.29681052409598441</v>
      </c>
      <c r="O258" s="9">
        <f t="shared" si="422"/>
        <v>0.29320549189899281</v>
      </c>
      <c r="P258" s="16"/>
      <c r="Q258" s="1"/>
    </row>
    <row r="259" spans="2:17" ht="55.5" thickBot="1">
      <c r="B259" s="3" t="s">
        <v>20</v>
      </c>
      <c r="C259" s="5" t="s">
        <v>21</v>
      </c>
      <c r="D259" s="19">
        <f>D252*D258</f>
        <v>118042.50640000001</v>
      </c>
      <c r="E259" s="19">
        <f t="shared" ref="E259:O259" si="423">E252*E258</f>
        <v>127752.0208</v>
      </c>
      <c r="F259" s="19">
        <f t="shared" si="423"/>
        <v>74038.249200000049</v>
      </c>
      <c r="G259" s="19">
        <f t="shared" si="423"/>
        <v>155851.27919999999</v>
      </c>
      <c r="H259" s="19">
        <f t="shared" si="423"/>
        <v>109335.1848</v>
      </c>
      <c r="I259" s="19">
        <f t="shared" si="423"/>
        <v>65674.403200000044</v>
      </c>
      <c r="J259" s="19">
        <f t="shared" si="423"/>
        <v>66877.271199999988</v>
      </c>
      <c r="K259" s="19">
        <f t="shared" si="423"/>
        <v>45245.280399999996</v>
      </c>
      <c r="L259" s="19">
        <f t="shared" si="423"/>
        <v>63725.085199999987</v>
      </c>
      <c r="M259" s="19">
        <f t="shared" si="423"/>
        <v>128173.24560000001</v>
      </c>
      <c r="N259" s="19">
        <f t="shared" si="423"/>
        <v>160452.20760000002</v>
      </c>
      <c r="O259" s="19">
        <f t="shared" si="423"/>
        <v>192840.07919999998</v>
      </c>
      <c r="P259" s="20">
        <f>SUM(D259:O259)</f>
        <v>1308006.8128000002</v>
      </c>
      <c r="Q259" s="1"/>
    </row>
    <row r="260" spans="2:17" ht="24" thickBot="1">
      <c r="B260" s="3" t="s">
        <v>22</v>
      </c>
      <c r="C260" s="5" t="s">
        <v>23</v>
      </c>
      <c r="D260" s="19">
        <f>D259*D257</f>
        <v>461751.38082965533</v>
      </c>
      <c r="E260" s="19">
        <f t="shared" ref="E260:O260" si="424">E259*E257</f>
        <v>499732.45915573713</v>
      </c>
      <c r="F260" s="19">
        <f t="shared" si="424"/>
        <v>289618.24723089871</v>
      </c>
      <c r="G260" s="19">
        <f t="shared" si="424"/>
        <v>609649.40146906371</v>
      </c>
      <c r="H260" s="19">
        <f t="shared" si="424"/>
        <v>427690.61835733382</v>
      </c>
      <c r="I260" s="19">
        <f t="shared" si="424"/>
        <v>256901.07138188952</v>
      </c>
      <c r="J260" s="19">
        <f t="shared" si="424"/>
        <v>261606.37608012813</v>
      </c>
      <c r="K260" s="19">
        <f t="shared" si="424"/>
        <v>176987.69145014475</v>
      </c>
      <c r="L260" s="19">
        <f t="shared" si="424"/>
        <v>249275.84970855399</v>
      </c>
      <c r="M260" s="19">
        <f t="shared" si="424"/>
        <v>501380.18029426172</v>
      </c>
      <c r="N260" s="19">
        <f t="shared" si="424"/>
        <v>627647.0288203446</v>
      </c>
      <c r="O260" s="19">
        <f t="shared" si="424"/>
        <v>754339.90318846761</v>
      </c>
      <c r="P260" s="1"/>
      <c r="Q260" s="28">
        <f t="shared" ref="Q260:Q261" si="425">SUM(D260:O260)</f>
        <v>5116580.2079664795</v>
      </c>
    </row>
    <row r="261" spans="2:17" ht="32.25" thickBot="1">
      <c r="B261" s="3" t="s">
        <v>24</v>
      </c>
      <c r="C261" s="5" t="s">
        <v>25</v>
      </c>
      <c r="D261" s="19">
        <f>D260*0.9</f>
        <v>415576.24274668982</v>
      </c>
      <c r="E261" s="19">
        <f t="shared" ref="E261:O261" si="426">E260*0.9</f>
        <v>449759.2132401634</v>
      </c>
      <c r="F261" s="19">
        <f t="shared" si="426"/>
        <v>260656.42250780883</v>
      </c>
      <c r="G261" s="19">
        <f t="shared" si="426"/>
        <v>548684.46132215741</v>
      </c>
      <c r="H261" s="19">
        <f t="shared" si="426"/>
        <v>384921.55652160046</v>
      </c>
      <c r="I261" s="19">
        <f t="shared" si="426"/>
        <v>231210.96424370058</v>
      </c>
      <c r="J261" s="19">
        <f t="shared" si="426"/>
        <v>235445.73847211534</v>
      </c>
      <c r="K261" s="19">
        <f t="shared" si="426"/>
        <v>159288.92230513028</v>
      </c>
      <c r="L261" s="19">
        <f t="shared" si="426"/>
        <v>224348.2647376986</v>
      </c>
      <c r="M261" s="19">
        <f t="shared" si="426"/>
        <v>451242.16226483556</v>
      </c>
      <c r="N261" s="19">
        <f t="shared" si="426"/>
        <v>564882.32593831012</v>
      </c>
      <c r="O261" s="19">
        <f t="shared" si="426"/>
        <v>678905.91286962084</v>
      </c>
      <c r="P261" s="1"/>
      <c r="Q261" s="29">
        <f t="shared" si="425"/>
        <v>4604922.1871698312</v>
      </c>
    </row>
    <row r="262" spans="2:17" ht="16.5" thickBot="1">
      <c r="B262" s="39" t="s">
        <v>26</v>
      </c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1"/>
      <c r="P262" s="15">
        <f t="shared" ref="P262" si="427">SUM(P263:P272)</f>
        <v>7742254.129900001</v>
      </c>
      <c r="Q262" s="1"/>
    </row>
    <row r="263" spans="2:17" ht="16.5" thickBot="1">
      <c r="B263" s="3" t="s">
        <v>7</v>
      </c>
      <c r="C263" s="5" t="s">
        <v>12</v>
      </c>
      <c r="D263" s="18">
        <v>562008</v>
      </c>
      <c r="E263" s="18">
        <v>559428</v>
      </c>
      <c r="F263" s="18">
        <v>512508.00000000006</v>
      </c>
      <c r="G263" s="18">
        <v>521004</v>
      </c>
      <c r="H263" s="18">
        <v>454248</v>
      </c>
      <c r="I263" s="18">
        <v>374328</v>
      </c>
      <c r="J263" s="18">
        <v>360492</v>
      </c>
      <c r="K263" s="18">
        <v>363252</v>
      </c>
      <c r="L263" s="18">
        <v>362004</v>
      </c>
      <c r="M263" s="18">
        <v>426972</v>
      </c>
      <c r="N263" s="18">
        <v>540588</v>
      </c>
      <c r="O263" s="18">
        <v>657696</v>
      </c>
      <c r="P263" s="16">
        <f t="shared" ref="P263" si="428">SUM(D263:O263)</f>
        <v>5694528</v>
      </c>
      <c r="Q263" s="1"/>
    </row>
    <row r="264" spans="2:17" ht="16.5" thickBot="1">
      <c r="B264" s="3" t="s">
        <v>8</v>
      </c>
      <c r="C264" s="5" t="s">
        <v>13</v>
      </c>
      <c r="D264" s="19">
        <f>D263-D265</f>
        <v>485181.50640000001</v>
      </c>
      <c r="E264" s="19">
        <f t="shared" ref="E264:O264" si="429">E263-E265</f>
        <v>483122.0208</v>
      </c>
      <c r="F264" s="19">
        <f t="shared" si="429"/>
        <v>448393.24920000008</v>
      </c>
      <c r="G264" s="19">
        <f t="shared" si="429"/>
        <v>453169.27919999999</v>
      </c>
      <c r="H264" s="19">
        <f t="shared" si="429"/>
        <v>395241.18479999999</v>
      </c>
      <c r="I264" s="19">
        <f t="shared" si="429"/>
        <v>327312.4032</v>
      </c>
      <c r="J264" s="19">
        <f t="shared" si="429"/>
        <v>316728.27120000002</v>
      </c>
      <c r="K264" s="19">
        <f t="shared" si="429"/>
        <v>318826.28039999999</v>
      </c>
      <c r="L264" s="19">
        <f t="shared" si="429"/>
        <v>315414.08519999997</v>
      </c>
      <c r="M264" s="19">
        <f t="shared" si="429"/>
        <v>371380.24560000002</v>
      </c>
      <c r="N264" s="19">
        <f t="shared" si="429"/>
        <v>469068.20759999997</v>
      </c>
      <c r="O264" s="19">
        <f t="shared" si="429"/>
        <v>570972.07920000004</v>
      </c>
      <c r="P264" s="16"/>
      <c r="Q264" s="1"/>
    </row>
    <row r="265" spans="2:17" ht="16.5" thickBot="1">
      <c r="B265" s="3" t="s">
        <v>9</v>
      </c>
      <c r="C265" s="5" t="s">
        <v>14</v>
      </c>
      <c r="D265" s="19">
        <f>D263*D266</f>
        <v>76826.493599999987</v>
      </c>
      <c r="E265" s="19">
        <f t="shared" ref="E265:O265" si="430">E263*E266</f>
        <v>76305.979200000002</v>
      </c>
      <c r="F265" s="19">
        <f t="shared" si="430"/>
        <v>64114.750800000002</v>
      </c>
      <c r="G265" s="19">
        <f t="shared" si="430"/>
        <v>67834.72080000001</v>
      </c>
      <c r="H265" s="19">
        <f t="shared" si="430"/>
        <v>59006.815199999997</v>
      </c>
      <c r="I265" s="19">
        <f t="shared" si="430"/>
        <v>47015.596799999999</v>
      </c>
      <c r="J265" s="19">
        <f t="shared" si="430"/>
        <v>43763.728799999997</v>
      </c>
      <c r="K265" s="19">
        <f t="shared" si="430"/>
        <v>44425.719600000004</v>
      </c>
      <c r="L265" s="19">
        <f t="shared" si="430"/>
        <v>46589.914800000006</v>
      </c>
      <c r="M265" s="19">
        <f t="shared" si="430"/>
        <v>55591.754400000005</v>
      </c>
      <c r="N265" s="19">
        <f t="shared" si="430"/>
        <v>71519.792400000006</v>
      </c>
      <c r="O265" s="19">
        <f t="shared" si="430"/>
        <v>86723.920800000007</v>
      </c>
      <c r="P265" s="16">
        <f t="shared" ref="P265" si="431">SUM(D265:O265)</f>
        <v>739719.18720000004</v>
      </c>
      <c r="Q265" s="1"/>
    </row>
    <row r="266" spans="2:17" ht="19.5" thickBot="1">
      <c r="B266" s="3" t="s">
        <v>10</v>
      </c>
      <c r="C266" s="5" t="s">
        <v>15</v>
      </c>
      <c r="D266" s="13">
        <v>0.13669999999999999</v>
      </c>
      <c r="E266" s="13">
        <v>0.13639999999999999</v>
      </c>
      <c r="F266" s="13">
        <v>0.12509999999999999</v>
      </c>
      <c r="G266" s="13">
        <v>0.13020000000000001</v>
      </c>
      <c r="H266" s="13">
        <v>0.12989999999999999</v>
      </c>
      <c r="I266" s="13">
        <v>0.12559999999999999</v>
      </c>
      <c r="J266" s="13">
        <v>0.12139999999999999</v>
      </c>
      <c r="K266" s="13">
        <v>0.12230000000000001</v>
      </c>
      <c r="L266" s="13">
        <v>0.12870000000000001</v>
      </c>
      <c r="M266" s="13">
        <v>0.13020000000000001</v>
      </c>
      <c r="N266" s="13">
        <v>0.1323</v>
      </c>
      <c r="O266" s="13">
        <v>0.13186019194278209</v>
      </c>
      <c r="P266" s="17">
        <f t="shared" ref="P266" si="432">P265/P263</f>
        <v>0.12990000000000002</v>
      </c>
      <c r="Q266" s="1"/>
    </row>
    <row r="267" spans="2:17" ht="16.5" thickBot="1">
      <c r="B267" s="3" t="s">
        <v>16</v>
      </c>
      <c r="C267" s="5" t="s">
        <v>34</v>
      </c>
      <c r="D267" s="14">
        <v>0.34673705712374203</v>
      </c>
      <c r="E267" s="14">
        <v>0.36476186390384463</v>
      </c>
      <c r="F267" s="14">
        <v>0.26956262146151871</v>
      </c>
      <c r="G267" s="14">
        <v>0.42933643503696711</v>
      </c>
      <c r="H267" s="14">
        <v>0.37059491731389022</v>
      </c>
      <c r="I267" s="14">
        <v>0.3010461413519695</v>
      </c>
      <c r="J267" s="14">
        <v>0.30691665834470666</v>
      </c>
      <c r="K267" s="14">
        <v>0.24685617697906687</v>
      </c>
      <c r="L267" s="14">
        <v>0.30473420183202393</v>
      </c>
      <c r="M267" s="14">
        <v>0.43039122003316377</v>
      </c>
      <c r="N267" s="14">
        <v>0.42911052409598438</v>
      </c>
      <c r="O267" s="14">
        <v>0.4250656838417749</v>
      </c>
      <c r="P267" s="16"/>
      <c r="Q267" s="1"/>
    </row>
    <row r="268" spans="2:17" ht="51" thickBot="1">
      <c r="B268" s="3" t="s">
        <v>16</v>
      </c>
      <c r="C268" s="7" t="s">
        <v>17</v>
      </c>
      <c r="D268" s="12">
        <v>4.0514248678411082</v>
      </c>
      <c r="E268" s="12">
        <v>4.0514248678411082</v>
      </c>
      <c r="F268" s="12">
        <v>4.0514248678411082</v>
      </c>
      <c r="G268" s="12">
        <v>4.0514248678411082</v>
      </c>
      <c r="H268" s="12">
        <v>4.0514248678411082</v>
      </c>
      <c r="I268" s="12">
        <v>4.0514248678411082</v>
      </c>
      <c r="J268" s="12">
        <v>4.0514248678411082</v>
      </c>
      <c r="K268" s="12">
        <v>4.0514248678411082</v>
      </c>
      <c r="L268" s="12">
        <v>4.0514248678411082</v>
      </c>
      <c r="M268" s="12">
        <v>4.0514248678411082</v>
      </c>
      <c r="N268" s="12">
        <v>4.0514248678411082</v>
      </c>
      <c r="O268" s="12">
        <v>4.0514248678411082</v>
      </c>
      <c r="P268" s="16"/>
      <c r="Q268" s="1"/>
    </row>
    <row r="269" spans="2:17" ht="39.75" thickBot="1">
      <c r="B269" s="3" t="s">
        <v>18</v>
      </c>
      <c r="C269" s="5" t="s">
        <v>19</v>
      </c>
      <c r="D269" s="10">
        <f>D267-D266</f>
        <v>0.21003705712374204</v>
      </c>
      <c r="E269" s="10">
        <f t="shared" ref="E269:O269" si="433">E267-E266</f>
        <v>0.22836186390384464</v>
      </c>
      <c r="F269" s="10">
        <f t="shared" si="433"/>
        <v>0.14446262146151873</v>
      </c>
      <c r="G269" s="10">
        <f t="shared" si="433"/>
        <v>0.29913643503696707</v>
      </c>
      <c r="H269" s="10">
        <f t="shared" si="433"/>
        <v>0.24069491731389023</v>
      </c>
      <c r="I269" s="10">
        <f t="shared" si="433"/>
        <v>0.17544614135196951</v>
      </c>
      <c r="J269" s="10">
        <f t="shared" si="433"/>
        <v>0.18551665834470665</v>
      </c>
      <c r="K269" s="10">
        <f t="shared" si="433"/>
        <v>0.12455617697906686</v>
      </c>
      <c r="L269" s="10">
        <f t="shared" si="433"/>
        <v>0.17603420183202392</v>
      </c>
      <c r="M269" s="10">
        <f t="shared" si="433"/>
        <v>0.30019122003316379</v>
      </c>
      <c r="N269" s="10">
        <f t="shared" si="433"/>
        <v>0.29681052409598441</v>
      </c>
      <c r="O269" s="10">
        <f t="shared" si="433"/>
        <v>0.29320549189899281</v>
      </c>
      <c r="P269" s="16"/>
      <c r="Q269" s="1"/>
    </row>
    <row r="270" spans="2:17" ht="55.5" thickBot="1">
      <c r="B270" s="3" t="s">
        <v>20</v>
      </c>
      <c r="C270" s="5" t="s">
        <v>21</v>
      </c>
      <c r="D270" s="19">
        <f>D263*D269</f>
        <v>118042.50640000001</v>
      </c>
      <c r="E270" s="19">
        <f t="shared" ref="E270:O270" si="434">E263*E269</f>
        <v>127752.0208</v>
      </c>
      <c r="F270" s="19">
        <f t="shared" si="434"/>
        <v>74038.249200000049</v>
      </c>
      <c r="G270" s="19">
        <f t="shared" si="434"/>
        <v>155851.27919999999</v>
      </c>
      <c r="H270" s="19">
        <f t="shared" si="434"/>
        <v>109335.1848</v>
      </c>
      <c r="I270" s="19">
        <f t="shared" si="434"/>
        <v>65674.403200000044</v>
      </c>
      <c r="J270" s="19">
        <f t="shared" si="434"/>
        <v>66877.271199999988</v>
      </c>
      <c r="K270" s="19">
        <f t="shared" si="434"/>
        <v>45245.280399999996</v>
      </c>
      <c r="L270" s="19">
        <f t="shared" si="434"/>
        <v>63725.085199999987</v>
      </c>
      <c r="M270" s="19">
        <f t="shared" si="434"/>
        <v>128173.24560000001</v>
      </c>
      <c r="N270" s="19">
        <f t="shared" si="434"/>
        <v>160452.20760000002</v>
      </c>
      <c r="O270" s="19">
        <f t="shared" si="434"/>
        <v>192840.07919999998</v>
      </c>
      <c r="P270" s="24">
        <f t="shared" ref="P270" si="435">SUM(D270:O270)</f>
        <v>1308006.8128000002</v>
      </c>
      <c r="Q270" s="1"/>
    </row>
    <row r="271" spans="2:17" ht="24" thickBot="1">
      <c r="B271" s="3" t="s">
        <v>22</v>
      </c>
      <c r="C271" s="5" t="s">
        <v>23</v>
      </c>
      <c r="D271" s="19">
        <f>D270*D268</f>
        <v>478240.34589125321</v>
      </c>
      <c r="E271" s="19">
        <f t="shared" ref="E271:O271" si="436">E270*E268</f>
        <v>517577.71398607449</v>
      </c>
      <c r="F271" s="19">
        <f t="shared" si="436"/>
        <v>299960.40398029721</v>
      </c>
      <c r="G271" s="19">
        <f t="shared" si="436"/>
        <v>631419.74823572766</v>
      </c>
      <c r="H271" s="19">
        <f t="shared" si="436"/>
        <v>442963.28662872314</v>
      </c>
      <c r="I271" s="19">
        <f t="shared" si="436"/>
        <v>266074.91030510381</v>
      </c>
      <c r="J271" s="19">
        <f t="shared" si="436"/>
        <v>270948.23963303393</v>
      </c>
      <c r="K271" s="19">
        <f t="shared" si="436"/>
        <v>183307.85416500387</v>
      </c>
      <c r="L271" s="19">
        <f t="shared" si="436"/>
        <v>258177.3948845733</v>
      </c>
      <c r="M271" s="19">
        <f t="shared" si="436"/>
        <v>519284.27461574593</v>
      </c>
      <c r="N271" s="19">
        <f t="shared" si="436"/>
        <v>650060.06397064414</v>
      </c>
      <c r="O271" s="19">
        <f t="shared" si="436"/>
        <v>781277.09238732874</v>
      </c>
      <c r="P271" s="1"/>
      <c r="Q271" s="31">
        <f t="shared" ref="Q271:Q272" si="437">SUM(D271:O271)</f>
        <v>5299291.3286835095</v>
      </c>
    </row>
    <row r="272" spans="2:17" ht="32.25" thickBot="1">
      <c r="B272" s="3" t="s">
        <v>24</v>
      </c>
      <c r="C272" s="5" t="s">
        <v>25</v>
      </c>
      <c r="D272" s="19">
        <f>D271*0.9</f>
        <v>430416.3113021279</v>
      </c>
      <c r="E272" s="19">
        <f t="shared" ref="E272:O272" si="438">E271*0.9</f>
        <v>465819.94258746703</v>
      </c>
      <c r="F272" s="19">
        <f t="shared" si="438"/>
        <v>269964.36358226748</v>
      </c>
      <c r="G272" s="19">
        <f t="shared" si="438"/>
        <v>568277.77341215487</v>
      </c>
      <c r="H272" s="19">
        <f t="shared" si="438"/>
        <v>398666.95796585083</v>
      </c>
      <c r="I272" s="19">
        <f t="shared" si="438"/>
        <v>239467.41927459344</v>
      </c>
      <c r="J272" s="19">
        <f t="shared" si="438"/>
        <v>243853.41566973054</v>
      </c>
      <c r="K272" s="19">
        <f t="shared" si="438"/>
        <v>164977.06874850349</v>
      </c>
      <c r="L272" s="19">
        <f t="shared" si="438"/>
        <v>232359.65539611597</v>
      </c>
      <c r="M272" s="19">
        <f t="shared" si="438"/>
        <v>467355.84715417132</v>
      </c>
      <c r="N272" s="19">
        <f t="shared" si="438"/>
        <v>585054.05757357972</v>
      </c>
      <c r="O272" s="19">
        <f t="shared" si="438"/>
        <v>703149.38314859592</v>
      </c>
      <c r="P272" s="1"/>
      <c r="Q272" s="32">
        <f t="shared" si="437"/>
        <v>4769362.1958151581</v>
      </c>
    </row>
    <row r="273" spans="2:17" ht="16.5" thickBot="1">
      <c r="B273" s="39" t="s">
        <v>35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1"/>
      <c r="P273" s="15">
        <f t="shared" ref="P273" si="439">SUM(P274:P283)</f>
        <v>7742254.129900001</v>
      </c>
      <c r="Q273" s="1"/>
    </row>
    <row r="274" spans="2:17" ht="16.5" thickBot="1">
      <c r="B274" s="3" t="s">
        <v>7</v>
      </c>
      <c r="C274" s="5" t="s">
        <v>12</v>
      </c>
      <c r="D274" s="18">
        <v>562008</v>
      </c>
      <c r="E274" s="18">
        <v>559428</v>
      </c>
      <c r="F274" s="18">
        <v>512508.00000000006</v>
      </c>
      <c r="G274" s="18">
        <v>521004</v>
      </c>
      <c r="H274" s="18">
        <v>454248</v>
      </c>
      <c r="I274" s="18">
        <v>374328</v>
      </c>
      <c r="J274" s="18">
        <v>360492</v>
      </c>
      <c r="K274" s="18">
        <v>363252</v>
      </c>
      <c r="L274" s="18">
        <v>362004</v>
      </c>
      <c r="M274" s="18">
        <v>426972</v>
      </c>
      <c r="N274" s="18">
        <v>540588</v>
      </c>
      <c r="O274" s="18">
        <v>657696</v>
      </c>
      <c r="P274" s="16">
        <f t="shared" ref="P274" si="440">SUM(D274:O274)</f>
        <v>5694528</v>
      </c>
      <c r="Q274" s="1"/>
    </row>
    <row r="275" spans="2:17" ht="16.5" thickBot="1">
      <c r="B275" s="3" t="s">
        <v>8</v>
      </c>
      <c r="C275" s="5" t="s">
        <v>13</v>
      </c>
      <c r="D275" s="19">
        <f>D274-D276</f>
        <v>485181.50640000001</v>
      </c>
      <c r="E275" s="19">
        <f t="shared" ref="E275:O275" si="441">E274-E276</f>
        <v>483122.0208</v>
      </c>
      <c r="F275" s="19">
        <f t="shared" si="441"/>
        <v>448393.24920000008</v>
      </c>
      <c r="G275" s="19">
        <f t="shared" si="441"/>
        <v>453169.27919999999</v>
      </c>
      <c r="H275" s="19">
        <f t="shared" si="441"/>
        <v>395241.18479999999</v>
      </c>
      <c r="I275" s="19">
        <f t="shared" si="441"/>
        <v>327312.4032</v>
      </c>
      <c r="J275" s="19">
        <f t="shared" si="441"/>
        <v>316728.27120000002</v>
      </c>
      <c r="K275" s="19">
        <f t="shared" si="441"/>
        <v>318826.28039999999</v>
      </c>
      <c r="L275" s="19">
        <f t="shared" si="441"/>
        <v>315414.08519999997</v>
      </c>
      <c r="M275" s="19">
        <f t="shared" si="441"/>
        <v>371380.24560000002</v>
      </c>
      <c r="N275" s="19">
        <f t="shared" si="441"/>
        <v>469068.20759999997</v>
      </c>
      <c r="O275" s="19">
        <f t="shared" si="441"/>
        <v>570972.07920000004</v>
      </c>
      <c r="P275" s="16"/>
      <c r="Q275" s="1"/>
    </row>
    <row r="276" spans="2:17" ht="16.5" thickBot="1">
      <c r="B276" s="3" t="s">
        <v>9</v>
      </c>
      <c r="C276" s="5" t="s">
        <v>14</v>
      </c>
      <c r="D276" s="19">
        <f>D274*D277</f>
        <v>76826.493599999987</v>
      </c>
      <c r="E276" s="19">
        <f t="shared" ref="E276:O276" si="442">E274*E277</f>
        <v>76305.979200000002</v>
      </c>
      <c r="F276" s="19">
        <f t="shared" si="442"/>
        <v>64114.750800000002</v>
      </c>
      <c r="G276" s="19">
        <f t="shared" si="442"/>
        <v>67834.72080000001</v>
      </c>
      <c r="H276" s="19">
        <f t="shared" si="442"/>
        <v>59006.815199999997</v>
      </c>
      <c r="I276" s="19">
        <f t="shared" si="442"/>
        <v>47015.596799999999</v>
      </c>
      <c r="J276" s="19">
        <f t="shared" si="442"/>
        <v>43763.728799999997</v>
      </c>
      <c r="K276" s="19">
        <f t="shared" si="442"/>
        <v>44425.719600000004</v>
      </c>
      <c r="L276" s="19">
        <f t="shared" si="442"/>
        <v>46589.914800000006</v>
      </c>
      <c r="M276" s="19">
        <f t="shared" si="442"/>
        <v>55591.754400000005</v>
      </c>
      <c r="N276" s="19">
        <f t="shared" si="442"/>
        <v>71519.792400000006</v>
      </c>
      <c r="O276" s="19">
        <f t="shared" si="442"/>
        <v>86723.920800000007</v>
      </c>
      <c r="P276" s="16">
        <f t="shared" ref="P276" si="443">SUM(D276:O276)</f>
        <v>739719.18720000004</v>
      </c>
      <c r="Q276" s="1"/>
    </row>
    <row r="277" spans="2:17" ht="19.5" thickBot="1">
      <c r="B277" s="3" t="s">
        <v>10</v>
      </c>
      <c r="C277" s="5" t="s">
        <v>15</v>
      </c>
      <c r="D277" s="13">
        <v>0.13669999999999999</v>
      </c>
      <c r="E277" s="13">
        <v>0.13639999999999999</v>
      </c>
      <c r="F277" s="13">
        <v>0.12509999999999999</v>
      </c>
      <c r="G277" s="13">
        <v>0.13020000000000001</v>
      </c>
      <c r="H277" s="13">
        <v>0.12989999999999999</v>
      </c>
      <c r="I277" s="13">
        <v>0.12559999999999999</v>
      </c>
      <c r="J277" s="13">
        <v>0.12139999999999999</v>
      </c>
      <c r="K277" s="13">
        <v>0.12230000000000001</v>
      </c>
      <c r="L277" s="13">
        <v>0.12870000000000001</v>
      </c>
      <c r="M277" s="13">
        <v>0.13020000000000001</v>
      </c>
      <c r="N277" s="13">
        <v>0.1323</v>
      </c>
      <c r="O277" s="13">
        <v>0.13186019194278209</v>
      </c>
      <c r="P277" s="17">
        <f t="shared" ref="P277" si="444">P276/P274</f>
        <v>0.12990000000000002</v>
      </c>
      <c r="Q277" s="1"/>
    </row>
    <row r="278" spans="2:17" ht="16.5" thickBot="1">
      <c r="B278" s="3" t="s">
        <v>16</v>
      </c>
      <c r="C278" s="5" t="s">
        <v>34</v>
      </c>
      <c r="D278" s="14">
        <v>0.34673705712374203</v>
      </c>
      <c r="E278" s="14">
        <v>0.36476186390384463</v>
      </c>
      <c r="F278" s="14">
        <v>0.26956262146151871</v>
      </c>
      <c r="G278" s="14">
        <v>0.42933643503696711</v>
      </c>
      <c r="H278" s="14">
        <v>0.37059491731389022</v>
      </c>
      <c r="I278" s="14">
        <v>0.3010461413519695</v>
      </c>
      <c r="J278" s="14">
        <v>0.30691665834470666</v>
      </c>
      <c r="K278" s="14">
        <v>0.24685617697906687</v>
      </c>
      <c r="L278" s="14">
        <v>0.30473420183202393</v>
      </c>
      <c r="M278" s="14">
        <v>0.43039122003316377</v>
      </c>
      <c r="N278" s="14">
        <v>0.42911052409598438</v>
      </c>
      <c r="O278" s="14">
        <v>0.4250656838417749</v>
      </c>
      <c r="P278" s="16"/>
      <c r="Q278" s="1"/>
    </row>
    <row r="279" spans="2:17" ht="51" thickBot="1">
      <c r="B279" s="3" t="s">
        <v>16</v>
      </c>
      <c r="C279" s="5" t="s">
        <v>17</v>
      </c>
      <c r="D279" s="11">
        <v>4.1942595571271042</v>
      </c>
      <c r="E279" s="11">
        <v>4.1942595571271042</v>
      </c>
      <c r="F279" s="11">
        <v>4.1942595571271042</v>
      </c>
      <c r="G279" s="11">
        <v>4.1942595571271042</v>
      </c>
      <c r="H279" s="11">
        <v>4.1942595571271042</v>
      </c>
      <c r="I279" s="11">
        <v>4.1942595571271042</v>
      </c>
      <c r="J279" s="11">
        <v>4.1942595571271042</v>
      </c>
      <c r="K279" s="11">
        <v>4.1942595571271042</v>
      </c>
      <c r="L279" s="11">
        <v>4.1942595571271042</v>
      </c>
      <c r="M279" s="11">
        <v>4.1942595571271042</v>
      </c>
      <c r="N279" s="11">
        <v>4.1942595571271042</v>
      </c>
      <c r="O279" s="11">
        <v>4.1942595571271042</v>
      </c>
      <c r="P279" s="16"/>
      <c r="Q279" s="1"/>
    </row>
    <row r="280" spans="2:17" ht="39.75" thickBot="1">
      <c r="B280" s="3" t="s">
        <v>18</v>
      </c>
      <c r="C280" s="5" t="s">
        <v>19</v>
      </c>
      <c r="D280" s="9">
        <f>D278-D277</f>
        <v>0.21003705712374204</v>
      </c>
      <c r="E280" s="9">
        <f t="shared" ref="E280:O280" si="445">E278-E277</f>
        <v>0.22836186390384464</v>
      </c>
      <c r="F280" s="9">
        <f t="shared" si="445"/>
        <v>0.14446262146151873</v>
      </c>
      <c r="G280" s="9">
        <f t="shared" si="445"/>
        <v>0.29913643503696707</v>
      </c>
      <c r="H280" s="9">
        <f t="shared" si="445"/>
        <v>0.24069491731389023</v>
      </c>
      <c r="I280" s="9">
        <f t="shared" si="445"/>
        <v>0.17544614135196951</v>
      </c>
      <c r="J280" s="9">
        <f t="shared" si="445"/>
        <v>0.18551665834470665</v>
      </c>
      <c r="K280" s="9">
        <f t="shared" si="445"/>
        <v>0.12455617697906686</v>
      </c>
      <c r="L280" s="9">
        <f t="shared" si="445"/>
        <v>0.17603420183202392</v>
      </c>
      <c r="M280" s="9">
        <f t="shared" si="445"/>
        <v>0.30019122003316379</v>
      </c>
      <c r="N280" s="9">
        <f t="shared" si="445"/>
        <v>0.29681052409598441</v>
      </c>
      <c r="O280" s="9">
        <f t="shared" si="445"/>
        <v>0.29320549189899281</v>
      </c>
      <c r="P280" s="16"/>
      <c r="Q280" s="1"/>
    </row>
    <row r="281" spans="2:17" ht="55.5" thickBot="1">
      <c r="B281" s="3" t="s">
        <v>20</v>
      </c>
      <c r="C281" s="5" t="s">
        <v>21</v>
      </c>
      <c r="D281" s="19">
        <f>D274*D280</f>
        <v>118042.50640000001</v>
      </c>
      <c r="E281" s="19">
        <f t="shared" ref="E281:O281" si="446">E274*E280</f>
        <v>127752.0208</v>
      </c>
      <c r="F281" s="19">
        <f t="shared" si="446"/>
        <v>74038.249200000049</v>
      </c>
      <c r="G281" s="19">
        <f t="shared" si="446"/>
        <v>155851.27919999999</v>
      </c>
      <c r="H281" s="19">
        <f t="shared" si="446"/>
        <v>109335.1848</v>
      </c>
      <c r="I281" s="19">
        <f t="shared" si="446"/>
        <v>65674.403200000044</v>
      </c>
      <c r="J281" s="19">
        <f t="shared" si="446"/>
        <v>66877.271199999988</v>
      </c>
      <c r="K281" s="19">
        <f t="shared" si="446"/>
        <v>45245.280399999996</v>
      </c>
      <c r="L281" s="19">
        <f t="shared" si="446"/>
        <v>63725.085199999987</v>
      </c>
      <c r="M281" s="19">
        <f t="shared" si="446"/>
        <v>128173.24560000001</v>
      </c>
      <c r="N281" s="19">
        <f t="shared" si="446"/>
        <v>160452.20760000002</v>
      </c>
      <c r="O281" s="19">
        <f t="shared" si="446"/>
        <v>192840.07919999998</v>
      </c>
      <c r="P281" s="25">
        <f t="shared" ref="P281" si="447">SUM(D281:O281)</f>
        <v>1308006.8128000002</v>
      </c>
      <c r="Q281" s="1"/>
    </row>
    <row r="282" spans="2:17" ht="24" thickBot="1">
      <c r="B282" s="3" t="s">
        <v>22</v>
      </c>
      <c r="C282" s="5" t="s">
        <v>23</v>
      </c>
      <c r="D282" s="19">
        <f>D281*D279</f>
        <v>495100.91061543743</v>
      </c>
      <c r="E282" s="19">
        <f t="shared" ref="E282:O282" si="448">E281*E279</f>
        <v>535825.13418270054</v>
      </c>
      <c r="F282" s="19">
        <f t="shared" si="448"/>
        <v>310535.63430005836</v>
      </c>
      <c r="G282" s="19">
        <f t="shared" si="448"/>
        <v>653680.71727508458</v>
      </c>
      <c r="H282" s="19">
        <f t="shared" si="448"/>
        <v>458580.14377765812</v>
      </c>
      <c r="I282" s="19">
        <f t="shared" si="448"/>
        <v>275455.49328021909</v>
      </c>
      <c r="J282" s="19">
        <f t="shared" si="448"/>
        <v>280500.63388518122</v>
      </c>
      <c r="K282" s="19">
        <f t="shared" si="448"/>
        <v>189770.44973259562</v>
      </c>
      <c r="L282" s="19">
        <f t="shared" si="448"/>
        <v>267279.54762883892</v>
      </c>
      <c r="M282" s="19">
        <f t="shared" si="448"/>
        <v>537591.86032579956</v>
      </c>
      <c r="N282" s="19">
        <f t="shared" si="448"/>
        <v>672978.20518844225</v>
      </c>
      <c r="O282" s="19">
        <f t="shared" si="448"/>
        <v>808821.34518174757</v>
      </c>
      <c r="P282" s="1"/>
      <c r="Q282" s="30">
        <f t="shared" ref="Q282:Q283" si="449">SUM(D282:O282)</f>
        <v>5486120.0753737623</v>
      </c>
    </row>
    <row r="283" spans="2:17" ht="32.25" thickBot="1">
      <c r="B283" s="3" t="s">
        <v>24</v>
      </c>
      <c r="C283" s="5" t="s">
        <v>25</v>
      </c>
      <c r="D283" s="19">
        <f>D282*0.9</f>
        <v>445590.8195538937</v>
      </c>
      <c r="E283" s="19">
        <f t="shared" ref="E283:O283" si="450">E282*0.9</f>
        <v>482242.6207644305</v>
      </c>
      <c r="F283" s="19">
        <f t="shared" si="450"/>
        <v>279482.07087005256</v>
      </c>
      <c r="G283" s="19">
        <f t="shared" si="450"/>
        <v>588312.64554757613</v>
      </c>
      <c r="H283" s="19">
        <f t="shared" si="450"/>
        <v>412722.12939989229</v>
      </c>
      <c r="I283" s="19">
        <f t="shared" si="450"/>
        <v>247909.94395219718</v>
      </c>
      <c r="J283" s="19">
        <f t="shared" si="450"/>
        <v>252450.5704966631</v>
      </c>
      <c r="K283" s="19">
        <f t="shared" si="450"/>
        <v>170793.40475933606</v>
      </c>
      <c r="L283" s="19">
        <f t="shared" si="450"/>
        <v>240551.59286595503</v>
      </c>
      <c r="M283" s="19">
        <f t="shared" si="450"/>
        <v>483832.67429321964</v>
      </c>
      <c r="N283" s="19">
        <f t="shared" si="450"/>
        <v>605680.38466959808</v>
      </c>
      <c r="O283" s="19">
        <f t="shared" si="450"/>
        <v>727939.21066357289</v>
      </c>
      <c r="P283" s="1"/>
      <c r="Q283" s="24">
        <f t="shared" si="449"/>
        <v>4937508.0678363871</v>
      </c>
    </row>
    <row r="284" spans="2:17" ht="16.5" thickBot="1">
      <c r="B284" s="39" t="s">
        <v>36</v>
      </c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1"/>
      <c r="P284" s="15">
        <f t="shared" ref="P284" si="451">SUM(P285:P294)</f>
        <v>7742254.129900001</v>
      </c>
      <c r="Q284" s="1"/>
    </row>
    <row r="285" spans="2:17" ht="16.5" thickBot="1">
      <c r="B285" s="3" t="s">
        <v>7</v>
      </c>
      <c r="C285" s="5" t="s">
        <v>12</v>
      </c>
      <c r="D285" s="18">
        <v>562008</v>
      </c>
      <c r="E285" s="18">
        <v>559428</v>
      </c>
      <c r="F285" s="18">
        <v>512508.00000000006</v>
      </c>
      <c r="G285" s="18">
        <v>521004</v>
      </c>
      <c r="H285" s="18">
        <v>454248</v>
      </c>
      <c r="I285" s="18">
        <v>374328</v>
      </c>
      <c r="J285" s="18">
        <v>360492</v>
      </c>
      <c r="K285" s="18">
        <v>363252</v>
      </c>
      <c r="L285" s="18">
        <v>362004</v>
      </c>
      <c r="M285" s="18">
        <v>426972</v>
      </c>
      <c r="N285" s="18">
        <v>540588</v>
      </c>
      <c r="O285" s="18">
        <v>657696</v>
      </c>
      <c r="P285" s="16">
        <f t="shared" ref="P285" si="452">SUM(D285:O285)</f>
        <v>5694528</v>
      </c>
      <c r="Q285" s="1"/>
    </row>
    <row r="286" spans="2:17" ht="16.5" thickBot="1">
      <c r="B286" s="3" t="s">
        <v>8</v>
      </c>
      <c r="C286" s="5" t="s">
        <v>13</v>
      </c>
      <c r="D286" s="19">
        <f>D285-D287</f>
        <v>485181.50640000001</v>
      </c>
      <c r="E286" s="19">
        <f t="shared" ref="E286:O286" si="453">E285-E287</f>
        <v>483122.0208</v>
      </c>
      <c r="F286" s="19">
        <f t="shared" si="453"/>
        <v>448393.24920000008</v>
      </c>
      <c r="G286" s="19">
        <f t="shared" si="453"/>
        <v>453169.27919999999</v>
      </c>
      <c r="H286" s="19">
        <f t="shared" si="453"/>
        <v>395241.18479999999</v>
      </c>
      <c r="I286" s="19">
        <f t="shared" si="453"/>
        <v>327312.4032</v>
      </c>
      <c r="J286" s="19">
        <f t="shared" si="453"/>
        <v>316728.27120000002</v>
      </c>
      <c r="K286" s="19">
        <f t="shared" si="453"/>
        <v>318826.28039999999</v>
      </c>
      <c r="L286" s="19">
        <f t="shared" si="453"/>
        <v>315414.08519999997</v>
      </c>
      <c r="M286" s="19">
        <f t="shared" si="453"/>
        <v>371380.24560000002</v>
      </c>
      <c r="N286" s="19">
        <f t="shared" si="453"/>
        <v>469068.20759999997</v>
      </c>
      <c r="O286" s="19">
        <f t="shared" si="453"/>
        <v>570972.07920000004</v>
      </c>
      <c r="P286" s="16"/>
      <c r="Q286" s="1"/>
    </row>
    <row r="287" spans="2:17" ht="16.5" thickBot="1">
      <c r="B287" s="3" t="s">
        <v>9</v>
      </c>
      <c r="C287" s="5" t="s">
        <v>14</v>
      </c>
      <c r="D287" s="19">
        <f>D285*D288</f>
        <v>76826.493599999987</v>
      </c>
      <c r="E287" s="19">
        <f t="shared" ref="E287:O287" si="454">E285*E288</f>
        <v>76305.979200000002</v>
      </c>
      <c r="F287" s="19">
        <f t="shared" si="454"/>
        <v>64114.750800000002</v>
      </c>
      <c r="G287" s="19">
        <f t="shared" si="454"/>
        <v>67834.72080000001</v>
      </c>
      <c r="H287" s="19">
        <f t="shared" si="454"/>
        <v>59006.815199999997</v>
      </c>
      <c r="I287" s="19">
        <f t="shared" si="454"/>
        <v>47015.596799999999</v>
      </c>
      <c r="J287" s="19">
        <f t="shared" si="454"/>
        <v>43763.728799999997</v>
      </c>
      <c r="K287" s="19">
        <f t="shared" si="454"/>
        <v>44425.719600000004</v>
      </c>
      <c r="L287" s="19">
        <f t="shared" si="454"/>
        <v>46589.914800000006</v>
      </c>
      <c r="M287" s="19">
        <f t="shared" si="454"/>
        <v>55591.754400000005</v>
      </c>
      <c r="N287" s="19">
        <f t="shared" si="454"/>
        <v>71519.792400000006</v>
      </c>
      <c r="O287" s="19">
        <f t="shared" si="454"/>
        <v>86723.920800000007</v>
      </c>
      <c r="P287" s="16">
        <f t="shared" ref="P287" si="455">SUM(D287:O287)</f>
        <v>739719.18720000004</v>
      </c>
      <c r="Q287" s="1"/>
    </row>
    <row r="288" spans="2:17" ht="19.5" thickBot="1">
      <c r="B288" s="3" t="s">
        <v>10</v>
      </c>
      <c r="C288" s="5" t="s">
        <v>15</v>
      </c>
      <c r="D288" s="13">
        <v>0.13669999999999999</v>
      </c>
      <c r="E288" s="13">
        <v>0.13639999999999999</v>
      </c>
      <c r="F288" s="13">
        <v>0.12509999999999999</v>
      </c>
      <c r="G288" s="13">
        <v>0.13020000000000001</v>
      </c>
      <c r="H288" s="13">
        <v>0.12989999999999999</v>
      </c>
      <c r="I288" s="13">
        <v>0.12559999999999999</v>
      </c>
      <c r="J288" s="13">
        <v>0.12139999999999999</v>
      </c>
      <c r="K288" s="13">
        <v>0.12230000000000001</v>
      </c>
      <c r="L288" s="13">
        <v>0.12870000000000001</v>
      </c>
      <c r="M288" s="13">
        <v>0.13020000000000001</v>
      </c>
      <c r="N288" s="13">
        <v>0.1323</v>
      </c>
      <c r="O288" s="13">
        <v>0.13186019194278209</v>
      </c>
      <c r="P288" s="17">
        <f t="shared" ref="P288" si="456">P287/P285</f>
        <v>0.12990000000000002</v>
      </c>
      <c r="Q288" s="1"/>
    </row>
    <row r="289" spans="2:17" ht="16.5" thickBot="1">
      <c r="B289" s="3" t="s">
        <v>16</v>
      </c>
      <c r="C289" s="5" t="s">
        <v>34</v>
      </c>
      <c r="D289" s="14">
        <v>0.34673705712374203</v>
      </c>
      <c r="E289" s="14">
        <v>0.36476186390384463</v>
      </c>
      <c r="F289" s="14">
        <v>0.26956262146151871</v>
      </c>
      <c r="G289" s="14">
        <v>0.42933643503696711</v>
      </c>
      <c r="H289" s="14">
        <v>0.37059491731389022</v>
      </c>
      <c r="I289" s="14">
        <v>0.3010461413519695</v>
      </c>
      <c r="J289" s="14">
        <v>0.30691665834470666</v>
      </c>
      <c r="K289" s="14">
        <v>0.24685617697906687</v>
      </c>
      <c r="L289" s="14">
        <v>0.30473420183202393</v>
      </c>
      <c r="M289" s="14">
        <v>0.43039122003316377</v>
      </c>
      <c r="N289" s="14">
        <v>0.42911052409598438</v>
      </c>
      <c r="O289" s="14">
        <v>0.4250656838417749</v>
      </c>
      <c r="P289" s="16"/>
      <c r="Q289" s="1"/>
    </row>
    <row r="290" spans="2:17" ht="51" thickBot="1">
      <c r="B290" s="3" t="s">
        <v>16</v>
      </c>
      <c r="C290" s="5" t="s">
        <v>17</v>
      </c>
      <c r="D290" s="11">
        <v>4.3443022966207678</v>
      </c>
      <c r="E290" s="11">
        <v>4.3443022966207678</v>
      </c>
      <c r="F290" s="11">
        <v>4.3443022966207678</v>
      </c>
      <c r="G290" s="11">
        <v>4.3443022966207678</v>
      </c>
      <c r="H290" s="11">
        <v>4.3443022966207678</v>
      </c>
      <c r="I290" s="11">
        <v>4.3443022966207678</v>
      </c>
      <c r="J290" s="11">
        <v>4.3443022966207678</v>
      </c>
      <c r="K290" s="11">
        <v>4.3443022966207678</v>
      </c>
      <c r="L290" s="11">
        <v>4.3443022966207678</v>
      </c>
      <c r="M290" s="11">
        <v>4.3443022966207678</v>
      </c>
      <c r="N290" s="11">
        <v>4.3443022966207678</v>
      </c>
      <c r="O290" s="11">
        <v>4.3443022966207678</v>
      </c>
      <c r="P290" s="16"/>
      <c r="Q290" s="1"/>
    </row>
    <row r="291" spans="2:17" ht="39.75" thickBot="1">
      <c r="B291" s="3" t="s">
        <v>18</v>
      </c>
      <c r="C291" s="5" t="s">
        <v>19</v>
      </c>
      <c r="D291" s="9">
        <f>D289-D288</f>
        <v>0.21003705712374204</v>
      </c>
      <c r="E291" s="9">
        <f t="shared" ref="E291:O291" si="457">E289-E288</f>
        <v>0.22836186390384464</v>
      </c>
      <c r="F291" s="9">
        <f t="shared" si="457"/>
        <v>0.14446262146151873</v>
      </c>
      <c r="G291" s="9">
        <f t="shared" si="457"/>
        <v>0.29913643503696707</v>
      </c>
      <c r="H291" s="9">
        <f t="shared" si="457"/>
        <v>0.24069491731389023</v>
      </c>
      <c r="I291" s="9">
        <f t="shared" si="457"/>
        <v>0.17544614135196951</v>
      </c>
      <c r="J291" s="9">
        <f t="shared" si="457"/>
        <v>0.18551665834470665</v>
      </c>
      <c r="K291" s="9">
        <f t="shared" si="457"/>
        <v>0.12455617697906686</v>
      </c>
      <c r="L291" s="9">
        <f t="shared" si="457"/>
        <v>0.17603420183202392</v>
      </c>
      <c r="M291" s="9">
        <f t="shared" si="457"/>
        <v>0.30019122003316379</v>
      </c>
      <c r="N291" s="9">
        <f t="shared" si="457"/>
        <v>0.29681052409598441</v>
      </c>
      <c r="O291" s="9">
        <f t="shared" si="457"/>
        <v>0.29320549189899281</v>
      </c>
      <c r="P291" s="16"/>
      <c r="Q291" s="1"/>
    </row>
    <row r="292" spans="2:17" ht="55.5" thickBot="1">
      <c r="B292" s="3" t="s">
        <v>20</v>
      </c>
      <c r="C292" s="5" t="s">
        <v>21</v>
      </c>
      <c r="D292" s="19">
        <f>D285*D291</f>
        <v>118042.50640000001</v>
      </c>
      <c r="E292" s="19">
        <f t="shared" ref="E292:O292" si="458">E285*E291</f>
        <v>127752.0208</v>
      </c>
      <c r="F292" s="19">
        <f t="shared" si="458"/>
        <v>74038.249200000049</v>
      </c>
      <c r="G292" s="19">
        <f t="shared" si="458"/>
        <v>155851.27919999999</v>
      </c>
      <c r="H292" s="19">
        <f t="shared" si="458"/>
        <v>109335.1848</v>
      </c>
      <c r="I292" s="19">
        <f t="shared" si="458"/>
        <v>65674.403200000044</v>
      </c>
      <c r="J292" s="19">
        <f t="shared" si="458"/>
        <v>66877.271199999988</v>
      </c>
      <c r="K292" s="19">
        <f t="shared" si="458"/>
        <v>45245.280399999996</v>
      </c>
      <c r="L292" s="19">
        <f t="shared" si="458"/>
        <v>63725.085199999987</v>
      </c>
      <c r="M292" s="19">
        <f t="shared" si="458"/>
        <v>128173.24560000001</v>
      </c>
      <c r="N292" s="19">
        <f t="shared" si="458"/>
        <v>160452.20760000002</v>
      </c>
      <c r="O292" s="19">
        <f t="shared" si="458"/>
        <v>192840.07919999998</v>
      </c>
      <c r="P292" s="26">
        <f t="shared" ref="P292" si="459">SUM(D292:O292)</f>
        <v>1308006.8128000002</v>
      </c>
      <c r="Q292" s="1"/>
    </row>
    <row r="293" spans="2:17" ht="24" thickBot="1">
      <c r="B293" s="3" t="s">
        <v>22</v>
      </c>
      <c r="C293" s="5" t="s">
        <v>23</v>
      </c>
      <c r="D293" s="19">
        <f>D292*D290</f>
        <v>512812.33165239176</v>
      </c>
      <c r="E293" s="19">
        <f t="shared" ref="E293:O293" si="460">E292*E290</f>
        <v>554993.39735938411</v>
      </c>
      <c r="F293" s="19">
        <f t="shared" si="460"/>
        <v>321644.53603734093</v>
      </c>
      <c r="G293" s="19">
        <f t="shared" si="460"/>
        <v>677065.07015984447</v>
      </c>
      <c r="H293" s="19">
        <f t="shared" si="460"/>
        <v>474985.09442809608</v>
      </c>
      <c r="I293" s="19">
        <f t="shared" si="460"/>
        <v>285309.46065095847</v>
      </c>
      <c r="J293" s="19">
        <f t="shared" si="460"/>
        <v>290535.08286588988</v>
      </c>
      <c r="K293" s="19">
        <f t="shared" si="460"/>
        <v>196559.17555297058</v>
      </c>
      <c r="L293" s="19">
        <f t="shared" si="460"/>
        <v>276841.03398671403</v>
      </c>
      <c r="M293" s="19">
        <f t="shared" si="460"/>
        <v>556823.32522541774</v>
      </c>
      <c r="N293" s="19">
        <f t="shared" si="460"/>
        <v>697052.89397455228</v>
      </c>
      <c r="O293" s="19">
        <f t="shared" si="460"/>
        <v>837755.59894909069</v>
      </c>
      <c r="P293" s="1"/>
      <c r="Q293" s="16">
        <f t="shared" ref="Q293:Q294" si="461">SUM(D293:O293)</f>
        <v>5682377.0008426514</v>
      </c>
    </row>
    <row r="294" spans="2:17" ht="32.25" thickBot="1">
      <c r="B294" s="3" t="s">
        <v>24</v>
      </c>
      <c r="C294" s="5" t="s">
        <v>25</v>
      </c>
      <c r="D294" s="19">
        <f>D293*0.9</f>
        <v>461531.0984871526</v>
      </c>
      <c r="E294" s="19">
        <f t="shared" ref="E294:O294" si="462">E293*0.9</f>
        <v>499494.0576234457</v>
      </c>
      <c r="F294" s="19">
        <f t="shared" si="462"/>
        <v>289480.08243360685</v>
      </c>
      <c r="G294" s="19">
        <f t="shared" si="462"/>
        <v>609358.56314386008</v>
      </c>
      <c r="H294" s="19">
        <f t="shared" si="462"/>
        <v>427486.58498528646</v>
      </c>
      <c r="I294" s="19">
        <f t="shared" si="462"/>
        <v>256778.51458586263</v>
      </c>
      <c r="J294" s="19">
        <f t="shared" si="462"/>
        <v>261481.57457930091</v>
      </c>
      <c r="K294" s="19">
        <f t="shared" si="462"/>
        <v>176903.25799767353</v>
      </c>
      <c r="L294" s="19">
        <f t="shared" si="462"/>
        <v>249156.93058804263</v>
      </c>
      <c r="M294" s="19">
        <f t="shared" si="462"/>
        <v>501140.99270287598</v>
      </c>
      <c r="N294" s="19">
        <f t="shared" si="462"/>
        <v>627347.60457709711</v>
      </c>
      <c r="O294" s="19">
        <f t="shared" si="462"/>
        <v>753980.03905418166</v>
      </c>
      <c r="P294" s="1"/>
      <c r="Q294" s="23">
        <f t="shared" si="461"/>
        <v>5114139.300758386</v>
      </c>
    </row>
    <row r="295" spans="2:17" ht="16.5" thickBot="1">
      <c r="B295" s="39" t="s">
        <v>37</v>
      </c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1"/>
      <c r="P295" s="15">
        <f t="shared" ref="P295" si="463">SUM(P296:P305)</f>
        <v>7742254.129900001</v>
      </c>
      <c r="Q295" s="1"/>
    </row>
    <row r="296" spans="2:17" ht="16.5" thickBot="1">
      <c r="B296" s="3" t="s">
        <v>7</v>
      </c>
      <c r="C296" s="5" t="s">
        <v>12</v>
      </c>
      <c r="D296" s="18">
        <v>562008</v>
      </c>
      <c r="E296" s="18">
        <v>559428</v>
      </c>
      <c r="F296" s="18">
        <v>512508.00000000006</v>
      </c>
      <c r="G296" s="18">
        <v>521004</v>
      </c>
      <c r="H296" s="18">
        <v>454248</v>
      </c>
      <c r="I296" s="18">
        <v>374328</v>
      </c>
      <c r="J296" s="18">
        <v>360492</v>
      </c>
      <c r="K296" s="18">
        <v>363252</v>
      </c>
      <c r="L296" s="18">
        <v>362004</v>
      </c>
      <c r="M296" s="18">
        <v>426972</v>
      </c>
      <c r="N296" s="18">
        <v>540588</v>
      </c>
      <c r="O296" s="18">
        <v>657696</v>
      </c>
      <c r="P296" s="16">
        <f t="shared" ref="P296" si="464">SUM(D296:O296)</f>
        <v>5694528</v>
      </c>
      <c r="Q296" s="1"/>
    </row>
    <row r="297" spans="2:17" ht="16.5" thickBot="1">
      <c r="B297" s="3" t="s">
        <v>8</v>
      </c>
      <c r="C297" s="5" t="s">
        <v>13</v>
      </c>
      <c r="D297" s="19">
        <f>D296-D298</f>
        <v>485181.50640000001</v>
      </c>
      <c r="E297" s="19">
        <f t="shared" ref="E297:O297" si="465">E296-E298</f>
        <v>483122.0208</v>
      </c>
      <c r="F297" s="19">
        <f t="shared" si="465"/>
        <v>448393.24920000008</v>
      </c>
      <c r="G297" s="19">
        <f t="shared" si="465"/>
        <v>453169.27919999999</v>
      </c>
      <c r="H297" s="19">
        <f t="shared" si="465"/>
        <v>395241.18479999999</v>
      </c>
      <c r="I297" s="19">
        <f t="shared" si="465"/>
        <v>327312.4032</v>
      </c>
      <c r="J297" s="19">
        <f t="shared" si="465"/>
        <v>316728.27120000002</v>
      </c>
      <c r="K297" s="19">
        <f t="shared" si="465"/>
        <v>318826.28039999999</v>
      </c>
      <c r="L297" s="19">
        <f t="shared" si="465"/>
        <v>315414.08519999997</v>
      </c>
      <c r="M297" s="19">
        <f t="shared" si="465"/>
        <v>371380.24560000002</v>
      </c>
      <c r="N297" s="19">
        <f t="shared" si="465"/>
        <v>469068.20759999997</v>
      </c>
      <c r="O297" s="19">
        <f t="shared" si="465"/>
        <v>570972.07920000004</v>
      </c>
      <c r="P297" s="16"/>
      <c r="Q297" s="1"/>
    </row>
    <row r="298" spans="2:17" ht="16.5" thickBot="1">
      <c r="B298" s="3" t="s">
        <v>9</v>
      </c>
      <c r="C298" s="5" t="s">
        <v>14</v>
      </c>
      <c r="D298" s="19">
        <f>D296*D299</f>
        <v>76826.493599999987</v>
      </c>
      <c r="E298" s="19">
        <f t="shared" ref="E298:O298" si="466">E296*E299</f>
        <v>76305.979200000002</v>
      </c>
      <c r="F298" s="19">
        <f t="shared" si="466"/>
        <v>64114.750800000002</v>
      </c>
      <c r="G298" s="19">
        <f t="shared" si="466"/>
        <v>67834.72080000001</v>
      </c>
      <c r="H298" s="19">
        <f t="shared" si="466"/>
        <v>59006.815199999997</v>
      </c>
      <c r="I298" s="19">
        <f t="shared" si="466"/>
        <v>47015.596799999999</v>
      </c>
      <c r="J298" s="19">
        <f t="shared" si="466"/>
        <v>43763.728799999997</v>
      </c>
      <c r="K298" s="19">
        <f t="shared" si="466"/>
        <v>44425.719600000004</v>
      </c>
      <c r="L298" s="19">
        <f t="shared" si="466"/>
        <v>46589.914800000006</v>
      </c>
      <c r="M298" s="19">
        <f t="shared" si="466"/>
        <v>55591.754400000005</v>
      </c>
      <c r="N298" s="19">
        <f t="shared" si="466"/>
        <v>71519.792400000006</v>
      </c>
      <c r="O298" s="19">
        <f t="shared" si="466"/>
        <v>86723.920800000007</v>
      </c>
      <c r="P298" s="16">
        <f t="shared" ref="P298" si="467">SUM(D298:O298)</f>
        <v>739719.18720000004</v>
      </c>
      <c r="Q298" s="1"/>
    </row>
    <row r="299" spans="2:17" ht="19.5" thickBot="1">
      <c r="B299" s="3" t="s">
        <v>10</v>
      </c>
      <c r="C299" s="5" t="s">
        <v>15</v>
      </c>
      <c r="D299" s="13">
        <v>0.13669999999999999</v>
      </c>
      <c r="E299" s="13">
        <v>0.13639999999999999</v>
      </c>
      <c r="F299" s="13">
        <v>0.12509999999999999</v>
      </c>
      <c r="G299" s="13">
        <v>0.13020000000000001</v>
      </c>
      <c r="H299" s="13">
        <v>0.12989999999999999</v>
      </c>
      <c r="I299" s="13">
        <v>0.12559999999999999</v>
      </c>
      <c r="J299" s="13">
        <v>0.12139999999999999</v>
      </c>
      <c r="K299" s="13">
        <v>0.12230000000000001</v>
      </c>
      <c r="L299" s="13">
        <v>0.12870000000000001</v>
      </c>
      <c r="M299" s="13">
        <v>0.13020000000000001</v>
      </c>
      <c r="N299" s="13">
        <v>0.1323</v>
      </c>
      <c r="O299" s="13">
        <v>0.13186019194278209</v>
      </c>
      <c r="P299" s="17">
        <f t="shared" ref="P299" si="468">P298/P296</f>
        <v>0.12990000000000002</v>
      </c>
      <c r="Q299" s="1"/>
    </row>
    <row r="300" spans="2:17" ht="16.5" thickBot="1">
      <c r="B300" s="3" t="s">
        <v>16</v>
      </c>
      <c r="C300" s="5" t="s">
        <v>34</v>
      </c>
      <c r="D300" s="14">
        <v>0.34673705712374203</v>
      </c>
      <c r="E300" s="14">
        <v>0.36476186390384463</v>
      </c>
      <c r="F300" s="14">
        <v>0.26956262146151871</v>
      </c>
      <c r="G300" s="14">
        <v>0.42933643503696711</v>
      </c>
      <c r="H300" s="14">
        <v>0.37059491731389022</v>
      </c>
      <c r="I300" s="14">
        <v>0.3010461413519695</v>
      </c>
      <c r="J300" s="14">
        <v>0.30691665834470666</v>
      </c>
      <c r="K300" s="14">
        <v>0.24685617697906687</v>
      </c>
      <c r="L300" s="14">
        <v>0.30473420183202393</v>
      </c>
      <c r="M300" s="14">
        <v>0.43039122003316377</v>
      </c>
      <c r="N300" s="14">
        <v>0.42911052409598438</v>
      </c>
      <c r="O300" s="14">
        <v>0.4250656838417749</v>
      </c>
      <c r="P300" s="16"/>
      <c r="Q300" s="1"/>
    </row>
    <row r="301" spans="2:17" ht="51" thickBot="1">
      <c r="B301" s="3" t="s">
        <v>16</v>
      </c>
      <c r="C301" s="5" t="s">
        <v>17</v>
      </c>
      <c r="D301" s="11">
        <v>4.4975343118883995</v>
      </c>
      <c r="E301" s="11">
        <v>4.4975343118883995</v>
      </c>
      <c r="F301" s="11">
        <v>4.4975343118883995</v>
      </c>
      <c r="G301" s="11">
        <v>4.4975343118883995</v>
      </c>
      <c r="H301" s="11">
        <v>4.4975343118883995</v>
      </c>
      <c r="I301" s="11">
        <v>4.4975343118883995</v>
      </c>
      <c r="J301" s="11">
        <v>4.4975343118883995</v>
      </c>
      <c r="K301" s="11">
        <v>4.4975343118883995</v>
      </c>
      <c r="L301" s="11">
        <v>4.4975343118883995</v>
      </c>
      <c r="M301" s="11">
        <v>4.4975343118883995</v>
      </c>
      <c r="N301" s="11">
        <v>4.4975343118883995</v>
      </c>
      <c r="O301" s="11">
        <v>4.4975343118883995</v>
      </c>
      <c r="P301" s="16"/>
      <c r="Q301" s="1"/>
    </row>
    <row r="302" spans="2:17" ht="39.75" thickBot="1">
      <c r="B302" s="3" t="s">
        <v>18</v>
      </c>
      <c r="C302" s="5" t="s">
        <v>19</v>
      </c>
      <c r="D302" s="9">
        <f>D300-D299</f>
        <v>0.21003705712374204</v>
      </c>
      <c r="E302" s="9">
        <f t="shared" ref="E302:O302" si="469">E300-E299</f>
        <v>0.22836186390384464</v>
      </c>
      <c r="F302" s="9">
        <f t="shared" si="469"/>
        <v>0.14446262146151873</v>
      </c>
      <c r="G302" s="9">
        <f t="shared" si="469"/>
        <v>0.29913643503696707</v>
      </c>
      <c r="H302" s="9">
        <f t="shared" si="469"/>
        <v>0.24069491731389023</v>
      </c>
      <c r="I302" s="9">
        <f t="shared" si="469"/>
        <v>0.17544614135196951</v>
      </c>
      <c r="J302" s="9">
        <f t="shared" si="469"/>
        <v>0.18551665834470665</v>
      </c>
      <c r="K302" s="9">
        <f t="shared" si="469"/>
        <v>0.12455617697906686</v>
      </c>
      <c r="L302" s="9">
        <f t="shared" si="469"/>
        <v>0.17603420183202392</v>
      </c>
      <c r="M302" s="9">
        <f t="shared" si="469"/>
        <v>0.30019122003316379</v>
      </c>
      <c r="N302" s="9">
        <f t="shared" si="469"/>
        <v>0.29681052409598441</v>
      </c>
      <c r="O302" s="9">
        <f t="shared" si="469"/>
        <v>0.29320549189899281</v>
      </c>
      <c r="P302" s="16"/>
      <c r="Q302" s="1"/>
    </row>
    <row r="303" spans="2:17" ht="55.5" thickBot="1">
      <c r="B303" s="3" t="s">
        <v>20</v>
      </c>
      <c r="C303" s="5" t="s">
        <v>21</v>
      </c>
      <c r="D303" s="19">
        <f>D296*D302</f>
        <v>118042.50640000001</v>
      </c>
      <c r="E303" s="19">
        <f t="shared" ref="E303:O303" si="470">E296*E302</f>
        <v>127752.0208</v>
      </c>
      <c r="F303" s="19">
        <f t="shared" si="470"/>
        <v>74038.249200000049</v>
      </c>
      <c r="G303" s="19">
        <f t="shared" si="470"/>
        <v>155851.27919999999</v>
      </c>
      <c r="H303" s="19">
        <f t="shared" si="470"/>
        <v>109335.1848</v>
      </c>
      <c r="I303" s="19">
        <f t="shared" si="470"/>
        <v>65674.403200000044</v>
      </c>
      <c r="J303" s="19">
        <f t="shared" si="470"/>
        <v>66877.271199999988</v>
      </c>
      <c r="K303" s="19">
        <f t="shared" si="470"/>
        <v>45245.280399999996</v>
      </c>
      <c r="L303" s="19">
        <f t="shared" si="470"/>
        <v>63725.085199999987</v>
      </c>
      <c r="M303" s="19">
        <f t="shared" si="470"/>
        <v>128173.24560000001</v>
      </c>
      <c r="N303" s="19">
        <f t="shared" si="470"/>
        <v>160452.20760000002</v>
      </c>
      <c r="O303" s="19">
        <f t="shared" si="470"/>
        <v>192840.07919999998</v>
      </c>
      <c r="P303" s="27">
        <f t="shared" ref="P303" si="471">SUM(D303:O303)</f>
        <v>1308006.8128000002</v>
      </c>
      <c r="Q303" s="1"/>
    </row>
    <row r="304" spans="2:17" ht="24" thickBot="1">
      <c r="B304" s="3" t="s">
        <v>22</v>
      </c>
      <c r="C304" s="5" t="s">
        <v>23</v>
      </c>
      <c r="D304" s="19">
        <f>D303*D301</f>
        <v>530900.22279530601</v>
      </c>
      <c r="E304" s="19">
        <f t="shared" ref="E304:O304" si="472">E303*E301</f>
        <v>574569.09696108045</v>
      </c>
      <c r="F304" s="19">
        <f t="shared" si="472"/>
        <v>332989.56616914406</v>
      </c>
      <c r="G304" s="19">
        <f t="shared" si="472"/>
        <v>700946.47575369873</v>
      </c>
      <c r="H304" s="19">
        <f t="shared" si="472"/>
        <v>491738.745134659</v>
      </c>
      <c r="I304" s="19">
        <f t="shared" si="472"/>
        <v>295372.88180479349</v>
      </c>
      <c r="J304" s="19">
        <f t="shared" si="472"/>
        <v>300782.82190746581</v>
      </c>
      <c r="K304" s="19">
        <f t="shared" si="472"/>
        <v>203492.20105001167</v>
      </c>
      <c r="L304" s="19">
        <f t="shared" si="472"/>
        <v>286605.75721501157</v>
      </c>
      <c r="M304" s="19">
        <f t="shared" si="472"/>
        <v>576463.56995209889</v>
      </c>
      <c r="N304" s="19">
        <f t="shared" si="472"/>
        <v>721639.30909924069</v>
      </c>
      <c r="O304" s="19">
        <f t="shared" si="472"/>
        <v>867304.8729092764</v>
      </c>
      <c r="P304" s="1"/>
      <c r="Q304" s="34">
        <f t="shared" ref="Q304:Q305" si="473">SUM(D304:O304)</f>
        <v>5882805.5207517864</v>
      </c>
    </row>
    <row r="305" spans="2:17" ht="32.25" thickBot="1">
      <c r="B305" s="3" t="s">
        <v>24</v>
      </c>
      <c r="C305" s="5" t="s">
        <v>25</v>
      </c>
      <c r="D305" s="19">
        <f>D304*0.9</f>
        <v>477810.20051577542</v>
      </c>
      <c r="E305" s="19">
        <f t="shared" ref="E305:O305" si="474">E304*0.9</f>
        <v>517112.18726497242</v>
      </c>
      <c r="F305" s="19">
        <f t="shared" si="474"/>
        <v>299690.60955222964</v>
      </c>
      <c r="G305" s="19">
        <f t="shared" si="474"/>
        <v>630851.82817832893</v>
      </c>
      <c r="H305" s="19">
        <f t="shared" si="474"/>
        <v>442564.87062119308</v>
      </c>
      <c r="I305" s="19">
        <f t="shared" si="474"/>
        <v>265835.59362431418</v>
      </c>
      <c r="J305" s="19">
        <f t="shared" si="474"/>
        <v>270704.53971671924</v>
      </c>
      <c r="K305" s="19">
        <f t="shared" si="474"/>
        <v>183142.98094501052</v>
      </c>
      <c r="L305" s="19">
        <f t="shared" si="474"/>
        <v>257945.18149351043</v>
      </c>
      <c r="M305" s="19">
        <f t="shared" si="474"/>
        <v>518817.21295688901</v>
      </c>
      <c r="N305" s="19">
        <f t="shared" si="474"/>
        <v>649475.3781893166</v>
      </c>
      <c r="O305" s="19">
        <f t="shared" si="474"/>
        <v>780574.38561834872</v>
      </c>
      <c r="P305" s="1"/>
      <c r="Q305" s="20">
        <f t="shared" si="473"/>
        <v>5294524.968676609</v>
      </c>
    </row>
    <row r="306" spans="2:17" ht="16.5" thickBot="1">
      <c r="B306" s="39" t="s">
        <v>38</v>
      </c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1"/>
      <c r="P306" s="15">
        <f t="shared" ref="P306" si="475">SUM(P307:P316)</f>
        <v>7742254.129900001</v>
      </c>
      <c r="Q306" s="1"/>
    </row>
    <row r="307" spans="2:17" ht="16.5" thickBot="1">
      <c r="B307" s="3" t="s">
        <v>7</v>
      </c>
      <c r="C307" s="5" t="s">
        <v>12</v>
      </c>
      <c r="D307" s="18">
        <v>562008</v>
      </c>
      <c r="E307" s="18">
        <v>559428</v>
      </c>
      <c r="F307" s="18">
        <v>512508.00000000006</v>
      </c>
      <c r="G307" s="18">
        <v>521004</v>
      </c>
      <c r="H307" s="18">
        <v>454248</v>
      </c>
      <c r="I307" s="18">
        <v>374328</v>
      </c>
      <c r="J307" s="18">
        <v>360492</v>
      </c>
      <c r="K307" s="18">
        <v>363252</v>
      </c>
      <c r="L307" s="18">
        <v>362004</v>
      </c>
      <c r="M307" s="18">
        <v>426972</v>
      </c>
      <c r="N307" s="18">
        <v>540588</v>
      </c>
      <c r="O307" s="18">
        <v>657696</v>
      </c>
      <c r="P307" s="16">
        <f t="shared" ref="P307" si="476">SUM(D307:O307)</f>
        <v>5694528</v>
      </c>
      <c r="Q307" s="1"/>
    </row>
    <row r="308" spans="2:17" ht="16.5" thickBot="1">
      <c r="B308" s="3" t="s">
        <v>8</v>
      </c>
      <c r="C308" s="5" t="s">
        <v>13</v>
      </c>
      <c r="D308" s="19">
        <f>D307-D309</f>
        <v>485181.50640000001</v>
      </c>
      <c r="E308" s="19">
        <f t="shared" ref="E308:O308" si="477">E307-E309</f>
        <v>483122.0208</v>
      </c>
      <c r="F308" s="19">
        <f t="shared" si="477"/>
        <v>448393.24920000008</v>
      </c>
      <c r="G308" s="19">
        <f t="shared" si="477"/>
        <v>453169.27919999999</v>
      </c>
      <c r="H308" s="19">
        <f t="shared" si="477"/>
        <v>395241.18479999999</v>
      </c>
      <c r="I308" s="19">
        <f t="shared" si="477"/>
        <v>327312.4032</v>
      </c>
      <c r="J308" s="19">
        <f t="shared" si="477"/>
        <v>316728.27120000002</v>
      </c>
      <c r="K308" s="19">
        <f t="shared" si="477"/>
        <v>318826.28039999999</v>
      </c>
      <c r="L308" s="19">
        <f t="shared" si="477"/>
        <v>315414.08519999997</v>
      </c>
      <c r="M308" s="19">
        <f t="shared" si="477"/>
        <v>371380.24560000002</v>
      </c>
      <c r="N308" s="19">
        <f t="shared" si="477"/>
        <v>469068.20759999997</v>
      </c>
      <c r="O308" s="19">
        <f t="shared" si="477"/>
        <v>570972.07920000004</v>
      </c>
      <c r="P308" s="16"/>
      <c r="Q308" s="1"/>
    </row>
    <row r="309" spans="2:17" ht="16.5" thickBot="1">
      <c r="B309" s="3" t="s">
        <v>9</v>
      </c>
      <c r="C309" s="5" t="s">
        <v>14</v>
      </c>
      <c r="D309" s="19">
        <f>D307*D310</f>
        <v>76826.493599999987</v>
      </c>
      <c r="E309" s="19">
        <f t="shared" ref="E309:O309" si="478">E307*E310</f>
        <v>76305.979200000002</v>
      </c>
      <c r="F309" s="19">
        <f t="shared" si="478"/>
        <v>64114.750800000002</v>
      </c>
      <c r="G309" s="19">
        <f t="shared" si="478"/>
        <v>67834.72080000001</v>
      </c>
      <c r="H309" s="19">
        <f t="shared" si="478"/>
        <v>59006.815199999997</v>
      </c>
      <c r="I309" s="19">
        <f t="shared" si="478"/>
        <v>47015.596799999999</v>
      </c>
      <c r="J309" s="19">
        <f t="shared" si="478"/>
        <v>43763.728799999997</v>
      </c>
      <c r="K309" s="19">
        <f t="shared" si="478"/>
        <v>44425.719600000004</v>
      </c>
      <c r="L309" s="19">
        <f t="shared" si="478"/>
        <v>46589.914800000006</v>
      </c>
      <c r="M309" s="19">
        <f t="shared" si="478"/>
        <v>55591.754400000005</v>
      </c>
      <c r="N309" s="19">
        <f t="shared" si="478"/>
        <v>71519.792400000006</v>
      </c>
      <c r="O309" s="19">
        <f t="shared" si="478"/>
        <v>86723.920800000007</v>
      </c>
      <c r="P309" s="16">
        <f t="shared" ref="P309" si="479">SUM(D309:O309)</f>
        <v>739719.18720000004</v>
      </c>
      <c r="Q309" s="1"/>
    </row>
    <row r="310" spans="2:17" ht="19.5" thickBot="1">
      <c r="B310" s="3" t="s">
        <v>10</v>
      </c>
      <c r="C310" s="5" t="s">
        <v>15</v>
      </c>
      <c r="D310" s="13">
        <v>0.13669999999999999</v>
      </c>
      <c r="E310" s="13">
        <v>0.13639999999999999</v>
      </c>
      <c r="F310" s="13">
        <v>0.12509999999999999</v>
      </c>
      <c r="G310" s="13">
        <v>0.13020000000000001</v>
      </c>
      <c r="H310" s="13">
        <v>0.12989999999999999</v>
      </c>
      <c r="I310" s="13">
        <v>0.12559999999999999</v>
      </c>
      <c r="J310" s="13">
        <v>0.12139999999999999</v>
      </c>
      <c r="K310" s="13">
        <v>0.12230000000000001</v>
      </c>
      <c r="L310" s="13">
        <v>0.12870000000000001</v>
      </c>
      <c r="M310" s="13">
        <v>0.13020000000000001</v>
      </c>
      <c r="N310" s="13">
        <v>0.1323</v>
      </c>
      <c r="O310" s="13">
        <v>0.13186019194278209</v>
      </c>
      <c r="P310" s="17">
        <f t="shared" ref="P310" si="480">P309/P307</f>
        <v>0.12990000000000002</v>
      </c>
      <c r="Q310" s="1"/>
    </row>
    <row r="311" spans="2:17" ht="16.5" thickBot="1">
      <c r="B311" s="3" t="s">
        <v>16</v>
      </c>
      <c r="C311" s="5" t="s">
        <v>34</v>
      </c>
      <c r="D311" s="14">
        <v>0.34673705712374203</v>
      </c>
      <c r="E311" s="14">
        <v>0.36476186390384463</v>
      </c>
      <c r="F311" s="14">
        <v>0.26956262146151871</v>
      </c>
      <c r="G311" s="14">
        <v>0.42933643503696711</v>
      </c>
      <c r="H311" s="14">
        <v>0.37059491731389022</v>
      </c>
      <c r="I311" s="14">
        <v>0.3010461413519695</v>
      </c>
      <c r="J311" s="14">
        <v>0.30691665834470666</v>
      </c>
      <c r="K311" s="14">
        <v>0.24685617697906687</v>
      </c>
      <c r="L311" s="14">
        <v>0.30473420183202393</v>
      </c>
      <c r="M311" s="14">
        <v>0.43039122003316377</v>
      </c>
      <c r="N311" s="14">
        <v>0.42911052409598438</v>
      </c>
      <c r="O311" s="14">
        <v>0.4250656838417749</v>
      </c>
      <c r="P311" s="16"/>
      <c r="Q311" s="1"/>
    </row>
    <row r="312" spans="2:17" ht="51" thickBot="1">
      <c r="B312" s="3" t="s">
        <v>16</v>
      </c>
      <c r="C312" s="5" t="s">
        <v>17</v>
      </c>
      <c r="D312" s="11">
        <v>4.6507663271560196</v>
      </c>
      <c r="E312" s="11">
        <v>4.6507663271560196</v>
      </c>
      <c r="F312" s="11">
        <v>4.6507663271560196</v>
      </c>
      <c r="G312" s="11">
        <v>4.6507663271560196</v>
      </c>
      <c r="H312" s="11">
        <v>4.6507663271560196</v>
      </c>
      <c r="I312" s="11">
        <v>4.6507663271560196</v>
      </c>
      <c r="J312" s="11">
        <v>4.6507663271560196</v>
      </c>
      <c r="K312" s="11">
        <v>4.6507663271560196</v>
      </c>
      <c r="L312" s="11">
        <v>4.6507663271560196</v>
      </c>
      <c r="M312" s="11">
        <v>4.6507663271560196</v>
      </c>
      <c r="N312" s="11">
        <v>4.6507663271560196</v>
      </c>
      <c r="O312" s="11">
        <v>4.6507663271560196</v>
      </c>
      <c r="P312" s="16"/>
      <c r="Q312" s="1"/>
    </row>
    <row r="313" spans="2:17" ht="39.75" thickBot="1">
      <c r="B313" s="3" t="s">
        <v>18</v>
      </c>
      <c r="C313" s="5" t="s">
        <v>19</v>
      </c>
      <c r="D313" s="9">
        <f>D311-D310</f>
        <v>0.21003705712374204</v>
      </c>
      <c r="E313" s="9">
        <f t="shared" ref="E313:O313" si="481">E311-E310</f>
        <v>0.22836186390384464</v>
      </c>
      <c r="F313" s="9">
        <f t="shared" si="481"/>
        <v>0.14446262146151873</v>
      </c>
      <c r="G313" s="9">
        <f t="shared" si="481"/>
        <v>0.29913643503696707</v>
      </c>
      <c r="H313" s="9">
        <f t="shared" si="481"/>
        <v>0.24069491731389023</v>
      </c>
      <c r="I313" s="9">
        <f t="shared" si="481"/>
        <v>0.17544614135196951</v>
      </c>
      <c r="J313" s="9">
        <f t="shared" si="481"/>
        <v>0.18551665834470665</v>
      </c>
      <c r="K313" s="9">
        <f t="shared" si="481"/>
        <v>0.12455617697906686</v>
      </c>
      <c r="L313" s="9">
        <f t="shared" si="481"/>
        <v>0.17603420183202392</v>
      </c>
      <c r="M313" s="9">
        <f t="shared" si="481"/>
        <v>0.30019122003316379</v>
      </c>
      <c r="N313" s="9">
        <f t="shared" si="481"/>
        <v>0.29681052409598441</v>
      </c>
      <c r="O313" s="9">
        <f t="shared" si="481"/>
        <v>0.29320549189899281</v>
      </c>
      <c r="P313" s="16"/>
      <c r="Q313" s="1"/>
    </row>
    <row r="314" spans="2:17" ht="55.5" thickBot="1">
      <c r="B314" s="3" t="s">
        <v>20</v>
      </c>
      <c r="C314" s="5" t="s">
        <v>21</v>
      </c>
      <c r="D314" s="19">
        <f>D307*D313</f>
        <v>118042.50640000001</v>
      </c>
      <c r="E314" s="19">
        <f t="shared" ref="E314:O314" si="482">E307*E313</f>
        <v>127752.0208</v>
      </c>
      <c r="F314" s="19">
        <f t="shared" si="482"/>
        <v>74038.249200000049</v>
      </c>
      <c r="G314" s="19">
        <f t="shared" si="482"/>
        <v>155851.27919999999</v>
      </c>
      <c r="H314" s="19">
        <f t="shared" si="482"/>
        <v>109335.1848</v>
      </c>
      <c r="I314" s="19">
        <f t="shared" si="482"/>
        <v>65674.403200000044</v>
      </c>
      <c r="J314" s="19">
        <f t="shared" si="482"/>
        <v>66877.271199999988</v>
      </c>
      <c r="K314" s="19">
        <f t="shared" si="482"/>
        <v>45245.280399999996</v>
      </c>
      <c r="L314" s="19">
        <f t="shared" si="482"/>
        <v>63725.085199999987</v>
      </c>
      <c r="M314" s="19">
        <f t="shared" si="482"/>
        <v>128173.24560000001</v>
      </c>
      <c r="N314" s="19">
        <f t="shared" si="482"/>
        <v>160452.20760000002</v>
      </c>
      <c r="O314" s="19">
        <f t="shared" si="482"/>
        <v>192840.07919999998</v>
      </c>
      <c r="P314" s="28">
        <f t="shared" ref="P314" si="483">SUM(D314:O314)</f>
        <v>1308006.8128000002</v>
      </c>
      <c r="Q314" s="1"/>
    </row>
    <row r="315" spans="2:17" ht="24" thickBot="1">
      <c r="B315" s="3" t="s">
        <v>22</v>
      </c>
      <c r="C315" s="5" t="s">
        <v>23</v>
      </c>
      <c r="D315" s="19">
        <f>D314*D312</f>
        <v>548988.11393821903</v>
      </c>
      <c r="E315" s="19">
        <f t="shared" ref="E315:O315" si="484">E314*E312</f>
        <v>594144.79656277539</v>
      </c>
      <c r="F315" s="19">
        <f t="shared" si="484"/>
        <v>344334.59630094632</v>
      </c>
      <c r="G315" s="19">
        <f t="shared" si="484"/>
        <v>724827.88134755124</v>
      </c>
      <c r="H315" s="19">
        <f t="shared" si="484"/>
        <v>508492.39584122068</v>
      </c>
      <c r="I315" s="19">
        <f t="shared" si="484"/>
        <v>305436.30295862776</v>
      </c>
      <c r="J315" s="19">
        <f t="shared" si="484"/>
        <v>311030.56094904098</v>
      </c>
      <c r="K315" s="19">
        <f t="shared" si="484"/>
        <v>210425.22654705221</v>
      </c>
      <c r="L315" s="19">
        <f t="shared" si="484"/>
        <v>296370.48044330836</v>
      </c>
      <c r="M315" s="19">
        <f t="shared" si="484"/>
        <v>596103.81467877852</v>
      </c>
      <c r="N315" s="19">
        <f t="shared" si="484"/>
        <v>746225.72422392725</v>
      </c>
      <c r="O315" s="19">
        <f t="shared" si="484"/>
        <v>896854.14686945977</v>
      </c>
      <c r="P315" s="1"/>
      <c r="Q315" s="35">
        <f t="shared" ref="Q315:Q316" si="485">SUM(D315:O315)</f>
        <v>6083234.0406609084</v>
      </c>
    </row>
    <row r="316" spans="2:17" ht="32.25" thickBot="1">
      <c r="B316" s="3" t="s">
        <v>24</v>
      </c>
      <c r="C316" s="5" t="s">
        <v>25</v>
      </c>
      <c r="D316" s="19">
        <f>D315*0.9</f>
        <v>494089.30254439713</v>
      </c>
      <c r="E316" s="19">
        <f t="shared" ref="E316:O316" si="486">E315*0.9</f>
        <v>534730.31690649781</v>
      </c>
      <c r="F316" s="19">
        <f t="shared" si="486"/>
        <v>309901.13667085167</v>
      </c>
      <c r="G316" s="19">
        <f t="shared" si="486"/>
        <v>652345.09321279614</v>
      </c>
      <c r="H316" s="19">
        <f t="shared" si="486"/>
        <v>457643.1562570986</v>
      </c>
      <c r="I316" s="19">
        <f t="shared" si="486"/>
        <v>274892.67266276496</v>
      </c>
      <c r="J316" s="19">
        <f t="shared" si="486"/>
        <v>279927.5048541369</v>
      </c>
      <c r="K316" s="19">
        <f t="shared" si="486"/>
        <v>189382.703892347</v>
      </c>
      <c r="L316" s="19">
        <f t="shared" si="486"/>
        <v>266733.43239897751</v>
      </c>
      <c r="M316" s="19">
        <f t="shared" si="486"/>
        <v>536493.43321090064</v>
      </c>
      <c r="N316" s="19">
        <f t="shared" si="486"/>
        <v>671603.15180153458</v>
      </c>
      <c r="O316" s="19">
        <f t="shared" si="486"/>
        <v>807168.73218251381</v>
      </c>
      <c r="P316" s="1"/>
      <c r="Q316" s="26">
        <f t="shared" si="485"/>
        <v>5474910.636594817</v>
      </c>
    </row>
    <row r="317" spans="2:17" ht="16.5" thickBot="1">
      <c r="B317" s="39" t="s">
        <v>39</v>
      </c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1"/>
      <c r="P317" s="15">
        <f t="shared" ref="P317" si="487">SUM(P318:P327)</f>
        <v>6909931.3727000002</v>
      </c>
      <c r="Q317" s="1"/>
    </row>
    <row r="318" spans="2:17" ht="16.5" thickBot="1">
      <c r="B318" s="3" t="s">
        <v>7</v>
      </c>
      <c r="C318" s="5" t="s">
        <v>12</v>
      </c>
      <c r="D318" s="18">
        <v>562008</v>
      </c>
      <c r="E318" s="18">
        <v>559428</v>
      </c>
      <c r="F318" s="18">
        <v>512508.00000000006</v>
      </c>
      <c r="G318" s="18">
        <v>521004</v>
      </c>
      <c r="H318" s="18">
        <v>454248</v>
      </c>
      <c r="I318" s="18">
        <v>374328</v>
      </c>
      <c r="J318" s="18">
        <v>360492</v>
      </c>
      <c r="K318" s="18">
        <v>363252</v>
      </c>
      <c r="L318" s="18">
        <v>362004</v>
      </c>
      <c r="M318" s="18">
        <v>426972</v>
      </c>
      <c r="N318" s="18">
        <v>540588</v>
      </c>
      <c r="O318" s="18">
        <v>657696</v>
      </c>
      <c r="P318" s="16">
        <f t="shared" ref="P318" si="488">SUM(D318:O318)</f>
        <v>5694528</v>
      </c>
      <c r="Q318" s="1"/>
    </row>
    <row r="319" spans="2:17" ht="16.5" thickBot="1">
      <c r="B319" s="3" t="s">
        <v>8</v>
      </c>
      <c r="C319" s="5" t="s">
        <v>13</v>
      </c>
      <c r="D319" s="19">
        <f>D318-D320</f>
        <v>485181.50640000001</v>
      </c>
      <c r="E319" s="19">
        <f t="shared" ref="E319:O319" si="489">E318-E320</f>
        <v>483122.0208</v>
      </c>
      <c r="F319" s="19">
        <f t="shared" si="489"/>
        <v>448393.24920000008</v>
      </c>
      <c r="G319" s="19">
        <f t="shared" si="489"/>
        <v>453169.27919999999</v>
      </c>
      <c r="H319" s="19">
        <f t="shared" si="489"/>
        <v>395241.18479999999</v>
      </c>
      <c r="I319" s="19">
        <f t="shared" si="489"/>
        <v>327312.4032</v>
      </c>
      <c r="J319" s="19">
        <f t="shared" si="489"/>
        <v>316728.27120000002</v>
      </c>
      <c r="K319" s="19">
        <f t="shared" si="489"/>
        <v>318826.28039999999</v>
      </c>
      <c r="L319" s="19">
        <f t="shared" si="489"/>
        <v>315414.08519999997</v>
      </c>
      <c r="M319" s="19">
        <f t="shared" si="489"/>
        <v>371380.24560000002</v>
      </c>
      <c r="N319" s="19">
        <f t="shared" si="489"/>
        <v>469068.20759999997</v>
      </c>
      <c r="O319" s="19">
        <f t="shared" si="489"/>
        <v>570972.07920000004</v>
      </c>
      <c r="P319" s="16"/>
      <c r="Q319" s="1"/>
    </row>
    <row r="320" spans="2:17" ht="16.5" thickBot="1">
      <c r="B320" s="3" t="s">
        <v>9</v>
      </c>
      <c r="C320" s="5" t="s">
        <v>14</v>
      </c>
      <c r="D320" s="19">
        <f>D318*D321</f>
        <v>76826.493599999987</v>
      </c>
      <c r="E320" s="19">
        <f t="shared" ref="E320:O320" si="490">E318*E321</f>
        <v>76305.979200000002</v>
      </c>
      <c r="F320" s="19">
        <f t="shared" si="490"/>
        <v>64114.750800000002</v>
      </c>
      <c r="G320" s="19">
        <f t="shared" si="490"/>
        <v>67834.72080000001</v>
      </c>
      <c r="H320" s="19">
        <f t="shared" si="490"/>
        <v>59006.815199999997</v>
      </c>
      <c r="I320" s="19">
        <f t="shared" si="490"/>
        <v>47015.596799999999</v>
      </c>
      <c r="J320" s="19">
        <f t="shared" si="490"/>
        <v>43763.728799999997</v>
      </c>
      <c r="K320" s="19">
        <f t="shared" si="490"/>
        <v>44425.719600000004</v>
      </c>
      <c r="L320" s="19">
        <f t="shared" si="490"/>
        <v>46589.914800000006</v>
      </c>
      <c r="M320" s="19">
        <f t="shared" si="490"/>
        <v>55591.754400000005</v>
      </c>
      <c r="N320" s="19">
        <f t="shared" si="490"/>
        <v>71519.792400000006</v>
      </c>
      <c r="O320" s="19">
        <f t="shared" si="490"/>
        <v>86723.920800000007</v>
      </c>
      <c r="P320" s="16">
        <f t="shared" ref="P320" si="491">SUM(D320:O320)</f>
        <v>739719.18720000004</v>
      </c>
      <c r="Q320" s="1"/>
    </row>
    <row r="321" spans="2:17" ht="19.5" thickBot="1">
      <c r="B321" s="3" t="s">
        <v>10</v>
      </c>
      <c r="C321" s="5" t="s">
        <v>15</v>
      </c>
      <c r="D321" s="13">
        <v>0.13669999999999999</v>
      </c>
      <c r="E321" s="13">
        <v>0.13639999999999999</v>
      </c>
      <c r="F321" s="13">
        <v>0.12509999999999999</v>
      </c>
      <c r="G321" s="13">
        <v>0.13020000000000001</v>
      </c>
      <c r="H321" s="13">
        <v>0.12989999999999999</v>
      </c>
      <c r="I321" s="13">
        <v>0.12559999999999999</v>
      </c>
      <c r="J321" s="13">
        <v>0.12139999999999999</v>
      </c>
      <c r="K321" s="13">
        <v>0.12230000000000001</v>
      </c>
      <c r="L321" s="13">
        <v>0.12870000000000001</v>
      </c>
      <c r="M321" s="13">
        <v>0.13020000000000001</v>
      </c>
      <c r="N321" s="13">
        <v>0.1323</v>
      </c>
      <c r="O321" s="13">
        <v>0.13186019194278209</v>
      </c>
      <c r="P321" s="17">
        <f t="shared" ref="P321" si="492">P320/P318</f>
        <v>0.12990000000000002</v>
      </c>
      <c r="Q321" s="1"/>
    </row>
    <row r="322" spans="2:17" ht="16.5" thickBot="1">
      <c r="B322" s="3" t="s">
        <v>16</v>
      </c>
      <c r="C322" s="5" t="s">
        <v>34</v>
      </c>
      <c r="D322" s="14">
        <v>0.34673705712374203</v>
      </c>
      <c r="E322" s="14">
        <v>0.36476186390384463</v>
      </c>
      <c r="F322" s="14">
        <v>0.26956262146151871</v>
      </c>
      <c r="G322" s="14">
        <v>0.42933643503696711</v>
      </c>
      <c r="H322" s="14">
        <v>0.37059491731389022</v>
      </c>
      <c r="I322" s="14">
        <v>0.3010461413519695</v>
      </c>
      <c r="J322" s="14">
        <v>0.30691665834470666</v>
      </c>
      <c r="K322" s="14">
        <v>0.24685617697906687</v>
      </c>
      <c r="L322" s="14">
        <v>0.30473420183202393</v>
      </c>
      <c r="M322" s="14">
        <v>0.43039122003316377</v>
      </c>
      <c r="N322" s="14">
        <v>0.42911052409598438</v>
      </c>
      <c r="O322" s="14">
        <v>0.4250656838417749</v>
      </c>
      <c r="P322" s="16"/>
      <c r="Q322" s="1"/>
    </row>
    <row r="323" spans="2:17" ht="51" thickBot="1">
      <c r="B323" s="3" t="s">
        <v>16</v>
      </c>
      <c r="C323" s="5" t="s">
        <v>17</v>
      </c>
      <c r="D323" s="11">
        <v>4.8039983424236397</v>
      </c>
      <c r="E323" s="11">
        <v>4.8039983424236397</v>
      </c>
      <c r="F323" s="11">
        <v>4.8039983424236397</v>
      </c>
      <c r="G323" s="11">
        <v>4.8039983424236397</v>
      </c>
      <c r="H323" s="11">
        <v>4.8039983424236397</v>
      </c>
      <c r="I323" s="11">
        <v>4.8039983424236397</v>
      </c>
      <c r="J323" s="11">
        <v>4.8039983424236397</v>
      </c>
      <c r="K323" s="11">
        <v>4.8039983424236397</v>
      </c>
      <c r="L323" s="11">
        <v>4.8039983424236397</v>
      </c>
      <c r="M323" s="11">
        <v>4.8039983424236397</v>
      </c>
      <c r="N323" s="11">
        <v>4.8039983424236397</v>
      </c>
      <c r="O323" s="11">
        <v>4.8039983424236397</v>
      </c>
      <c r="P323" s="16"/>
      <c r="Q323" s="1"/>
    </row>
    <row r="324" spans="2:17" ht="39.75" thickBot="1">
      <c r="B324" s="3" t="s">
        <v>18</v>
      </c>
      <c r="C324" s="5" t="s">
        <v>19</v>
      </c>
      <c r="D324" s="9">
        <f>D322-D321</f>
        <v>0.21003705712374204</v>
      </c>
      <c r="E324" s="9">
        <f t="shared" ref="E324:O324" si="493">E322-E321</f>
        <v>0.22836186390384464</v>
      </c>
      <c r="F324" s="9">
        <f t="shared" si="493"/>
        <v>0.14446262146151873</v>
      </c>
      <c r="G324" s="9">
        <f t="shared" si="493"/>
        <v>0.29913643503696707</v>
      </c>
      <c r="H324" s="9">
        <f t="shared" si="493"/>
        <v>0.24069491731389023</v>
      </c>
      <c r="I324" s="9">
        <f t="shared" si="493"/>
        <v>0.17544614135196951</v>
      </c>
      <c r="J324" s="9">
        <f t="shared" si="493"/>
        <v>0.18551665834470665</v>
      </c>
      <c r="K324" s="9">
        <f t="shared" si="493"/>
        <v>0.12455617697906686</v>
      </c>
      <c r="L324" s="9">
        <f t="shared" si="493"/>
        <v>0.17603420183202392</v>
      </c>
      <c r="M324" s="9">
        <f t="shared" si="493"/>
        <v>0.30019122003316379</v>
      </c>
      <c r="N324" s="9">
        <f t="shared" si="493"/>
        <v>0.29681052409598441</v>
      </c>
      <c r="O324" s="9">
        <f t="shared" si="493"/>
        <v>0.29320549189899281</v>
      </c>
      <c r="P324" s="16"/>
      <c r="Q324" s="1"/>
    </row>
    <row r="325" spans="2:17" ht="55.5" thickBot="1">
      <c r="B325" s="3" t="s">
        <v>20</v>
      </c>
      <c r="C325" s="5" t="s">
        <v>21</v>
      </c>
      <c r="D325" s="19">
        <f>D318*D324</f>
        <v>118042.50640000001</v>
      </c>
      <c r="E325" s="19">
        <f t="shared" ref="E325:G325" si="494">E318*E324</f>
        <v>127752.0208</v>
      </c>
      <c r="F325" s="19">
        <f t="shared" si="494"/>
        <v>74038.249200000049</v>
      </c>
      <c r="G325" s="19">
        <f t="shared" si="494"/>
        <v>155851.27919999999</v>
      </c>
      <c r="H325" s="19"/>
      <c r="I325" s="19"/>
      <c r="J325" s="19"/>
      <c r="K325" s="19"/>
      <c r="L325" s="19"/>
      <c r="M325" s="19"/>
      <c r="N325" s="19"/>
      <c r="O325" s="19"/>
      <c r="P325" s="21">
        <f t="shared" ref="P325" si="495">SUM(D325:O325)</f>
        <v>475684.05560000008</v>
      </c>
      <c r="Q325" s="16"/>
    </row>
    <row r="326" spans="2:17" ht="24" thickBot="1">
      <c r="B326" s="3" t="s">
        <v>22</v>
      </c>
      <c r="C326" s="5" t="s">
        <v>23</v>
      </c>
      <c r="D326" s="19">
        <f>D325*D323</f>
        <v>567076.00508113194</v>
      </c>
      <c r="E326" s="19">
        <f t="shared" ref="E326:O326" si="496">E325*E323</f>
        <v>613720.49616447033</v>
      </c>
      <c r="F326" s="19">
        <f t="shared" si="496"/>
        <v>355679.62643274863</v>
      </c>
      <c r="G326" s="19">
        <f t="shared" si="496"/>
        <v>748709.28694140387</v>
      </c>
      <c r="H326" s="19">
        <f t="shared" si="496"/>
        <v>0</v>
      </c>
      <c r="I326" s="19">
        <f t="shared" si="496"/>
        <v>0</v>
      </c>
      <c r="J326" s="19">
        <f t="shared" si="496"/>
        <v>0</v>
      </c>
      <c r="K326" s="19">
        <f t="shared" si="496"/>
        <v>0</v>
      </c>
      <c r="L326" s="19">
        <f t="shared" si="496"/>
        <v>0</v>
      </c>
      <c r="M326" s="19">
        <f t="shared" si="496"/>
        <v>0</v>
      </c>
      <c r="N326" s="19">
        <f t="shared" si="496"/>
        <v>0</v>
      </c>
      <c r="O326" s="19">
        <f t="shared" si="496"/>
        <v>0</v>
      </c>
      <c r="P326" s="1"/>
      <c r="Q326" s="33">
        <f t="shared" ref="Q326:Q327" si="497">SUM(D326:O326)</f>
        <v>2285185.414619755</v>
      </c>
    </row>
    <row r="327" spans="2:17" ht="32.25" thickBot="1">
      <c r="B327" s="3" t="s">
        <v>24</v>
      </c>
      <c r="C327" s="5" t="s">
        <v>25</v>
      </c>
      <c r="D327" s="19">
        <f>D326*0.9</f>
        <v>510368.40457301878</v>
      </c>
      <c r="E327" s="19">
        <f t="shared" ref="E327" si="498">E326*0.9</f>
        <v>552348.44654802326</v>
      </c>
      <c r="F327" s="19">
        <f t="shared" ref="F327" si="499">F326*0.9</f>
        <v>320111.66378947377</v>
      </c>
      <c r="G327" s="19">
        <f t="shared" ref="G327" si="500">G326*0.9</f>
        <v>673838.35824726347</v>
      </c>
      <c r="H327" s="19">
        <f t="shared" ref="H327" si="501">H326*0.9</f>
        <v>0</v>
      </c>
      <c r="I327" s="19">
        <f t="shared" ref="I327" si="502">I326*0.9</f>
        <v>0</v>
      </c>
      <c r="J327" s="19">
        <f t="shared" ref="J327" si="503">J326*0.9</f>
        <v>0</v>
      </c>
      <c r="K327" s="19">
        <f t="shared" ref="K327" si="504">K326*0.9</f>
        <v>0</v>
      </c>
      <c r="L327" s="19">
        <f t="shared" ref="L327" si="505">L326*0.9</f>
        <v>0</v>
      </c>
      <c r="M327" s="19">
        <f t="shared" ref="M327" si="506">M326*0.9</f>
        <v>0</v>
      </c>
      <c r="N327" s="19">
        <f t="shared" ref="N327" si="507">N326*0.9</f>
        <v>0</v>
      </c>
      <c r="O327" s="19">
        <f t="shared" ref="O327" si="508">O326*0.9</f>
        <v>0</v>
      </c>
      <c r="P327" s="1"/>
      <c r="Q327" s="27">
        <f t="shared" si="497"/>
        <v>2056666.8731577792</v>
      </c>
    </row>
    <row r="328" spans="2:17" ht="16.5" thickBot="1">
      <c r="B328" s="39" t="s">
        <v>27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1"/>
      <c r="P328" s="15"/>
      <c r="Q328" s="1"/>
    </row>
    <row r="329" spans="2:17" ht="16.5" thickBot="1">
      <c r="B329" s="3" t="s">
        <v>28</v>
      </c>
      <c r="C329" s="5" t="s">
        <v>29</v>
      </c>
      <c r="D329" s="19">
        <f>D259+D270+D281+D292+D303+D314+D325</f>
        <v>826297.54480000027</v>
      </c>
      <c r="E329" s="19">
        <f t="shared" ref="E329:O331" si="509">E259+E270+E281+E292+E303+E314+E325</f>
        <v>894264.14560000016</v>
      </c>
      <c r="F329" s="19">
        <f t="shared" si="509"/>
        <v>518267.74440000043</v>
      </c>
      <c r="G329" s="19">
        <f t="shared" si="509"/>
        <v>1090958.9543999999</v>
      </c>
      <c r="H329" s="19">
        <f t="shared" si="509"/>
        <v>656011.10880000005</v>
      </c>
      <c r="I329" s="19">
        <f t="shared" si="509"/>
        <v>394046.41920000029</v>
      </c>
      <c r="J329" s="19">
        <f t="shared" si="509"/>
        <v>401263.62719999987</v>
      </c>
      <c r="K329" s="19">
        <f t="shared" si="509"/>
        <v>271471.68239999999</v>
      </c>
      <c r="L329" s="19">
        <f t="shared" si="509"/>
        <v>382350.51119999989</v>
      </c>
      <c r="M329" s="19">
        <f t="shared" si="509"/>
        <v>769039.47360000003</v>
      </c>
      <c r="N329" s="19">
        <f t="shared" si="509"/>
        <v>962713.24560000026</v>
      </c>
      <c r="O329" s="19">
        <f t="shared" si="509"/>
        <v>1157040.4752</v>
      </c>
      <c r="P329" s="16">
        <f t="shared" ref="P329:P331" si="510">SUM(D329:O329)</f>
        <v>8323724.9324000012</v>
      </c>
      <c r="Q329" s="1"/>
    </row>
    <row r="330" spans="2:17" ht="32.25" thickBot="1">
      <c r="B330" s="3" t="s">
        <v>30</v>
      </c>
      <c r="C330" s="5" t="s">
        <v>31</v>
      </c>
      <c r="D330" s="19">
        <f>D260+D271+D282+D293+D304+D315+D326</f>
        <v>3594869.3108033948</v>
      </c>
      <c r="E330" s="19">
        <f t="shared" si="509"/>
        <v>3890563.0943722227</v>
      </c>
      <c r="F330" s="19">
        <f t="shared" si="509"/>
        <v>2254762.6104514343</v>
      </c>
      <c r="G330" s="19">
        <f t="shared" si="509"/>
        <v>4746298.5811823737</v>
      </c>
      <c r="H330" s="19">
        <f t="shared" si="509"/>
        <v>2804450.2841676911</v>
      </c>
      <c r="I330" s="19">
        <f t="shared" si="509"/>
        <v>1684550.1203815923</v>
      </c>
      <c r="J330" s="19">
        <f t="shared" si="509"/>
        <v>1715403.7153207401</v>
      </c>
      <c r="K330" s="19">
        <f t="shared" si="509"/>
        <v>1160542.5984977786</v>
      </c>
      <c r="L330" s="19">
        <f t="shared" si="509"/>
        <v>1634550.0638670002</v>
      </c>
      <c r="M330" s="19">
        <f t="shared" si="509"/>
        <v>3287647.0250921021</v>
      </c>
      <c r="N330" s="19">
        <f t="shared" si="509"/>
        <v>4115603.225277151</v>
      </c>
      <c r="O330" s="19">
        <f t="shared" si="509"/>
        <v>4946352.9594853707</v>
      </c>
      <c r="P330" s="16">
        <f t="shared" si="510"/>
        <v>35835593.588898852</v>
      </c>
      <c r="Q330" s="1"/>
    </row>
    <row r="331" spans="2:17" ht="32.25" thickBot="1">
      <c r="B331" s="3" t="s">
        <v>32</v>
      </c>
      <c r="C331" s="5" t="s">
        <v>33</v>
      </c>
      <c r="D331" s="19">
        <f>D261+D272+D283+D294+D305+D316+D327</f>
        <v>3235382.3797230553</v>
      </c>
      <c r="E331" s="19">
        <f t="shared" si="509"/>
        <v>3501506.7849350004</v>
      </c>
      <c r="F331" s="19">
        <f t="shared" si="509"/>
        <v>2029286.3494062906</v>
      </c>
      <c r="G331" s="19">
        <f t="shared" si="509"/>
        <v>4271668.7230641367</v>
      </c>
      <c r="H331" s="19">
        <f t="shared" si="509"/>
        <v>2524005.2557509216</v>
      </c>
      <c r="I331" s="19">
        <f t="shared" si="509"/>
        <v>1516095.1083434329</v>
      </c>
      <c r="J331" s="19">
        <f t="shared" si="509"/>
        <v>1543863.343788666</v>
      </c>
      <c r="K331" s="19">
        <f t="shared" si="509"/>
        <v>1044488.338648001</v>
      </c>
      <c r="L331" s="19">
        <f t="shared" si="509"/>
        <v>1471095.0574803001</v>
      </c>
      <c r="M331" s="19">
        <f t="shared" si="509"/>
        <v>2958882.3225828921</v>
      </c>
      <c r="N331" s="19">
        <f t="shared" si="509"/>
        <v>3704042.902749436</v>
      </c>
      <c r="O331" s="19">
        <f t="shared" si="509"/>
        <v>4451717.6635368336</v>
      </c>
      <c r="P331" s="16">
        <f t="shared" si="510"/>
        <v>32252034.230008967</v>
      </c>
      <c r="Q331" s="1"/>
    </row>
    <row r="332" spans="2:17" ht="16.5" thickBot="1">
      <c r="B332" s="47" t="s">
        <v>44</v>
      </c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9"/>
      <c r="P332" s="16"/>
      <c r="Q332" s="1"/>
    </row>
    <row r="333" spans="2:17" ht="16.5" thickBot="1">
      <c r="B333" s="39" t="s">
        <v>11</v>
      </c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1"/>
      <c r="P333" s="15">
        <f>SUM(P334:P343)</f>
        <v>5465431.127316732</v>
      </c>
      <c r="Q333" s="1"/>
    </row>
    <row r="334" spans="2:17" ht="16.5" thickBot="1">
      <c r="B334" s="3" t="s">
        <v>7</v>
      </c>
      <c r="C334" s="5" t="s">
        <v>12</v>
      </c>
      <c r="D334" s="18">
        <v>369380</v>
      </c>
      <c r="E334" s="18">
        <v>344860</v>
      </c>
      <c r="F334" s="18">
        <v>358760</v>
      </c>
      <c r="G334" s="18">
        <v>370640</v>
      </c>
      <c r="H334" s="18">
        <v>368240</v>
      </c>
      <c r="I334" s="18">
        <v>313000</v>
      </c>
      <c r="J334" s="18">
        <v>320460</v>
      </c>
      <c r="K334" s="18">
        <v>306200</v>
      </c>
      <c r="L334" s="18">
        <v>307140</v>
      </c>
      <c r="M334" s="18">
        <v>348580</v>
      </c>
      <c r="N334" s="18">
        <v>369240</v>
      </c>
      <c r="O334" s="18">
        <v>384680</v>
      </c>
      <c r="P334" s="16">
        <f>SUM(D334:O334)</f>
        <v>4161180</v>
      </c>
      <c r="Q334" s="1"/>
    </row>
    <row r="335" spans="2:17" ht="16.5" thickBot="1">
      <c r="B335" s="3" t="s">
        <v>8</v>
      </c>
      <c r="C335" s="5" t="s">
        <v>13</v>
      </c>
      <c r="D335" s="19">
        <f>D334-D336</f>
        <v>317666.8</v>
      </c>
      <c r="E335" s="19">
        <f t="shared" ref="E335:O335" si="511">E334-E336</f>
        <v>296579.59999999998</v>
      </c>
      <c r="F335" s="19">
        <f t="shared" si="511"/>
        <v>312479.96000000002</v>
      </c>
      <c r="G335" s="19">
        <f t="shared" si="511"/>
        <v>322827.44</v>
      </c>
      <c r="H335" s="19">
        <f t="shared" si="511"/>
        <v>321356.88650776941</v>
      </c>
      <c r="I335" s="19">
        <f t="shared" si="511"/>
        <v>281700</v>
      </c>
      <c r="J335" s="19">
        <f t="shared" si="511"/>
        <v>291618.59999999998</v>
      </c>
      <c r="K335" s="19">
        <f t="shared" si="511"/>
        <v>267215.61657798989</v>
      </c>
      <c r="L335" s="19">
        <f t="shared" si="511"/>
        <v>268035.93884965323</v>
      </c>
      <c r="M335" s="19">
        <f t="shared" si="511"/>
        <v>303613.18</v>
      </c>
      <c r="N335" s="19">
        <f t="shared" si="511"/>
        <v>317546.40000000002</v>
      </c>
      <c r="O335" s="19">
        <f t="shared" si="511"/>
        <v>330751.73806458741</v>
      </c>
      <c r="P335" s="16"/>
      <c r="Q335" s="1"/>
    </row>
    <row r="336" spans="2:17" ht="16.5" thickBot="1">
      <c r="B336" s="3" t="s">
        <v>9</v>
      </c>
      <c r="C336" s="5" t="s">
        <v>14</v>
      </c>
      <c r="D336" s="19">
        <f>D334*D337</f>
        <v>51713.200000000004</v>
      </c>
      <c r="E336" s="19">
        <f t="shared" ref="E336:O336" si="512">E334*E337</f>
        <v>48280.4</v>
      </c>
      <c r="F336" s="19">
        <f t="shared" si="512"/>
        <v>46280.04</v>
      </c>
      <c r="G336" s="19">
        <f t="shared" si="512"/>
        <v>47812.560000000005</v>
      </c>
      <c r="H336" s="19">
        <f t="shared" si="512"/>
        <v>46883.113492230572</v>
      </c>
      <c r="I336" s="19">
        <f t="shared" si="512"/>
        <v>31300</v>
      </c>
      <c r="J336" s="19">
        <f t="shared" si="512"/>
        <v>28841.399999999998</v>
      </c>
      <c r="K336" s="19">
        <f t="shared" si="512"/>
        <v>38984.383422010105</v>
      </c>
      <c r="L336" s="19">
        <f t="shared" si="512"/>
        <v>39104.061150346781</v>
      </c>
      <c r="M336" s="19">
        <f t="shared" si="512"/>
        <v>44966.82</v>
      </c>
      <c r="N336" s="19">
        <f t="shared" si="512"/>
        <v>51693.600000000006</v>
      </c>
      <c r="O336" s="19">
        <f t="shared" si="512"/>
        <v>53928.261935412585</v>
      </c>
      <c r="P336" s="16">
        <f>SUM(D336:O336)</f>
        <v>529787.84000000008</v>
      </c>
      <c r="Q336" s="1"/>
    </row>
    <row r="337" spans="2:17" ht="19.5" thickBot="1">
      <c r="B337" s="3" t="s">
        <v>10</v>
      </c>
      <c r="C337" s="5" t="s">
        <v>15</v>
      </c>
      <c r="D337" s="13">
        <v>0.14000000000000001</v>
      </c>
      <c r="E337" s="13">
        <v>0.14000000000000001</v>
      </c>
      <c r="F337" s="13">
        <v>0.129</v>
      </c>
      <c r="G337" s="13">
        <v>0.129</v>
      </c>
      <c r="H337" s="13">
        <v>0.12731673227305718</v>
      </c>
      <c r="I337" s="13">
        <v>0.1</v>
      </c>
      <c r="J337" s="13">
        <v>0.09</v>
      </c>
      <c r="K337" s="13">
        <v>0.12731673227305718</v>
      </c>
      <c r="L337" s="13">
        <v>0.12731673227305718</v>
      </c>
      <c r="M337" s="13">
        <v>0.129</v>
      </c>
      <c r="N337" s="13">
        <v>0.14000000000000001</v>
      </c>
      <c r="O337" s="13">
        <v>0.1401899291239799</v>
      </c>
      <c r="P337" s="17">
        <f>P336/P334</f>
        <v>0.12731673227305718</v>
      </c>
      <c r="Q337" s="1"/>
    </row>
    <row r="338" spans="2:17" ht="16.5" thickBot="1">
      <c r="B338" s="3" t="s">
        <v>16</v>
      </c>
      <c r="C338" s="5" t="s">
        <v>34</v>
      </c>
      <c r="D338" s="14">
        <v>0.32380475391196056</v>
      </c>
      <c r="E338" s="14">
        <v>0.30205880647219163</v>
      </c>
      <c r="F338" s="14">
        <v>0.39111941130560823</v>
      </c>
      <c r="G338" s="14">
        <v>0.37778167494064319</v>
      </c>
      <c r="H338" s="14">
        <v>0.24116337171409949</v>
      </c>
      <c r="I338" s="14">
        <v>0.25698722044728434</v>
      </c>
      <c r="J338" s="14">
        <v>0.25100480559196153</v>
      </c>
      <c r="K338" s="14">
        <v>0.18467015022860875</v>
      </c>
      <c r="L338" s="14">
        <v>0.40234095200885589</v>
      </c>
      <c r="M338" s="14">
        <v>0.3608497332032819</v>
      </c>
      <c r="N338" s="14">
        <v>0.33677553894485973</v>
      </c>
      <c r="O338" s="14">
        <v>0.31246750545908286</v>
      </c>
      <c r="P338" s="16"/>
      <c r="Q338" s="1"/>
    </row>
    <row r="339" spans="2:17" ht="51" thickBot="1">
      <c r="B339" s="3" t="s">
        <v>16</v>
      </c>
      <c r="C339" s="5" t="s">
        <v>17</v>
      </c>
      <c r="D339" s="11">
        <v>3.9117381942480955</v>
      </c>
      <c r="E339" s="11">
        <v>3.9117381942480955</v>
      </c>
      <c r="F339" s="11">
        <v>3.9117381942480955</v>
      </c>
      <c r="G339" s="11">
        <v>3.9117381942480955</v>
      </c>
      <c r="H339" s="11">
        <v>3.9117381942480955</v>
      </c>
      <c r="I339" s="11">
        <v>3.9117381942480955</v>
      </c>
      <c r="J339" s="11">
        <v>3.9117381942480955</v>
      </c>
      <c r="K339" s="11">
        <v>3.9117381942480955</v>
      </c>
      <c r="L339" s="11">
        <v>3.9117381942480955</v>
      </c>
      <c r="M339" s="11">
        <v>3.9117381942480955</v>
      </c>
      <c r="N339" s="11">
        <v>3.9117381942480955</v>
      </c>
      <c r="O339" s="11">
        <v>3.9117381942480955</v>
      </c>
      <c r="P339" s="16"/>
      <c r="Q339" s="1"/>
    </row>
    <row r="340" spans="2:17" ht="39.75" thickBot="1">
      <c r="B340" s="3" t="s">
        <v>18</v>
      </c>
      <c r="C340" s="5" t="s">
        <v>19</v>
      </c>
      <c r="D340" s="9">
        <f>D338-D337</f>
        <v>0.18380475391196055</v>
      </c>
      <c r="E340" s="9">
        <f t="shared" ref="E340:O340" si="513">E338-E337</f>
        <v>0.16205880647219162</v>
      </c>
      <c r="F340" s="9">
        <f t="shared" si="513"/>
        <v>0.26211941130560823</v>
      </c>
      <c r="G340" s="9">
        <f t="shared" si="513"/>
        <v>0.24878167494064318</v>
      </c>
      <c r="H340" s="9">
        <f t="shared" si="513"/>
        <v>0.11384663944104231</v>
      </c>
      <c r="I340" s="9">
        <f t="shared" si="513"/>
        <v>0.15698722044728433</v>
      </c>
      <c r="J340" s="9">
        <f t="shared" si="513"/>
        <v>0.16100480559196154</v>
      </c>
      <c r="K340" s="9">
        <f t="shared" si="513"/>
        <v>5.7353417955551572E-2</v>
      </c>
      <c r="L340" s="9">
        <f t="shared" si="513"/>
        <v>0.27502421973579871</v>
      </c>
      <c r="M340" s="9">
        <f t="shared" si="513"/>
        <v>0.23184973320328189</v>
      </c>
      <c r="N340" s="9">
        <f t="shared" si="513"/>
        <v>0.19677553894485972</v>
      </c>
      <c r="O340" s="9">
        <f t="shared" si="513"/>
        <v>0.17227757633510296</v>
      </c>
      <c r="P340" s="16"/>
      <c r="Q340" s="1"/>
    </row>
    <row r="341" spans="2:17" ht="55.5" thickBot="1">
      <c r="B341" s="3" t="s">
        <v>20</v>
      </c>
      <c r="C341" s="5" t="s">
        <v>21</v>
      </c>
      <c r="D341" s="19">
        <f>D334*D340</f>
        <v>67893.799999999988</v>
      </c>
      <c r="E341" s="19">
        <f t="shared" ref="E341:O341" si="514">E334*E340</f>
        <v>55887.6</v>
      </c>
      <c r="F341" s="19">
        <f t="shared" si="514"/>
        <v>94037.96</v>
      </c>
      <c r="G341" s="19">
        <f t="shared" si="514"/>
        <v>92208.439999999988</v>
      </c>
      <c r="H341" s="19">
        <f t="shared" si="514"/>
        <v>41922.886507769421</v>
      </c>
      <c r="I341" s="19">
        <f t="shared" si="514"/>
        <v>49136.999999999993</v>
      </c>
      <c r="J341" s="19">
        <f t="shared" si="514"/>
        <v>51595.599999999991</v>
      </c>
      <c r="K341" s="19">
        <f t="shared" si="514"/>
        <v>17561.616577989891</v>
      </c>
      <c r="L341" s="19">
        <f t="shared" si="514"/>
        <v>84470.938849653219</v>
      </c>
      <c r="M341" s="19">
        <f t="shared" si="514"/>
        <v>80818.180000000008</v>
      </c>
      <c r="N341" s="19">
        <f t="shared" si="514"/>
        <v>72657.400000000009</v>
      </c>
      <c r="O341" s="19">
        <f t="shared" si="514"/>
        <v>66271.738064587407</v>
      </c>
      <c r="P341" s="20">
        <f>SUM(D341:O341)</f>
        <v>774463.15999999992</v>
      </c>
      <c r="Q341" s="1"/>
    </row>
    <row r="342" spans="2:17" ht="24" thickBot="1">
      <c r="B342" s="3" t="s">
        <v>22</v>
      </c>
      <c r="C342" s="5" t="s">
        <v>23</v>
      </c>
      <c r="D342" s="19">
        <f>D341*D339</f>
        <v>265582.7706126413</v>
      </c>
      <c r="E342" s="19">
        <f t="shared" ref="E342:O342" si="515">E341*E339</f>
        <v>218617.65950485985</v>
      </c>
      <c r="F342" s="19">
        <f t="shared" si="515"/>
        <v>367851.87984117464</v>
      </c>
      <c r="G342" s="19">
        <f t="shared" si="515"/>
        <v>360695.27658003382</v>
      </c>
      <c r="H342" s="19">
        <f t="shared" si="515"/>
        <v>163991.35636556981</v>
      </c>
      <c r="I342" s="19">
        <f t="shared" si="515"/>
        <v>192211.07965076863</v>
      </c>
      <c r="J342" s="19">
        <f t="shared" si="515"/>
        <v>201828.47917514702</v>
      </c>
      <c r="K342" s="19">
        <f t="shared" si="515"/>
        <v>68696.446320863601</v>
      </c>
      <c r="L342" s="19">
        <f t="shared" si="515"/>
        <v>330428.1978021838</v>
      </c>
      <c r="M342" s="19">
        <f t="shared" si="515"/>
        <v>316139.56149561756</v>
      </c>
      <c r="N342" s="19">
        <f t="shared" si="515"/>
        <v>284216.72667476162</v>
      </c>
      <c r="O342" s="19">
        <f t="shared" si="515"/>
        <v>259237.68898645192</v>
      </c>
      <c r="P342" s="1"/>
      <c r="Q342" s="28">
        <f t="shared" ref="Q342:Q343" si="516">SUM(D342:O342)</f>
        <v>3029497.1230100738</v>
      </c>
    </row>
    <row r="343" spans="2:17" ht="32.25" thickBot="1">
      <c r="B343" s="3" t="s">
        <v>24</v>
      </c>
      <c r="C343" s="5" t="s">
        <v>25</v>
      </c>
      <c r="D343" s="19">
        <f>D342*0.9</f>
        <v>239024.49355137718</v>
      </c>
      <c r="E343" s="19">
        <f t="shared" ref="E343:O343" si="517">E342*0.9</f>
        <v>196755.89355437388</v>
      </c>
      <c r="F343" s="19">
        <f t="shared" si="517"/>
        <v>331066.69185705716</v>
      </c>
      <c r="G343" s="19">
        <f t="shared" si="517"/>
        <v>324625.74892203044</v>
      </c>
      <c r="H343" s="19">
        <f t="shared" si="517"/>
        <v>147592.22072901283</v>
      </c>
      <c r="I343" s="19">
        <f t="shared" si="517"/>
        <v>172989.97168569177</v>
      </c>
      <c r="J343" s="19">
        <f t="shared" si="517"/>
        <v>181645.63125763231</v>
      </c>
      <c r="K343" s="19">
        <f t="shared" si="517"/>
        <v>61826.801688777239</v>
      </c>
      <c r="L343" s="19">
        <f t="shared" si="517"/>
        <v>297385.37802196544</v>
      </c>
      <c r="M343" s="19">
        <f t="shared" si="517"/>
        <v>284525.60534605582</v>
      </c>
      <c r="N343" s="19">
        <f t="shared" si="517"/>
        <v>255795.05400728548</v>
      </c>
      <c r="O343" s="19">
        <f t="shared" si="517"/>
        <v>233313.92008780673</v>
      </c>
      <c r="P343" s="1"/>
      <c r="Q343" s="29">
        <f t="shared" si="516"/>
        <v>2726547.4107090663</v>
      </c>
    </row>
    <row r="344" spans="2:17" ht="16.5" thickBot="1">
      <c r="B344" s="39" t="s">
        <v>26</v>
      </c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1"/>
      <c r="P344" s="15">
        <f t="shared" ref="P344" si="518">SUM(P345:P354)</f>
        <v>5465431.127316732</v>
      </c>
      <c r="Q344" s="1"/>
    </row>
    <row r="345" spans="2:17" ht="16.5" thickBot="1">
      <c r="B345" s="3" t="s">
        <v>7</v>
      </c>
      <c r="C345" s="5" t="s">
        <v>12</v>
      </c>
      <c r="D345" s="18">
        <v>369380</v>
      </c>
      <c r="E345" s="18">
        <v>344860</v>
      </c>
      <c r="F345" s="18">
        <v>358760</v>
      </c>
      <c r="G345" s="18">
        <v>370640</v>
      </c>
      <c r="H345" s="18">
        <v>368240</v>
      </c>
      <c r="I345" s="18">
        <v>313000</v>
      </c>
      <c r="J345" s="18">
        <v>320460</v>
      </c>
      <c r="K345" s="18">
        <v>306200</v>
      </c>
      <c r="L345" s="18">
        <v>307140</v>
      </c>
      <c r="M345" s="18">
        <v>348580</v>
      </c>
      <c r="N345" s="18">
        <v>369240</v>
      </c>
      <c r="O345" s="18">
        <v>384680</v>
      </c>
      <c r="P345" s="16">
        <f t="shared" ref="P345" si="519">SUM(D345:O345)</f>
        <v>4161180</v>
      </c>
      <c r="Q345" s="1"/>
    </row>
    <row r="346" spans="2:17" ht="16.5" thickBot="1">
      <c r="B346" s="3" t="s">
        <v>8</v>
      </c>
      <c r="C346" s="5" t="s">
        <v>13</v>
      </c>
      <c r="D346" s="19">
        <f>D345-D347</f>
        <v>317666.8</v>
      </c>
      <c r="E346" s="19">
        <f t="shared" ref="E346:O346" si="520">E345-E347</f>
        <v>296579.59999999998</v>
      </c>
      <c r="F346" s="19">
        <f t="shared" si="520"/>
        <v>312479.96000000002</v>
      </c>
      <c r="G346" s="19">
        <f t="shared" si="520"/>
        <v>322827.44</v>
      </c>
      <c r="H346" s="19">
        <f t="shared" si="520"/>
        <v>321356.88650776941</v>
      </c>
      <c r="I346" s="19">
        <f t="shared" si="520"/>
        <v>281700</v>
      </c>
      <c r="J346" s="19">
        <f t="shared" si="520"/>
        <v>291618.59999999998</v>
      </c>
      <c r="K346" s="19">
        <f t="shared" si="520"/>
        <v>267215.61657798989</v>
      </c>
      <c r="L346" s="19">
        <f t="shared" si="520"/>
        <v>268035.93884965323</v>
      </c>
      <c r="M346" s="19">
        <f t="shared" si="520"/>
        <v>303613.18</v>
      </c>
      <c r="N346" s="19">
        <f t="shared" si="520"/>
        <v>317546.40000000002</v>
      </c>
      <c r="O346" s="19">
        <f t="shared" si="520"/>
        <v>330751.73806458741</v>
      </c>
      <c r="P346" s="16"/>
      <c r="Q346" s="1"/>
    </row>
    <row r="347" spans="2:17" ht="16.5" thickBot="1">
      <c r="B347" s="3" t="s">
        <v>9</v>
      </c>
      <c r="C347" s="5" t="s">
        <v>14</v>
      </c>
      <c r="D347" s="19">
        <f>D345*D348</f>
        <v>51713.200000000004</v>
      </c>
      <c r="E347" s="19">
        <f t="shared" ref="E347:O347" si="521">E345*E348</f>
        <v>48280.4</v>
      </c>
      <c r="F347" s="19">
        <f t="shared" si="521"/>
        <v>46280.04</v>
      </c>
      <c r="G347" s="19">
        <f t="shared" si="521"/>
        <v>47812.560000000005</v>
      </c>
      <c r="H347" s="19">
        <f t="shared" si="521"/>
        <v>46883.113492230572</v>
      </c>
      <c r="I347" s="19">
        <f t="shared" si="521"/>
        <v>31300</v>
      </c>
      <c r="J347" s="19">
        <f t="shared" si="521"/>
        <v>28841.399999999998</v>
      </c>
      <c r="K347" s="19">
        <f t="shared" si="521"/>
        <v>38984.383422010105</v>
      </c>
      <c r="L347" s="19">
        <f t="shared" si="521"/>
        <v>39104.061150346781</v>
      </c>
      <c r="M347" s="19">
        <f t="shared" si="521"/>
        <v>44966.82</v>
      </c>
      <c r="N347" s="19">
        <f t="shared" si="521"/>
        <v>51693.600000000006</v>
      </c>
      <c r="O347" s="19">
        <f t="shared" si="521"/>
        <v>53928.261935412585</v>
      </c>
      <c r="P347" s="16">
        <f t="shared" ref="P347" si="522">SUM(D347:O347)</f>
        <v>529787.84000000008</v>
      </c>
      <c r="Q347" s="1"/>
    </row>
    <row r="348" spans="2:17" ht="19.5" thickBot="1">
      <c r="B348" s="3" t="s">
        <v>10</v>
      </c>
      <c r="C348" s="5" t="s">
        <v>15</v>
      </c>
      <c r="D348" s="13">
        <v>0.14000000000000001</v>
      </c>
      <c r="E348" s="13">
        <v>0.14000000000000001</v>
      </c>
      <c r="F348" s="13">
        <v>0.129</v>
      </c>
      <c r="G348" s="13">
        <v>0.129</v>
      </c>
      <c r="H348" s="13">
        <v>0.12731673227305718</v>
      </c>
      <c r="I348" s="13">
        <v>0.1</v>
      </c>
      <c r="J348" s="13">
        <v>0.09</v>
      </c>
      <c r="K348" s="13">
        <v>0.12731673227305718</v>
      </c>
      <c r="L348" s="13">
        <v>0.12731673227305718</v>
      </c>
      <c r="M348" s="13">
        <v>0.129</v>
      </c>
      <c r="N348" s="13">
        <v>0.14000000000000001</v>
      </c>
      <c r="O348" s="13">
        <v>0.1401899291239799</v>
      </c>
      <c r="P348" s="17">
        <f t="shared" ref="P348" si="523">P347/P345</f>
        <v>0.12731673227305718</v>
      </c>
      <c r="Q348" s="1"/>
    </row>
    <row r="349" spans="2:17" ht="16.5" thickBot="1">
      <c r="B349" s="3" t="s">
        <v>16</v>
      </c>
      <c r="C349" s="5" t="s">
        <v>34</v>
      </c>
      <c r="D349" s="14">
        <v>0.32380475391196056</v>
      </c>
      <c r="E349" s="14">
        <v>0.30205880647219163</v>
      </c>
      <c r="F349" s="14">
        <v>0.39111941130560823</v>
      </c>
      <c r="G349" s="14">
        <v>0.37778167494064319</v>
      </c>
      <c r="H349" s="14">
        <v>0.24116337171409949</v>
      </c>
      <c r="I349" s="14">
        <v>0.25698722044728434</v>
      </c>
      <c r="J349" s="14">
        <v>0.25100480559196153</v>
      </c>
      <c r="K349" s="14">
        <v>0.18467015022860875</v>
      </c>
      <c r="L349" s="14">
        <v>0.40234095200885589</v>
      </c>
      <c r="M349" s="14">
        <v>0.3608497332032819</v>
      </c>
      <c r="N349" s="14">
        <v>0.33677553894485973</v>
      </c>
      <c r="O349" s="14">
        <v>0.31246750545908286</v>
      </c>
      <c r="P349" s="16"/>
      <c r="Q349" s="1"/>
    </row>
    <row r="350" spans="2:17" ht="51" thickBot="1">
      <c r="B350" s="3" t="s">
        <v>16</v>
      </c>
      <c r="C350" s="7" t="s">
        <v>17</v>
      </c>
      <c r="D350" s="12">
        <v>4.0514248678411082</v>
      </c>
      <c r="E350" s="12">
        <v>4.0514248678411082</v>
      </c>
      <c r="F350" s="12">
        <v>4.0514248678411082</v>
      </c>
      <c r="G350" s="12">
        <v>4.0514248678411082</v>
      </c>
      <c r="H350" s="12">
        <v>4.0514248678411082</v>
      </c>
      <c r="I350" s="12">
        <v>4.0514248678411082</v>
      </c>
      <c r="J350" s="12">
        <v>4.0514248678411082</v>
      </c>
      <c r="K350" s="12">
        <v>4.0514248678411082</v>
      </c>
      <c r="L350" s="12">
        <v>4.0514248678411082</v>
      </c>
      <c r="M350" s="12">
        <v>4.0514248678411082</v>
      </c>
      <c r="N350" s="12">
        <v>4.0514248678411082</v>
      </c>
      <c r="O350" s="12">
        <v>4.0514248678411082</v>
      </c>
      <c r="P350" s="16"/>
      <c r="Q350" s="1"/>
    </row>
    <row r="351" spans="2:17" ht="39.75" thickBot="1">
      <c r="B351" s="3" t="s">
        <v>18</v>
      </c>
      <c r="C351" s="5" t="s">
        <v>19</v>
      </c>
      <c r="D351" s="10">
        <f>D349-D348</f>
        <v>0.18380475391196055</v>
      </c>
      <c r="E351" s="10">
        <f t="shared" ref="E351:O351" si="524">E349-E348</f>
        <v>0.16205880647219162</v>
      </c>
      <c r="F351" s="10">
        <f t="shared" si="524"/>
        <v>0.26211941130560823</v>
      </c>
      <c r="G351" s="10">
        <f t="shared" si="524"/>
        <v>0.24878167494064318</v>
      </c>
      <c r="H351" s="10">
        <f t="shared" si="524"/>
        <v>0.11384663944104231</v>
      </c>
      <c r="I351" s="10">
        <f t="shared" si="524"/>
        <v>0.15698722044728433</v>
      </c>
      <c r="J351" s="10">
        <f t="shared" si="524"/>
        <v>0.16100480559196154</v>
      </c>
      <c r="K351" s="10">
        <f t="shared" si="524"/>
        <v>5.7353417955551572E-2</v>
      </c>
      <c r="L351" s="10">
        <f t="shared" si="524"/>
        <v>0.27502421973579871</v>
      </c>
      <c r="M351" s="10">
        <f t="shared" si="524"/>
        <v>0.23184973320328189</v>
      </c>
      <c r="N351" s="10">
        <f t="shared" si="524"/>
        <v>0.19677553894485972</v>
      </c>
      <c r="O351" s="10">
        <f t="shared" si="524"/>
        <v>0.17227757633510296</v>
      </c>
      <c r="P351" s="16"/>
      <c r="Q351" s="1"/>
    </row>
    <row r="352" spans="2:17" ht="55.5" thickBot="1">
      <c r="B352" s="3" t="s">
        <v>20</v>
      </c>
      <c r="C352" s="5" t="s">
        <v>21</v>
      </c>
      <c r="D352" s="19">
        <f>D345*D351</f>
        <v>67893.799999999988</v>
      </c>
      <c r="E352" s="19">
        <f t="shared" ref="E352:O352" si="525">E345*E351</f>
        <v>55887.6</v>
      </c>
      <c r="F352" s="19">
        <f t="shared" si="525"/>
        <v>94037.96</v>
      </c>
      <c r="G352" s="19">
        <f t="shared" si="525"/>
        <v>92208.439999999988</v>
      </c>
      <c r="H352" s="19">
        <f t="shared" si="525"/>
        <v>41922.886507769421</v>
      </c>
      <c r="I352" s="19">
        <f t="shared" si="525"/>
        <v>49136.999999999993</v>
      </c>
      <c r="J352" s="19">
        <f t="shared" si="525"/>
        <v>51595.599999999991</v>
      </c>
      <c r="K352" s="19">
        <f t="shared" si="525"/>
        <v>17561.616577989891</v>
      </c>
      <c r="L352" s="19">
        <f t="shared" si="525"/>
        <v>84470.938849653219</v>
      </c>
      <c r="M352" s="19">
        <f t="shared" si="525"/>
        <v>80818.180000000008</v>
      </c>
      <c r="N352" s="19">
        <f t="shared" si="525"/>
        <v>72657.400000000009</v>
      </c>
      <c r="O352" s="19">
        <f t="shared" si="525"/>
        <v>66271.738064587407</v>
      </c>
      <c r="P352" s="24">
        <f t="shared" ref="P352" si="526">SUM(D352:O352)</f>
        <v>774463.15999999992</v>
      </c>
      <c r="Q352" s="1"/>
    </row>
    <row r="353" spans="2:17" ht="24" thickBot="1">
      <c r="B353" s="3" t="s">
        <v>22</v>
      </c>
      <c r="C353" s="5" t="s">
        <v>23</v>
      </c>
      <c r="D353" s="19">
        <f>D352*D350</f>
        <v>275066.62969223061</v>
      </c>
      <c r="E353" s="19">
        <f t="shared" ref="E353:O353" si="527">E352*E350</f>
        <v>226424.41244395671</v>
      </c>
      <c r="F353" s="19">
        <f t="shared" si="527"/>
        <v>380987.72966504743</v>
      </c>
      <c r="G353" s="19">
        <f t="shared" si="527"/>
        <v>373575.56684083468</v>
      </c>
      <c r="H353" s="19">
        <f t="shared" si="527"/>
        <v>169847.42492925751</v>
      </c>
      <c r="I353" s="19">
        <f t="shared" si="527"/>
        <v>199074.86373110852</v>
      </c>
      <c r="J353" s="19">
        <f t="shared" si="527"/>
        <v>209035.69691118266</v>
      </c>
      <c r="K353" s="19">
        <f t="shared" si="527"/>
        <v>71149.570123558908</v>
      </c>
      <c r="L353" s="19">
        <f t="shared" si="527"/>
        <v>342227.6622653706</v>
      </c>
      <c r="M353" s="19">
        <f t="shared" si="527"/>
        <v>327428.78422565892</v>
      </c>
      <c r="N353" s="19">
        <f t="shared" si="527"/>
        <v>294365.99719267857</v>
      </c>
      <c r="O353" s="19">
        <f t="shared" si="527"/>
        <v>268494.96762992156</v>
      </c>
      <c r="P353" s="1"/>
      <c r="Q353" s="31">
        <f t="shared" ref="Q353:Q354" si="528">SUM(D353:O353)</f>
        <v>3137679.305650807</v>
      </c>
    </row>
    <row r="354" spans="2:17" ht="32.25" thickBot="1">
      <c r="B354" s="3" t="s">
        <v>24</v>
      </c>
      <c r="C354" s="5" t="s">
        <v>25</v>
      </c>
      <c r="D354" s="19">
        <f>D353*0.9</f>
        <v>247559.96672300756</v>
      </c>
      <c r="E354" s="19">
        <f t="shared" ref="E354:O354" si="529">E353*0.9</f>
        <v>203781.97119956106</v>
      </c>
      <c r="F354" s="19">
        <f t="shared" si="529"/>
        <v>342888.95669854269</v>
      </c>
      <c r="G354" s="19">
        <f t="shared" si="529"/>
        <v>336218.0101567512</v>
      </c>
      <c r="H354" s="19">
        <f t="shared" si="529"/>
        <v>152862.68243633176</v>
      </c>
      <c r="I354" s="19">
        <f t="shared" si="529"/>
        <v>179167.37735799767</v>
      </c>
      <c r="J354" s="19">
        <f t="shared" si="529"/>
        <v>188132.1272200644</v>
      </c>
      <c r="K354" s="19">
        <f t="shared" si="529"/>
        <v>64034.61311120302</v>
      </c>
      <c r="L354" s="19">
        <f t="shared" si="529"/>
        <v>308004.89603883354</v>
      </c>
      <c r="M354" s="19">
        <f t="shared" si="529"/>
        <v>294685.90580309305</v>
      </c>
      <c r="N354" s="19">
        <f t="shared" si="529"/>
        <v>264929.3974734107</v>
      </c>
      <c r="O354" s="19">
        <f t="shared" si="529"/>
        <v>241645.47086692942</v>
      </c>
      <c r="P354" s="1"/>
      <c r="Q354" s="32">
        <f t="shared" si="528"/>
        <v>2823911.3750857259</v>
      </c>
    </row>
    <row r="355" spans="2:17" ht="16.5" thickBot="1">
      <c r="B355" s="39" t="s">
        <v>35</v>
      </c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1"/>
      <c r="P355" s="15">
        <f t="shared" ref="P355" si="530">SUM(P356:P365)</f>
        <v>5465431.127316732</v>
      </c>
      <c r="Q355" s="1"/>
    </row>
    <row r="356" spans="2:17" ht="16.5" thickBot="1">
      <c r="B356" s="3" t="s">
        <v>7</v>
      </c>
      <c r="C356" s="5" t="s">
        <v>12</v>
      </c>
      <c r="D356" s="18">
        <v>369380</v>
      </c>
      <c r="E356" s="18">
        <v>344860</v>
      </c>
      <c r="F356" s="18">
        <v>358760</v>
      </c>
      <c r="G356" s="18">
        <v>370640</v>
      </c>
      <c r="H356" s="18">
        <v>368240</v>
      </c>
      <c r="I356" s="18">
        <v>313000</v>
      </c>
      <c r="J356" s="18">
        <v>320460</v>
      </c>
      <c r="K356" s="18">
        <v>306200</v>
      </c>
      <c r="L356" s="18">
        <v>307140</v>
      </c>
      <c r="M356" s="18">
        <v>348580</v>
      </c>
      <c r="N356" s="18">
        <v>369240</v>
      </c>
      <c r="O356" s="18">
        <v>384680</v>
      </c>
      <c r="P356" s="16">
        <f t="shared" ref="P356" si="531">SUM(D356:O356)</f>
        <v>4161180</v>
      </c>
      <c r="Q356" s="1"/>
    </row>
    <row r="357" spans="2:17" ht="16.5" thickBot="1">
      <c r="B357" s="3" t="s">
        <v>8</v>
      </c>
      <c r="C357" s="5" t="s">
        <v>13</v>
      </c>
      <c r="D357" s="19">
        <f>D356-D358</f>
        <v>317666.8</v>
      </c>
      <c r="E357" s="19">
        <f t="shared" ref="E357:O357" si="532">E356-E358</f>
        <v>296579.59999999998</v>
      </c>
      <c r="F357" s="19">
        <f t="shared" si="532"/>
        <v>312479.96000000002</v>
      </c>
      <c r="G357" s="19">
        <f t="shared" si="532"/>
        <v>322827.44</v>
      </c>
      <c r="H357" s="19">
        <f t="shared" si="532"/>
        <v>321356.88650776941</v>
      </c>
      <c r="I357" s="19">
        <f t="shared" si="532"/>
        <v>281700</v>
      </c>
      <c r="J357" s="19">
        <f t="shared" si="532"/>
        <v>291618.59999999998</v>
      </c>
      <c r="K357" s="19">
        <f t="shared" si="532"/>
        <v>267215.61657798989</v>
      </c>
      <c r="L357" s="19">
        <f t="shared" si="532"/>
        <v>268035.93884965323</v>
      </c>
      <c r="M357" s="19">
        <f t="shared" si="532"/>
        <v>303613.18</v>
      </c>
      <c r="N357" s="19">
        <f t="shared" si="532"/>
        <v>317546.40000000002</v>
      </c>
      <c r="O357" s="19">
        <f t="shared" si="532"/>
        <v>330751.73806458741</v>
      </c>
      <c r="P357" s="16"/>
      <c r="Q357" s="1"/>
    </row>
    <row r="358" spans="2:17" ht="16.5" thickBot="1">
      <c r="B358" s="3" t="s">
        <v>9</v>
      </c>
      <c r="C358" s="5" t="s">
        <v>14</v>
      </c>
      <c r="D358" s="19">
        <f>D356*D359</f>
        <v>51713.200000000004</v>
      </c>
      <c r="E358" s="19">
        <f t="shared" ref="E358:O358" si="533">E356*E359</f>
        <v>48280.4</v>
      </c>
      <c r="F358" s="19">
        <f t="shared" si="533"/>
        <v>46280.04</v>
      </c>
      <c r="G358" s="19">
        <f t="shared" si="533"/>
        <v>47812.560000000005</v>
      </c>
      <c r="H358" s="19">
        <f t="shared" si="533"/>
        <v>46883.113492230572</v>
      </c>
      <c r="I358" s="19">
        <f t="shared" si="533"/>
        <v>31300</v>
      </c>
      <c r="J358" s="19">
        <f t="shared" si="533"/>
        <v>28841.399999999998</v>
      </c>
      <c r="K358" s="19">
        <f t="shared" si="533"/>
        <v>38984.383422010105</v>
      </c>
      <c r="L358" s="19">
        <f t="shared" si="533"/>
        <v>39104.061150346781</v>
      </c>
      <c r="M358" s="19">
        <f t="shared" si="533"/>
        <v>44966.82</v>
      </c>
      <c r="N358" s="19">
        <f t="shared" si="533"/>
        <v>51693.600000000006</v>
      </c>
      <c r="O358" s="19">
        <f t="shared" si="533"/>
        <v>53928.261935412585</v>
      </c>
      <c r="P358" s="16">
        <f t="shared" ref="P358" si="534">SUM(D358:O358)</f>
        <v>529787.84000000008</v>
      </c>
      <c r="Q358" s="1"/>
    </row>
    <row r="359" spans="2:17" ht="19.5" thickBot="1">
      <c r="B359" s="3" t="s">
        <v>10</v>
      </c>
      <c r="C359" s="5" t="s">
        <v>15</v>
      </c>
      <c r="D359" s="13">
        <v>0.14000000000000001</v>
      </c>
      <c r="E359" s="13">
        <v>0.14000000000000001</v>
      </c>
      <c r="F359" s="13">
        <v>0.129</v>
      </c>
      <c r="G359" s="13">
        <v>0.129</v>
      </c>
      <c r="H359" s="13">
        <v>0.12731673227305718</v>
      </c>
      <c r="I359" s="13">
        <v>0.1</v>
      </c>
      <c r="J359" s="13">
        <v>0.09</v>
      </c>
      <c r="K359" s="13">
        <v>0.12731673227305718</v>
      </c>
      <c r="L359" s="13">
        <v>0.12731673227305718</v>
      </c>
      <c r="M359" s="13">
        <v>0.129</v>
      </c>
      <c r="N359" s="13">
        <v>0.14000000000000001</v>
      </c>
      <c r="O359" s="13">
        <v>0.1401899291239799</v>
      </c>
      <c r="P359" s="17">
        <f t="shared" ref="P359" si="535">P358/P356</f>
        <v>0.12731673227305718</v>
      </c>
      <c r="Q359" s="1"/>
    </row>
    <row r="360" spans="2:17" ht="16.5" thickBot="1">
      <c r="B360" s="3" t="s">
        <v>16</v>
      </c>
      <c r="C360" s="5" t="s">
        <v>34</v>
      </c>
      <c r="D360" s="14">
        <v>0.32380475391196056</v>
      </c>
      <c r="E360" s="14">
        <v>0.30205880647219163</v>
      </c>
      <c r="F360" s="14">
        <v>0.39111941130560823</v>
      </c>
      <c r="G360" s="14">
        <v>0.37778167494064319</v>
      </c>
      <c r="H360" s="14">
        <v>0.24116337171409949</v>
      </c>
      <c r="I360" s="14">
        <v>0.25698722044728434</v>
      </c>
      <c r="J360" s="14">
        <v>0.25100480559196153</v>
      </c>
      <c r="K360" s="14">
        <v>0.18467015022860875</v>
      </c>
      <c r="L360" s="14">
        <v>0.40234095200885589</v>
      </c>
      <c r="M360" s="14">
        <v>0.3608497332032819</v>
      </c>
      <c r="N360" s="14">
        <v>0.33677553894485973</v>
      </c>
      <c r="O360" s="14">
        <v>0.31246750545908286</v>
      </c>
      <c r="P360" s="16"/>
      <c r="Q360" s="1"/>
    </row>
    <row r="361" spans="2:17" ht="51" thickBot="1">
      <c r="B361" s="3" t="s">
        <v>16</v>
      </c>
      <c r="C361" s="5" t="s">
        <v>17</v>
      </c>
      <c r="D361" s="11">
        <v>4.1942595571271042</v>
      </c>
      <c r="E361" s="11">
        <v>4.1942595571271042</v>
      </c>
      <c r="F361" s="11">
        <v>4.1942595571271042</v>
      </c>
      <c r="G361" s="11">
        <v>4.1942595571271042</v>
      </c>
      <c r="H361" s="11">
        <v>4.1942595571271042</v>
      </c>
      <c r="I361" s="11">
        <v>4.1942595571271042</v>
      </c>
      <c r="J361" s="11">
        <v>4.1942595571271042</v>
      </c>
      <c r="K361" s="11">
        <v>4.1942595571271042</v>
      </c>
      <c r="L361" s="11">
        <v>4.1942595571271042</v>
      </c>
      <c r="M361" s="11">
        <v>4.1942595571271042</v>
      </c>
      <c r="N361" s="11">
        <v>4.1942595571271042</v>
      </c>
      <c r="O361" s="11">
        <v>4.1942595571271042</v>
      </c>
      <c r="P361" s="16"/>
      <c r="Q361" s="1"/>
    </row>
    <row r="362" spans="2:17" ht="39.75" thickBot="1">
      <c r="B362" s="3" t="s">
        <v>18</v>
      </c>
      <c r="C362" s="5" t="s">
        <v>19</v>
      </c>
      <c r="D362" s="9">
        <f>D360-D359</f>
        <v>0.18380475391196055</v>
      </c>
      <c r="E362" s="9">
        <f t="shared" ref="E362:O362" si="536">E360-E359</f>
        <v>0.16205880647219162</v>
      </c>
      <c r="F362" s="9">
        <f t="shared" si="536"/>
        <v>0.26211941130560823</v>
      </c>
      <c r="G362" s="9">
        <f t="shared" si="536"/>
        <v>0.24878167494064318</v>
      </c>
      <c r="H362" s="9">
        <f t="shared" si="536"/>
        <v>0.11384663944104231</v>
      </c>
      <c r="I362" s="9">
        <f t="shared" si="536"/>
        <v>0.15698722044728433</v>
      </c>
      <c r="J362" s="9">
        <f t="shared" si="536"/>
        <v>0.16100480559196154</v>
      </c>
      <c r="K362" s="9">
        <f t="shared" si="536"/>
        <v>5.7353417955551572E-2</v>
      </c>
      <c r="L362" s="9">
        <f t="shared" si="536"/>
        <v>0.27502421973579871</v>
      </c>
      <c r="M362" s="9">
        <f t="shared" si="536"/>
        <v>0.23184973320328189</v>
      </c>
      <c r="N362" s="9">
        <f t="shared" si="536"/>
        <v>0.19677553894485972</v>
      </c>
      <c r="O362" s="9">
        <f t="shared" si="536"/>
        <v>0.17227757633510296</v>
      </c>
      <c r="P362" s="16"/>
      <c r="Q362" s="1"/>
    </row>
    <row r="363" spans="2:17" ht="55.5" thickBot="1">
      <c r="B363" s="3" t="s">
        <v>20</v>
      </c>
      <c r="C363" s="5" t="s">
        <v>21</v>
      </c>
      <c r="D363" s="19">
        <f>D356*D362</f>
        <v>67893.799999999988</v>
      </c>
      <c r="E363" s="19">
        <f t="shared" ref="E363:O363" si="537">E356*E362</f>
        <v>55887.6</v>
      </c>
      <c r="F363" s="19">
        <f t="shared" si="537"/>
        <v>94037.96</v>
      </c>
      <c r="G363" s="19">
        <f t="shared" si="537"/>
        <v>92208.439999999988</v>
      </c>
      <c r="H363" s="19">
        <f t="shared" si="537"/>
        <v>41922.886507769421</v>
      </c>
      <c r="I363" s="19">
        <f t="shared" si="537"/>
        <v>49136.999999999993</v>
      </c>
      <c r="J363" s="19">
        <f t="shared" si="537"/>
        <v>51595.599999999991</v>
      </c>
      <c r="K363" s="19">
        <f t="shared" si="537"/>
        <v>17561.616577989891</v>
      </c>
      <c r="L363" s="19">
        <f t="shared" si="537"/>
        <v>84470.938849653219</v>
      </c>
      <c r="M363" s="19">
        <f t="shared" si="537"/>
        <v>80818.180000000008</v>
      </c>
      <c r="N363" s="19">
        <f t="shared" si="537"/>
        <v>72657.400000000009</v>
      </c>
      <c r="O363" s="19">
        <f t="shared" si="537"/>
        <v>66271.738064587407</v>
      </c>
      <c r="P363" s="25">
        <f t="shared" ref="P363" si="538">SUM(D363:O363)</f>
        <v>774463.15999999992</v>
      </c>
      <c r="Q363" s="1"/>
    </row>
    <row r="364" spans="2:17" ht="24" thickBot="1">
      <c r="B364" s="3" t="s">
        <v>22</v>
      </c>
      <c r="C364" s="5" t="s">
        <v>23</v>
      </c>
      <c r="D364" s="19">
        <f>D363*D361</f>
        <v>284764.21951967612</v>
      </c>
      <c r="E364" s="19">
        <f t="shared" ref="E364:O364" si="539">E363*E361</f>
        <v>234407.10042489675</v>
      </c>
      <c r="F364" s="19">
        <f t="shared" si="539"/>
        <v>394419.61246273638</v>
      </c>
      <c r="G364" s="19">
        <f t="shared" si="539"/>
        <v>386746.13071778108</v>
      </c>
      <c r="H364" s="19">
        <f t="shared" si="539"/>
        <v>175835.46739756683</v>
      </c>
      <c r="I364" s="19">
        <f t="shared" si="539"/>
        <v>206093.33185855448</v>
      </c>
      <c r="J364" s="19">
        <f t="shared" si="539"/>
        <v>216405.33840570718</v>
      </c>
      <c r="K364" s="19">
        <f t="shared" si="539"/>
        <v>73657.978170835893</v>
      </c>
      <c r="L364" s="19">
        <f t="shared" si="539"/>
        <v>354293.04256965721</v>
      </c>
      <c r="M364" s="19">
        <f t="shared" si="539"/>
        <v>338972.42385461862</v>
      </c>
      <c r="N364" s="19">
        <f t="shared" si="539"/>
        <v>304743.99434600689</v>
      </c>
      <c r="O364" s="19">
        <f t="shared" si="539"/>
        <v>277960.87074481981</v>
      </c>
      <c r="P364" s="1"/>
      <c r="Q364" s="30">
        <f t="shared" ref="Q364:Q365" si="540">SUM(D364:O364)</f>
        <v>3248299.5104728574</v>
      </c>
    </row>
    <row r="365" spans="2:17" ht="32.25" thickBot="1">
      <c r="B365" s="3" t="s">
        <v>24</v>
      </c>
      <c r="C365" s="5" t="s">
        <v>25</v>
      </c>
      <c r="D365" s="19">
        <f>D364*0.9</f>
        <v>256287.79756770851</v>
      </c>
      <c r="E365" s="19">
        <f t="shared" ref="E365:O365" si="541">E364*0.9</f>
        <v>210966.39038240709</v>
      </c>
      <c r="F365" s="19">
        <f t="shared" si="541"/>
        <v>354977.65121646272</v>
      </c>
      <c r="G365" s="19">
        <f t="shared" si="541"/>
        <v>348071.51764600299</v>
      </c>
      <c r="H365" s="19">
        <f t="shared" si="541"/>
        <v>158251.92065781014</v>
      </c>
      <c r="I365" s="19">
        <f t="shared" si="541"/>
        <v>185483.99867269903</v>
      </c>
      <c r="J365" s="19">
        <f t="shared" si="541"/>
        <v>194764.80456513647</v>
      </c>
      <c r="K365" s="19">
        <f t="shared" si="541"/>
        <v>66292.180353752308</v>
      </c>
      <c r="L365" s="19">
        <f t="shared" si="541"/>
        <v>318863.73831269151</v>
      </c>
      <c r="M365" s="19">
        <f t="shared" si="541"/>
        <v>305075.18146915676</v>
      </c>
      <c r="N365" s="19">
        <f t="shared" si="541"/>
        <v>274269.59491140622</v>
      </c>
      <c r="O365" s="19">
        <f t="shared" si="541"/>
        <v>250164.78367033784</v>
      </c>
      <c r="P365" s="1"/>
      <c r="Q365" s="24">
        <f t="shared" si="540"/>
        <v>2923469.5594255719</v>
      </c>
    </row>
    <row r="366" spans="2:17" ht="16.5" thickBot="1">
      <c r="B366" s="39" t="s">
        <v>36</v>
      </c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1"/>
      <c r="P366" s="15">
        <f t="shared" ref="P366" si="542">SUM(P367:P376)</f>
        <v>5465431.127316732</v>
      </c>
      <c r="Q366" s="1"/>
    </row>
    <row r="367" spans="2:17" ht="16.5" thickBot="1">
      <c r="B367" s="3" t="s">
        <v>7</v>
      </c>
      <c r="C367" s="5" t="s">
        <v>12</v>
      </c>
      <c r="D367" s="18">
        <v>369380</v>
      </c>
      <c r="E367" s="18">
        <v>344860</v>
      </c>
      <c r="F367" s="18">
        <v>358760</v>
      </c>
      <c r="G367" s="18">
        <v>370640</v>
      </c>
      <c r="H367" s="18">
        <v>368240</v>
      </c>
      <c r="I367" s="18">
        <v>313000</v>
      </c>
      <c r="J367" s="18">
        <v>320460</v>
      </c>
      <c r="K367" s="18">
        <v>306200</v>
      </c>
      <c r="L367" s="18">
        <v>307140</v>
      </c>
      <c r="M367" s="18">
        <v>348580</v>
      </c>
      <c r="N367" s="18">
        <v>369240</v>
      </c>
      <c r="O367" s="18">
        <v>384680</v>
      </c>
      <c r="P367" s="16">
        <f t="shared" ref="P367" si="543">SUM(D367:O367)</f>
        <v>4161180</v>
      </c>
      <c r="Q367" s="1"/>
    </row>
    <row r="368" spans="2:17" ht="16.5" thickBot="1">
      <c r="B368" s="3" t="s">
        <v>8</v>
      </c>
      <c r="C368" s="5" t="s">
        <v>13</v>
      </c>
      <c r="D368" s="19">
        <f>D367-D369</f>
        <v>317666.8</v>
      </c>
      <c r="E368" s="19">
        <f t="shared" ref="E368:O368" si="544">E367-E369</f>
        <v>296579.59999999998</v>
      </c>
      <c r="F368" s="19">
        <f t="shared" si="544"/>
        <v>312479.96000000002</v>
      </c>
      <c r="G368" s="19">
        <f t="shared" si="544"/>
        <v>322827.44</v>
      </c>
      <c r="H368" s="19">
        <f t="shared" si="544"/>
        <v>321356.88650776941</v>
      </c>
      <c r="I368" s="19">
        <f t="shared" si="544"/>
        <v>281700</v>
      </c>
      <c r="J368" s="19">
        <f t="shared" si="544"/>
        <v>291618.59999999998</v>
      </c>
      <c r="K368" s="19">
        <f t="shared" si="544"/>
        <v>267215.61657798989</v>
      </c>
      <c r="L368" s="19">
        <f t="shared" si="544"/>
        <v>268035.93884965323</v>
      </c>
      <c r="M368" s="19">
        <f t="shared" si="544"/>
        <v>303613.18</v>
      </c>
      <c r="N368" s="19">
        <f t="shared" si="544"/>
        <v>317546.40000000002</v>
      </c>
      <c r="O368" s="19">
        <f t="shared" si="544"/>
        <v>330751.73806458741</v>
      </c>
      <c r="P368" s="16"/>
      <c r="Q368" s="1"/>
    </row>
    <row r="369" spans="2:17" ht="16.5" thickBot="1">
      <c r="B369" s="3" t="s">
        <v>9</v>
      </c>
      <c r="C369" s="5" t="s">
        <v>14</v>
      </c>
      <c r="D369" s="19">
        <f>D367*D370</f>
        <v>51713.200000000004</v>
      </c>
      <c r="E369" s="19">
        <f t="shared" ref="E369:O369" si="545">E367*E370</f>
        <v>48280.4</v>
      </c>
      <c r="F369" s="19">
        <f t="shared" si="545"/>
        <v>46280.04</v>
      </c>
      <c r="G369" s="19">
        <f t="shared" si="545"/>
        <v>47812.560000000005</v>
      </c>
      <c r="H369" s="19">
        <f t="shared" si="545"/>
        <v>46883.113492230572</v>
      </c>
      <c r="I369" s="19">
        <f t="shared" si="545"/>
        <v>31300</v>
      </c>
      <c r="J369" s="19">
        <f t="shared" si="545"/>
        <v>28841.399999999998</v>
      </c>
      <c r="K369" s="19">
        <f t="shared" si="545"/>
        <v>38984.383422010105</v>
      </c>
      <c r="L369" s="19">
        <f t="shared" si="545"/>
        <v>39104.061150346781</v>
      </c>
      <c r="M369" s="19">
        <f t="shared" si="545"/>
        <v>44966.82</v>
      </c>
      <c r="N369" s="19">
        <f t="shared" si="545"/>
        <v>51693.600000000006</v>
      </c>
      <c r="O369" s="19">
        <f t="shared" si="545"/>
        <v>53928.261935412585</v>
      </c>
      <c r="P369" s="16">
        <f t="shared" ref="P369" si="546">SUM(D369:O369)</f>
        <v>529787.84000000008</v>
      </c>
      <c r="Q369" s="1"/>
    </row>
    <row r="370" spans="2:17" ht="19.5" thickBot="1">
      <c r="B370" s="3" t="s">
        <v>10</v>
      </c>
      <c r="C370" s="5" t="s">
        <v>15</v>
      </c>
      <c r="D370" s="13">
        <v>0.14000000000000001</v>
      </c>
      <c r="E370" s="13">
        <v>0.14000000000000001</v>
      </c>
      <c r="F370" s="13">
        <v>0.129</v>
      </c>
      <c r="G370" s="13">
        <v>0.129</v>
      </c>
      <c r="H370" s="13">
        <v>0.12731673227305718</v>
      </c>
      <c r="I370" s="13">
        <v>0.1</v>
      </c>
      <c r="J370" s="13">
        <v>0.09</v>
      </c>
      <c r="K370" s="13">
        <v>0.12731673227305718</v>
      </c>
      <c r="L370" s="13">
        <v>0.12731673227305718</v>
      </c>
      <c r="M370" s="13">
        <v>0.129</v>
      </c>
      <c r="N370" s="13">
        <v>0.14000000000000001</v>
      </c>
      <c r="O370" s="13">
        <v>0.1401899291239799</v>
      </c>
      <c r="P370" s="17">
        <f t="shared" ref="P370" si="547">P369/P367</f>
        <v>0.12731673227305718</v>
      </c>
      <c r="Q370" s="1"/>
    </row>
    <row r="371" spans="2:17" ht="16.5" thickBot="1">
      <c r="B371" s="3" t="s">
        <v>16</v>
      </c>
      <c r="C371" s="5" t="s">
        <v>34</v>
      </c>
      <c r="D371" s="14">
        <v>0.32380475391196056</v>
      </c>
      <c r="E371" s="14">
        <v>0.30205880647219163</v>
      </c>
      <c r="F371" s="14">
        <v>0.39111941130560823</v>
      </c>
      <c r="G371" s="14">
        <v>0.37778167494064319</v>
      </c>
      <c r="H371" s="14">
        <v>0.24116337171409949</v>
      </c>
      <c r="I371" s="14">
        <v>0.25698722044728434</v>
      </c>
      <c r="J371" s="14">
        <v>0.25100480559196153</v>
      </c>
      <c r="K371" s="14">
        <v>0.18467015022860875</v>
      </c>
      <c r="L371" s="14">
        <v>0.40234095200885589</v>
      </c>
      <c r="M371" s="14">
        <v>0.3608497332032819</v>
      </c>
      <c r="N371" s="14">
        <v>0.33677553894485973</v>
      </c>
      <c r="O371" s="14">
        <v>0.31246750545908286</v>
      </c>
      <c r="P371" s="16"/>
      <c r="Q371" s="1"/>
    </row>
    <row r="372" spans="2:17" ht="51" thickBot="1">
      <c r="B372" s="3" t="s">
        <v>16</v>
      </c>
      <c r="C372" s="5" t="s">
        <v>17</v>
      </c>
      <c r="D372" s="11">
        <v>4.3443022966207678</v>
      </c>
      <c r="E372" s="11">
        <v>4.3443022966207678</v>
      </c>
      <c r="F372" s="11">
        <v>4.3443022966207678</v>
      </c>
      <c r="G372" s="11">
        <v>4.3443022966207678</v>
      </c>
      <c r="H372" s="11">
        <v>4.3443022966207678</v>
      </c>
      <c r="I372" s="11">
        <v>4.3443022966207678</v>
      </c>
      <c r="J372" s="11">
        <v>4.3443022966207678</v>
      </c>
      <c r="K372" s="11">
        <v>4.3443022966207678</v>
      </c>
      <c r="L372" s="11">
        <v>4.3443022966207678</v>
      </c>
      <c r="M372" s="11">
        <v>4.3443022966207678</v>
      </c>
      <c r="N372" s="11">
        <v>4.3443022966207678</v>
      </c>
      <c r="O372" s="11">
        <v>4.3443022966207678</v>
      </c>
      <c r="P372" s="16"/>
      <c r="Q372" s="1"/>
    </row>
    <row r="373" spans="2:17" ht="39.75" thickBot="1">
      <c r="B373" s="3" t="s">
        <v>18</v>
      </c>
      <c r="C373" s="5" t="s">
        <v>19</v>
      </c>
      <c r="D373" s="9">
        <f>D371-D370</f>
        <v>0.18380475391196055</v>
      </c>
      <c r="E373" s="9">
        <f t="shared" ref="E373:O373" si="548">E371-E370</f>
        <v>0.16205880647219162</v>
      </c>
      <c r="F373" s="9">
        <f t="shared" si="548"/>
        <v>0.26211941130560823</v>
      </c>
      <c r="G373" s="9">
        <f t="shared" si="548"/>
        <v>0.24878167494064318</v>
      </c>
      <c r="H373" s="9">
        <f t="shared" si="548"/>
        <v>0.11384663944104231</v>
      </c>
      <c r="I373" s="9">
        <f t="shared" si="548"/>
        <v>0.15698722044728433</v>
      </c>
      <c r="J373" s="9">
        <f t="shared" si="548"/>
        <v>0.16100480559196154</v>
      </c>
      <c r="K373" s="9">
        <f t="shared" si="548"/>
        <v>5.7353417955551572E-2</v>
      </c>
      <c r="L373" s="9">
        <f t="shared" si="548"/>
        <v>0.27502421973579871</v>
      </c>
      <c r="M373" s="9">
        <f t="shared" si="548"/>
        <v>0.23184973320328189</v>
      </c>
      <c r="N373" s="9">
        <f t="shared" si="548"/>
        <v>0.19677553894485972</v>
      </c>
      <c r="O373" s="9">
        <f t="shared" si="548"/>
        <v>0.17227757633510296</v>
      </c>
      <c r="P373" s="16"/>
      <c r="Q373" s="1"/>
    </row>
    <row r="374" spans="2:17" ht="55.5" thickBot="1">
      <c r="B374" s="3" t="s">
        <v>20</v>
      </c>
      <c r="C374" s="5" t="s">
        <v>21</v>
      </c>
      <c r="D374" s="19">
        <f>D367*D373</f>
        <v>67893.799999999988</v>
      </c>
      <c r="E374" s="19">
        <f t="shared" ref="E374:O374" si="549">E367*E373</f>
        <v>55887.6</v>
      </c>
      <c r="F374" s="19">
        <f t="shared" si="549"/>
        <v>94037.96</v>
      </c>
      <c r="G374" s="19">
        <f t="shared" si="549"/>
        <v>92208.439999999988</v>
      </c>
      <c r="H374" s="19">
        <f t="shared" si="549"/>
        <v>41922.886507769421</v>
      </c>
      <c r="I374" s="19">
        <f t="shared" si="549"/>
        <v>49136.999999999993</v>
      </c>
      <c r="J374" s="19">
        <f t="shared" si="549"/>
        <v>51595.599999999991</v>
      </c>
      <c r="K374" s="19">
        <f t="shared" si="549"/>
        <v>17561.616577989891</v>
      </c>
      <c r="L374" s="19">
        <f t="shared" si="549"/>
        <v>84470.938849653219</v>
      </c>
      <c r="M374" s="19">
        <f t="shared" si="549"/>
        <v>80818.180000000008</v>
      </c>
      <c r="N374" s="19">
        <f t="shared" si="549"/>
        <v>72657.400000000009</v>
      </c>
      <c r="O374" s="19">
        <f t="shared" si="549"/>
        <v>66271.738064587407</v>
      </c>
      <c r="P374" s="26">
        <f t="shared" ref="P374" si="550">SUM(D374:O374)</f>
        <v>774463.15999999992</v>
      </c>
      <c r="Q374" s="1"/>
    </row>
    <row r="375" spans="2:17" ht="24" thickBot="1">
      <c r="B375" s="3" t="s">
        <v>22</v>
      </c>
      <c r="C375" s="5" t="s">
        <v>23</v>
      </c>
      <c r="D375" s="19">
        <f>D374*D372</f>
        <v>294951.19126631104</v>
      </c>
      <c r="E375" s="19">
        <f t="shared" ref="E375:O375" si="551">E374*E372</f>
        <v>242792.62903262282</v>
      </c>
      <c r="F375" s="19">
        <f t="shared" si="551"/>
        <v>408529.32559753192</v>
      </c>
      <c r="G375" s="19">
        <f t="shared" si="551"/>
        <v>400581.33765981824</v>
      </c>
      <c r="H375" s="19">
        <f t="shared" si="551"/>
        <v>182125.69213667451</v>
      </c>
      <c r="I375" s="19">
        <f t="shared" si="551"/>
        <v>213465.98194905464</v>
      </c>
      <c r="J375" s="19">
        <f t="shared" si="551"/>
        <v>224146.88357552644</v>
      </c>
      <c r="K375" s="19">
        <f t="shared" si="551"/>
        <v>76292.971232134834</v>
      </c>
      <c r="L375" s="19">
        <f t="shared" si="551"/>
        <v>366967.29364226095</v>
      </c>
      <c r="M375" s="19">
        <f t="shared" si="551"/>
        <v>351098.60498271062</v>
      </c>
      <c r="N375" s="19">
        <f t="shared" si="551"/>
        <v>315645.70968649379</v>
      </c>
      <c r="O375" s="19">
        <f t="shared" si="551"/>
        <v>287904.46387503704</v>
      </c>
      <c r="P375" s="1"/>
      <c r="Q375" s="16">
        <f t="shared" ref="Q375:Q376" si="552">SUM(D375:O375)</f>
        <v>3364502.0846361769</v>
      </c>
    </row>
    <row r="376" spans="2:17" ht="32.25" thickBot="1">
      <c r="B376" s="3" t="s">
        <v>24</v>
      </c>
      <c r="C376" s="5" t="s">
        <v>25</v>
      </c>
      <c r="D376" s="19">
        <f>D375*0.9</f>
        <v>265456.07213967992</v>
      </c>
      <c r="E376" s="19">
        <f t="shared" ref="E376:O376" si="553">E375*0.9</f>
        <v>218513.36612936054</v>
      </c>
      <c r="F376" s="19">
        <f t="shared" si="553"/>
        <v>367676.39303777873</v>
      </c>
      <c r="G376" s="19">
        <f t="shared" si="553"/>
        <v>360523.20389383641</v>
      </c>
      <c r="H376" s="19">
        <f t="shared" si="553"/>
        <v>163913.12292300706</v>
      </c>
      <c r="I376" s="19">
        <f t="shared" si="553"/>
        <v>192119.38375414917</v>
      </c>
      <c r="J376" s="19">
        <f t="shared" si="553"/>
        <v>201732.19521797381</v>
      </c>
      <c r="K376" s="19">
        <f t="shared" si="553"/>
        <v>68663.674108921346</v>
      </c>
      <c r="L376" s="19">
        <f t="shared" si="553"/>
        <v>330270.56427803484</v>
      </c>
      <c r="M376" s="19">
        <f t="shared" si="553"/>
        <v>315988.74448443955</v>
      </c>
      <c r="N376" s="19">
        <f t="shared" si="553"/>
        <v>284081.13871784444</v>
      </c>
      <c r="O376" s="19">
        <f t="shared" si="553"/>
        <v>259114.01748753333</v>
      </c>
      <c r="P376" s="1"/>
      <c r="Q376" s="23">
        <f t="shared" si="552"/>
        <v>3028051.8761725589</v>
      </c>
    </row>
    <row r="377" spans="2:17" ht="16.5" thickBot="1">
      <c r="B377" s="39" t="s">
        <v>37</v>
      </c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1"/>
      <c r="P377" s="15">
        <f t="shared" ref="P377" si="554">SUM(P378:P387)</f>
        <v>5465431.127316732</v>
      </c>
      <c r="Q377" s="1"/>
    </row>
    <row r="378" spans="2:17" ht="16.5" thickBot="1">
      <c r="B378" s="3" t="s">
        <v>7</v>
      </c>
      <c r="C378" s="5" t="s">
        <v>12</v>
      </c>
      <c r="D378" s="18">
        <v>369380</v>
      </c>
      <c r="E378" s="18">
        <v>344860</v>
      </c>
      <c r="F378" s="18">
        <v>358760</v>
      </c>
      <c r="G378" s="18">
        <v>370640</v>
      </c>
      <c r="H378" s="18">
        <v>368240</v>
      </c>
      <c r="I378" s="18">
        <v>313000</v>
      </c>
      <c r="J378" s="18">
        <v>320460</v>
      </c>
      <c r="K378" s="18">
        <v>306200</v>
      </c>
      <c r="L378" s="18">
        <v>307140</v>
      </c>
      <c r="M378" s="18">
        <v>348580</v>
      </c>
      <c r="N378" s="18">
        <v>369240</v>
      </c>
      <c r="O378" s="18">
        <v>384680</v>
      </c>
      <c r="P378" s="16">
        <f t="shared" ref="P378" si="555">SUM(D378:O378)</f>
        <v>4161180</v>
      </c>
      <c r="Q378" s="1"/>
    </row>
    <row r="379" spans="2:17" ht="16.5" thickBot="1">
      <c r="B379" s="3" t="s">
        <v>8</v>
      </c>
      <c r="C379" s="5" t="s">
        <v>13</v>
      </c>
      <c r="D379" s="19">
        <f>D378-D380</f>
        <v>317666.8</v>
      </c>
      <c r="E379" s="19">
        <f t="shared" ref="E379:O379" si="556">E378-E380</f>
        <v>296579.59999999998</v>
      </c>
      <c r="F379" s="19">
        <f t="shared" si="556"/>
        <v>312479.96000000002</v>
      </c>
      <c r="G379" s="19">
        <f t="shared" si="556"/>
        <v>322827.44</v>
      </c>
      <c r="H379" s="19">
        <f t="shared" si="556"/>
        <v>321356.88650776941</v>
      </c>
      <c r="I379" s="19">
        <f t="shared" si="556"/>
        <v>281700</v>
      </c>
      <c r="J379" s="19">
        <f t="shared" si="556"/>
        <v>291618.59999999998</v>
      </c>
      <c r="K379" s="19">
        <f t="shared" si="556"/>
        <v>267215.61657798989</v>
      </c>
      <c r="L379" s="19">
        <f t="shared" si="556"/>
        <v>268035.93884965323</v>
      </c>
      <c r="M379" s="19">
        <f t="shared" si="556"/>
        <v>303613.18</v>
      </c>
      <c r="N379" s="19">
        <f t="shared" si="556"/>
        <v>317546.40000000002</v>
      </c>
      <c r="O379" s="19">
        <f t="shared" si="556"/>
        <v>330751.73806458741</v>
      </c>
      <c r="P379" s="16"/>
      <c r="Q379" s="1"/>
    </row>
    <row r="380" spans="2:17" ht="16.5" thickBot="1">
      <c r="B380" s="3" t="s">
        <v>9</v>
      </c>
      <c r="C380" s="5" t="s">
        <v>14</v>
      </c>
      <c r="D380" s="19">
        <f>D378*D381</f>
        <v>51713.200000000004</v>
      </c>
      <c r="E380" s="19">
        <f t="shared" ref="E380:O380" si="557">E378*E381</f>
        <v>48280.4</v>
      </c>
      <c r="F380" s="19">
        <f t="shared" si="557"/>
        <v>46280.04</v>
      </c>
      <c r="G380" s="19">
        <f t="shared" si="557"/>
        <v>47812.560000000005</v>
      </c>
      <c r="H380" s="19">
        <f t="shared" si="557"/>
        <v>46883.113492230572</v>
      </c>
      <c r="I380" s="19">
        <f t="shared" si="557"/>
        <v>31300</v>
      </c>
      <c r="J380" s="19">
        <f t="shared" si="557"/>
        <v>28841.399999999998</v>
      </c>
      <c r="K380" s="19">
        <f t="shared" si="557"/>
        <v>38984.383422010105</v>
      </c>
      <c r="L380" s="19">
        <f t="shared" si="557"/>
        <v>39104.061150346781</v>
      </c>
      <c r="M380" s="19">
        <f t="shared" si="557"/>
        <v>44966.82</v>
      </c>
      <c r="N380" s="19">
        <f t="shared" si="557"/>
        <v>51693.600000000006</v>
      </c>
      <c r="O380" s="19">
        <f t="shared" si="557"/>
        <v>53928.261935412585</v>
      </c>
      <c r="P380" s="16">
        <f t="shared" ref="P380" si="558">SUM(D380:O380)</f>
        <v>529787.84000000008</v>
      </c>
      <c r="Q380" s="1"/>
    </row>
    <row r="381" spans="2:17" ht="19.5" thickBot="1">
      <c r="B381" s="3" t="s">
        <v>10</v>
      </c>
      <c r="C381" s="5" t="s">
        <v>15</v>
      </c>
      <c r="D381" s="13">
        <v>0.14000000000000001</v>
      </c>
      <c r="E381" s="13">
        <v>0.14000000000000001</v>
      </c>
      <c r="F381" s="13">
        <v>0.129</v>
      </c>
      <c r="G381" s="13">
        <v>0.129</v>
      </c>
      <c r="H381" s="13">
        <v>0.12731673227305718</v>
      </c>
      <c r="I381" s="13">
        <v>0.1</v>
      </c>
      <c r="J381" s="13">
        <v>0.09</v>
      </c>
      <c r="K381" s="13">
        <v>0.12731673227305718</v>
      </c>
      <c r="L381" s="13">
        <v>0.12731673227305718</v>
      </c>
      <c r="M381" s="13">
        <v>0.129</v>
      </c>
      <c r="N381" s="13">
        <v>0.14000000000000001</v>
      </c>
      <c r="O381" s="13">
        <v>0.1401899291239799</v>
      </c>
      <c r="P381" s="17">
        <f t="shared" ref="P381" si="559">P380/P378</f>
        <v>0.12731673227305718</v>
      </c>
      <c r="Q381" s="1"/>
    </row>
    <row r="382" spans="2:17" ht="16.5" thickBot="1">
      <c r="B382" s="3" t="s">
        <v>16</v>
      </c>
      <c r="C382" s="5" t="s">
        <v>34</v>
      </c>
      <c r="D382" s="14">
        <v>0.32380475391196056</v>
      </c>
      <c r="E382" s="14">
        <v>0.30205880647219163</v>
      </c>
      <c r="F382" s="14">
        <v>0.39111941130560823</v>
      </c>
      <c r="G382" s="14">
        <v>0.37778167494064319</v>
      </c>
      <c r="H382" s="14">
        <v>0.24116337171409949</v>
      </c>
      <c r="I382" s="14">
        <v>0.25698722044728434</v>
      </c>
      <c r="J382" s="14">
        <v>0.25100480559196153</v>
      </c>
      <c r="K382" s="14">
        <v>0.18467015022860875</v>
      </c>
      <c r="L382" s="14">
        <v>0.40234095200885589</v>
      </c>
      <c r="M382" s="14">
        <v>0.3608497332032819</v>
      </c>
      <c r="N382" s="14">
        <v>0.33677553894485973</v>
      </c>
      <c r="O382" s="14">
        <v>0.31246750545908286</v>
      </c>
      <c r="P382" s="16"/>
      <c r="Q382" s="1"/>
    </row>
    <row r="383" spans="2:17" ht="51" thickBot="1">
      <c r="B383" s="3" t="s">
        <v>16</v>
      </c>
      <c r="C383" s="5" t="s">
        <v>17</v>
      </c>
      <c r="D383" s="11">
        <v>4.4975343118883995</v>
      </c>
      <c r="E383" s="11">
        <v>4.4975343118883995</v>
      </c>
      <c r="F383" s="11">
        <v>4.4975343118883995</v>
      </c>
      <c r="G383" s="11">
        <v>4.4975343118883995</v>
      </c>
      <c r="H383" s="11">
        <v>4.4975343118883995</v>
      </c>
      <c r="I383" s="11">
        <v>4.4975343118883995</v>
      </c>
      <c r="J383" s="11">
        <v>4.4975343118883995</v>
      </c>
      <c r="K383" s="11">
        <v>4.4975343118883995</v>
      </c>
      <c r="L383" s="11">
        <v>4.4975343118883995</v>
      </c>
      <c r="M383" s="11">
        <v>4.4975343118883995</v>
      </c>
      <c r="N383" s="11">
        <v>4.4975343118883995</v>
      </c>
      <c r="O383" s="11">
        <v>4.4975343118883995</v>
      </c>
      <c r="P383" s="16"/>
      <c r="Q383" s="1"/>
    </row>
    <row r="384" spans="2:17" ht="39.75" thickBot="1">
      <c r="B384" s="3" t="s">
        <v>18</v>
      </c>
      <c r="C384" s="5" t="s">
        <v>19</v>
      </c>
      <c r="D384" s="9">
        <f>D382-D381</f>
        <v>0.18380475391196055</v>
      </c>
      <c r="E384" s="9">
        <f t="shared" ref="E384:O384" si="560">E382-E381</f>
        <v>0.16205880647219162</v>
      </c>
      <c r="F384" s="9">
        <f t="shared" si="560"/>
        <v>0.26211941130560823</v>
      </c>
      <c r="G384" s="9">
        <f t="shared" si="560"/>
        <v>0.24878167494064318</v>
      </c>
      <c r="H384" s="9">
        <f t="shared" si="560"/>
        <v>0.11384663944104231</v>
      </c>
      <c r="I384" s="9">
        <f t="shared" si="560"/>
        <v>0.15698722044728433</v>
      </c>
      <c r="J384" s="9">
        <f t="shared" si="560"/>
        <v>0.16100480559196154</v>
      </c>
      <c r="K384" s="9">
        <f t="shared" si="560"/>
        <v>5.7353417955551572E-2</v>
      </c>
      <c r="L384" s="9">
        <f t="shared" si="560"/>
        <v>0.27502421973579871</v>
      </c>
      <c r="M384" s="9">
        <f t="shared" si="560"/>
        <v>0.23184973320328189</v>
      </c>
      <c r="N384" s="9">
        <f t="shared" si="560"/>
        <v>0.19677553894485972</v>
      </c>
      <c r="O384" s="9">
        <f t="shared" si="560"/>
        <v>0.17227757633510296</v>
      </c>
      <c r="P384" s="16"/>
      <c r="Q384" s="1"/>
    </row>
    <row r="385" spans="2:17" ht="55.5" thickBot="1">
      <c r="B385" s="3" t="s">
        <v>20</v>
      </c>
      <c r="C385" s="5" t="s">
        <v>21</v>
      </c>
      <c r="D385" s="19">
        <f>D378*D384</f>
        <v>67893.799999999988</v>
      </c>
      <c r="E385" s="19">
        <f t="shared" ref="E385:O385" si="561">E378*E384</f>
        <v>55887.6</v>
      </c>
      <c r="F385" s="19">
        <f t="shared" si="561"/>
        <v>94037.96</v>
      </c>
      <c r="G385" s="19">
        <f t="shared" si="561"/>
        <v>92208.439999999988</v>
      </c>
      <c r="H385" s="19">
        <f t="shared" si="561"/>
        <v>41922.886507769421</v>
      </c>
      <c r="I385" s="19">
        <f t="shared" si="561"/>
        <v>49136.999999999993</v>
      </c>
      <c r="J385" s="19">
        <f t="shared" si="561"/>
        <v>51595.599999999991</v>
      </c>
      <c r="K385" s="19">
        <f t="shared" si="561"/>
        <v>17561.616577989891</v>
      </c>
      <c r="L385" s="19">
        <f t="shared" si="561"/>
        <v>84470.938849653219</v>
      </c>
      <c r="M385" s="19">
        <f t="shared" si="561"/>
        <v>80818.180000000008</v>
      </c>
      <c r="N385" s="19">
        <f t="shared" si="561"/>
        <v>72657.400000000009</v>
      </c>
      <c r="O385" s="19">
        <f t="shared" si="561"/>
        <v>66271.738064587407</v>
      </c>
      <c r="P385" s="27">
        <f t="shared" ref="P385" si="562">SUM(D385:O385)</f>
        <v>774463.15999999992</v>
      </c>
      <c r="Q385" s="1"/>
    </row>
    <row r="386" spans="2:17" ht="24" thickBot="1">
      <c r="B386" s="3" t="s">
        <v>22</v>
      </c>
      <c r="C386" s="5" t="s">
        <v>23</v>
      </c>
      <c r="D386" s="19">
        <f>D385*D383</f>
        <v>305354.69506448857</v>
      </c>
      <c r="E386" s="19">
        <f t="shared" ref="E386:O386" si="563">E385*E383</f>
        <v>251356.39860909412</v>
      </c>
      <c r="F386" s="19">
        <f t="shared" si="563"/>
        <v>422938.95171998884</v>
      </c>
      <c r="G386" s="19">
        <f t="shared" si="563"/>
        <v>414710.62274570274</v>
      </c>
      <c r="H386" s="19">
        <f t="shared" si="563"/>
        <v>188549.6205220962</v>
      </c>
      <c r="I386" s="19">
        <f t="shared" si="563"/>
        <v>220995.34348326025</v>
      </c>
      <c r="J386" s="19">
        <f t="shared" si="563"/>
        <v>232052.98134246905</v>
      </c>
      <c r="K386" s="19">
        <f t="shared" si="563"/>
        <v>78983.973131737672</v>
      </c>
      <c r="L386" s="19">
        <f t="shared" si="563"/>
        <v>379910.94583374215</v>
      </c>
      <c r="M386" s="19">
        <f t="shared" si="563"/>
        <v>363482.53757437284</v>
      </c>
      <c r="N386" s="19">
        <f t="shared" si="563"/>
        <v>326779.14951260021</v>
      </c>
      <c r="O386" s="19">
        <f t="shared" si="563"/>
        <v>298059.41585396236</v>
      </c>
      <c r="P386" s="1"/>
      <c r="Q386" s="34">
        <f t="shared" ref="Q386:Q387" si="564">SUM(D386:O386)</f>
        <v>3483174.6353935152</v>
      </c>
    </row>
    <row r="387" spans="2:17" ht="32.25" thickBot="1">
      <c r="B387" s="3" t="s">
        <v>24</v>
      </c>
      <c r="C387" s="5" t="s">
        <v>25</v>
      </c>
      <c r="D387" s="19">
        <f>D386*0.9</f>
        <v>274819.22555803973</v>
      </c>
      <c r="E387" s="19">
        <f t="shared" ref="E387:O387" si="565">E386*0.9</f>
        <v>226220.75874818471</v>
      </c>
      <c r="F387" s="19">
        <f t="shared" si="565"/>
        <v>380645.05654798995</v>
      </c>
      <c r="G387" s="19">
        <f t="shared" si="565"/>
        <v>373239.56047113246</v>
      </c>
      <c r="H387" s="19">
        <f t="shared" si="565"/>
        <v>169694.65846988658</v>
      </c>
      <c r="I387" s="19">
        <f t="shared" si="565"/>
        <v>198895.80913493424</v>
      </c>
      <c r="J387" s="19">
        <f t="shared" si="565"/>
        <v>208847.68320822215</v>
      </c>
      <c r="K387" s="19">
        <f t="shared" si="565"/>
        <v>71085.575818563913</v>
      </c>
      <c r="L387" s="19">
        <f t="shared" si="565"/>
        <v>341919.85125036794</v>
      </c>
      <c r="M387" s="19">
        <f t="shared" si="565"/>
        <v>327134.28381693555</v>
      </c>
      <c r="N387" s="19">
        <f t="shared" si="565"/>
        <v>294101.23456134018</v>
      </c>
      <c r="O387" s="19">
        <f t="shared" si="565"/>
        <v>268253.47426856612</v>
      </c>
      <c r="P387" s="1"/>
      <c r="Q387" s="20">
        <f t="shared" si="564"/>
        <v>3134857.1718541626</v>
      </c>
    </row>
    <row r="388" spans="2:17" ht="16.5" thickBot="1">
      <c r="B388" s="39" t="s">
        <v>38</v>
      </c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1"/>
      <c r="P388" s="15">
        <f t="shared" ref="P388" si="566">SUM(P389:P398)</f>
        <v>5465431.127316732</v>
      </c>
      <c r="Q388" s="1"/>
    </row>
    <row r="389" spans="2:17" ht="16.5" thickBot="1">
      <c r="B389" s="3" t="s">
        <v>7</v>
      </c>
      <c r="C389" s="5" t="s">
        <v>12</v>
      </c>
      <c r="D389" s="18">
        <v>369380</v>
      </c>
      <c r="E389" s="18">
        <v>344860</v>
      </c>
      <c r="F389" s="18">
        <v>358760</v>
      </c>
      <c r="G389" s="18">
        <v>370640</v>
      </c>
      <c r="H389" s="18">
        <v>368240</v>
      </c>
      <c r="I389" s="18">
        <v>313000</v>
      </c>
      <c r="J389" s="18">
        <v>320460</v>
      </c>
      <c r="K389" s="18">
        <v>306200</v>
      </c>
      <c r="L389" s="18">
        <v>307140</v>
      </c>
      <c r="M389" s="18">
        <v>348580</v>
      </c>
      <c r="N389" s="18">
        <v>369240</v>
      </c>
      <c r="O389" s="18">
        <v>384680</v>
      </c>
      <c r="P389" s="16">
        <f t="shared" ref="P389" si="567">SUM(D389:O389)</f>
        <v>4161180</v>
      </c>
      <c r="Q389" s="1"/>
    </row>
    <row r="390" spans="2:17" ht="16.5" thickBot="1">
      <c r="B390" s="3" t="s">
        <v>8</v>
      </c>
      <c r="C390" s="5" t="s">
        <v>13</v>
      </c>
      <c r="D390" s="19">
        <f>D389-D391</f>
        <v>317666.8</v>
      </c>
      <c r="E390" s="19">
        <f t="shared" ref="E390:O390" si="568">E389-E391</f>
        <v>296579.59999999998</v>
      </c>
      <c r="F390" s="19">
        <f t="shared" si="568"/>
        <v>312479.96000000002</v>
      </c>
      <c r="G390" s="19">
        <f t="shared" si="568"/>
        <v>322827.44</v>
      </c>
      <c r="H390" s="19">
        <f t="shared" si="568"/>
        <v>321356.88650776941</v>
      </c>
      <c r="I390" s="19">
        <f t="shared" si="568"/>
        <v>281700</v>
      </c>
      <c r="J390" s="19">
        <f t="shared" si="568"/>
        <v>291618.59999999998</v>
      </c>
      <c r="K390" s="19">
        <f t="shared" si="568"/>
        <v>267215.61657798989</v>
      </c>
      <c r="L390" s="19">
        <f t="shared" si="568"/>
        <v>268035.93884965323</v>
      </c>
      <c r="M390" s="19">
        <f t="shared" si="568"/>
        <v>303613.18</v>
      </c>
      <c r="N390" s="19">
        <f t="shared" si="568"/>
        <v>317546.40000000002</v>
      </c>
      <c r="O390" s="19">
        <f t="shared" si="568"/>
        <v>330751.73806458741</v>
      </c>
      <c r="P390" s="16"/>
      <c r="Q390" s="1"/>
    </row>
    <row r="391" spans="2:17" ht="16.5" thickBot="1">
      <c r="B391" s="3" t="s">
        <v>9</v>
      </c>
      <c r="C391" s="5" t="s">
        <v>14</v>
      </c>
      <c r="D391" s="19">
        <f>D389*D392</f>
        <v>51713.200000000004</v>
      </c>
      <c r="E391" s="19">
        <f t="shared" ref="E391:O391" si="569">E389*E392</f>
        <v>48280.4</v>
      </c>
      <c r="F391" s="19">
        <f t="shared" si="569"/>
        <v>46280.04</v>
      </c>
      <c r="G391" s="19">
        <f t="shared" si="569"/>
        <v>47812.560000000005</v>
      </c>
      <c r="H391" s="19">
        <f t="shared" si="569"/>
        <v>46883.113492230572</v>
      </c>
      <c r="I391" s="19">
        <f t="shared" si="569"/>
        <v>31300</v>
      </c>
      <c r="J391" s="19">
        <f t="shared" si="569"/>
        <v>28841.399999999998</v>
      </c>
      <c r="K391" s="19">
        <f t="shared" si="569"/>
        <v>38984.383422010105</v>
      </c>
      <c r="L391" s="19">
        <f t="shared" si="569"/>
        <v>39104.061150346781</v>
      </c>
      <c r="M391" s="19">
        <f t="shared" si="569"/>
        <v>44966.82</v>
      </c>
      <c r="N391" s="19">
        <f t="shared" si="569"/>
        <v>51693.600000000006</v>
      </c>
      <c r="O391" s="19">
        <f t="shared" si="569"/>
        <v>53928.261935412585</v>
      </c>
      <c r="P391" s="16">
        <f t="shared" ref="P391" si="570">SUM(D391:O391)</f>
        <v>529787.84000000008</v>
      </c>
      <c r="Q391" s="1"/>
    </row>
    <row r="392" spans="2:17" ht="19.5" thickBot="1">
      <c r="B392" s="3" t="s">
        <v>10</v>
      </c>
      <c r="C392" s="5" t="s">
        <v>15</v>
      </c>
      <c r="D392" s="13">
        <v>0.14000000000000001</v>
      </c>
      <c r="E392" s="13">
        <v>0.14000000000000001</v>
      </c>
      <c r="F392" s="13">
        <v>0.129</v>
      </c>
      <c r="G392" s="13">
        <v>0.129</v>
      </c>
      <c r="H392" s="13">
        <v>0.12731673227305718</v>
      </c>
      <c r="I392" s="13">
        <v>0.1</v>
      </c>
      <c r="J392" s="13">
        <v>0.09</v>
      </c>
      <c r="K392" s="13">
        <v>0.12731673227305718</v>
      </c>
      <c r="L392" s="13">
        <v>0.12731673227305718</v>
      </c>
      <c r="M392" s="13">
        <v>0.129</v>
      </c>
      <c r="N392" s="13">
        <v>0.14000000000000001</v>
      </c>
      <c r="O392" s="13">
        <v>0.1401899291239799</v>
      </c>
      <c r="P392" s="17">
        <f t="shared" ref="P392" si="571">P391/P389</f>
        <v>0.12731673227305718</v>
      </c>
      <c r="Q392" s="1"/>
    </row>
    <row r="393" spans="2:17" ht="16.5" thickBot="1">
      <c r="B393" s="3" t="s">
        <v>16</v>
      </c>
      <c r="C393" s="5" t="s">
        <v>34</v>
      </c>
      <c r="D393" s="14">
        <v>0.32380475391196056</v>
      </c>
      <c r="E393" s="14">
        <v>0.30205880647219163</v>
      </c>
      <c r="F393" s="14">
        <v>0.39111941130560823</v>
      </c>
      <c r="G393" s="14">
        <v>0.37778167494064319</v>
      </c>
      <c r="H393" s="14">
        <v>0.24116337171409949</v>
      </c>
      <c r="I393" s="14">
        <v>0.25698722044728434</v>
      </c>
      <c r="J393" s="14">
        <v>0.25100480559196153</v>
      </c>
      <c r="K393" s="14">
        <v>0.18467015022860875</v>
      </c>
      <c r="L393" s="14">
        <v>0.40234095200885589</v>
      </c>
      <c r="M393" s="14">
        <v>0.3608497332032819</v>
      </c>
      <c r="N393" s="14">
        <v>0.33677553894485973</v>
      </c>
      <c r="O393" s="14">
        <v>0.31246750545908286</v>
      </c>
      <c r="P393" s="16"/>
      <c r="Q393" s="1"/>
    </row>
    <row r="394" spans="2:17" ht="51" thickBot="1">
      <c r="B394" s="3" t="s">
        <v>16</v>
      </c>
      <c r="C394" s="5" t="s">
        <v>17</v>
      </c>
      <c r="D394" s="11">
        <v>4.6507663271560196</v>
      </c>
      <c r="E394" s="11">
        <v>4.6507663271560196</v>
      </c>
      <c r="F394" s="11">
        <v>4.6507663271560196</v>
      </c>
      <c r="G394" s="11">
        <v>4.6507663271560196</v>
      </c>
      <c r="H394" s="11">
        <v>4.6507663271560196</v>
      </c>
      <c r="I394" s="11">
        <v>4.6507663271560196</v>
      </c>
      <c r="J394" s="11">
        <v>4.6507663271560196</v>
      </c>
      <c r="K394" s="11">
        <v>4.6507663271560196</v>
      </c>
      <c r="L394" s="11">
        <v>4.6507663271560196</v>
      </c>
      <c r="M394" s="11">
        <v>4.6507663271560196</v>
      </c>
      <c r="N394" s="11">
        <v>4.6507663271560196</v>
      </c>
      <c r="O394" s="11">
        <v>4.6507663271560196</v>
      </c>
      <c r="P394" s="16"/>
      <c r="Q394" s="1"/>
    </row>
    <row r="395" spans="2:17" ht="39.75" thickBot="1">
      <c r="B395" s="3" t="s">
        <v>18</v>
      </c>
      <c r="C395" s="5" t="s">
        <v>19</v>
      </c>
      <c r="D395" s="9">
        <f>D393-D392</f>
        <v>0.18380475391196055</v>
      </c>
      <c r="E395" s="9">
        <f t="shared" ref="E395:O395" si="572">E393-E392</f>
        <v>0.16205880647219162</v>
      </c>
      <c r="F395" s="9">
        <f t="shared" si="572"/>
        <v>0.26211941130560823</v>
      </c>
      <c r="G395" s="9">
        <f t="shared" si="572"/>
        <v>0.24878167494064318</v>
      </c>
      <c r="H395" s="9">
        <f t="shared" si="572"/>
        <v>0.11384663944104231</v>
      </c>
      <c r="I395" s="9">
        <f t="shared" si="572"/>
        <v>0.15698722044728433</v>
      </c>
      <c r="J395" s="9">
        <f t="shared" si="572"/>
        <v>0.16100480559196154</v>
      </c>
      <c r="K395" s="9">
        <f t="shared" si="572"/>
        <v>5.7353417955551572E-2</v>
      </c>
      <c r="L395" s="9">
        <f t="shared" si="572"/>
        <v>0.27502421973579871</v>
      </c>
      <c r="M395" s="9">
        <f t="shared" si="572"/>
        <v>0.23184973320328189</v>
      </c>
      <c r="N395" s="9">
        <f t="shared" si="572"/>
        <v>0.19677553894485972</v>
      </c>
      <c r="O395" s="9">
        <f t="shared" si="572"/>
        <v>0.17227757633510296</v>
      </c>
      <c r="P395" s="16"/>
      <c r="Q395" s="1"/>
    </row>
    <row r="396" spans="2:17" ht="55.5" thickBot="1">
      <c r="B396" s="3" t="s">
        <v>20</v>
      </c>
      <c r="C396" s="5" t="s">
        <v>21</v>
      </c>
      <c r="D396" s="19">
        <f>D389*D395</f>
        <v>67893.799999999988</v>
      </c>
      <c r="E396" s="19">
        <f t="shared" ref="E396:O396" si="573">E389*E395</f>
        <v>55887.6</v>
      </c>
      <c r="F396" s="19">
        <f t="shared" si="573"/>
        <v>94037.96</v>
      </c>
      <c r="G396" s="19">
        <f t="shared" si="573"/>
        <v>92208.439999999988</v>
      </c>
      <c r="H396" s="19">
        <f t="shared" si="573"/>
        <v>41922.886507769421</v>
      </c>
      <c r="I396" s="19">
        <f t="shared" si="573"/>
        <v>49136.999999999993</v>
      </c>
      <c r="J396" s="19">
        <f t="shared" si="573"/>
        <v>51595.599999999991</v>
      </c>
      <c r="K396" s="19">
        <f t="shared" si="573"/>
        <v>17561.616577989891</v>
      </c>
      <c r="L396" s="19">
        <f t="shared" si="573"/>
        <v>84470.938849653219</v>
      </c>
      <c r="M396" s="19">
        <f t="shared" si="573"/>
        <v>80818.180000000008</v>
      </c>
      <c r="N396" s="19">
        <f t="shared" si="573"/>
        <v>72657.400000000009</v>
      </c>
      <c r="O396" s="19">
        <f t="shared" si="573"/>
        <v>66271.738064587407</v>
      </c>
      <c r="P396" s="28">
        <f t="shared" ref="P396" si="574">SUM(D396:O396)</f>
        <v>774463.15999999992</v>
      </c>
      <c r="Q396" s="1"/>
    </row>
    <row r="397" spans="2:17" ht="24" thickBot="1">
      <c r="B397" s="3" t="s">
        <v>22</v>
      </c>
      <c r="C397" s="5" t="s">
        <v>23</v>
      </c>
      <c r="D397" s="19">
        <f>D396*D394</f>
        <v>315758.19886266533</v>
      </c>
      <c r="E397" s="19">
        <f t="shared" ref="E397:O397" si="575">E396*E394</f>
        <v>259920.16818556475</v>
      </c>
      <c r="F397" s="19">
        <f t="shared" si="575"/>
        <v>437348.57784244471</v>
      </c>
      <c r="G397" s="19">
        <f t="shared" si="575"/>
        <v>428839.90783158614</v>
      </c>
      <c r="H397" s="19">
        <f t="shared" si="575"/>
        <v>194973.54890751743</v>
      </c>
      <c r="I397" s="19">
        <f t="shared" si="575"/>
        <v>228524.70501746531</v>
      </c>
      <c r="J397" s="19">
        <f t="shared" si="575"/>
        <v>239959.07910941108</v>
      </c>
      <c r="K397" s="19">
        <f t="shared" si="575"/>
        <v>81674.975031340306</v>
      </c>
      <c r="L397" s="19">
        <f t="shared" si="575"/>
        <v>392854.59802522243</v>
      </c>
      <c r="M397" s="19">
        <f t="shared" si="575"/>
        <v>375866.47016603412</v>
      </c>
      <c r="N397" s="19">
        <f t="shared" si="575"/>
        <v>337912.58933870582</v>
      </c>
      <c r="O397" s="19">
        <f t="shared" si="575"/>
        <v>308214.36783288693</v>
      </c>
      <c r="P397" s="1"/>
      <c r="Q397" s="35">
        <f t="shared" ref="Q397:Q398" si="576">SUM(D397:O397)</f>
        <v>3601847.1861508447</v>
      </c>
    </row>
    <row r="398" spans="2:17" ht="32.25" thickBot="1">
      <c r="B398" s="3" t="s">
        <v>24</v>
      </c>
      <c r="C398" s="5" t="s">
        <v>25</v>
      </c>
      <c r="D398" s="19">
        <f>D397*0.9</f>
        <v>284182.37897639879</v>
      </c>
      <c r="E398" s="19">
        <f t="shared" ref="E398:O398" si="577">E397*0.9</f>
        <v>233928.15136700828</v>
      </c>
      <c r="F398" s="19">
        <f t="shared" si="577"/>
        <v>393613.72005820024</v>
      </c>
      <c r="G398" s="19">
        <f t="shared" si="577"/>
        <v>385955.91704842751</v>
      </c>
      <c r="H398" s="19">
        <f t="shared" si="577"/>
        <v>175476.19401676569</v>
      </c>
      <c r="I398" s="19">
        <f t="shared" si="577"/>
        <v>205672.2345157188</v>
      </c>
      <c r="J398" s="19">
        <f t="shared" si="577"/>
        <v>215963.17119846997</v>
      </c>
      <c r="K398" s="19">
        <f t="shared" si="577"/>
        <v>73507.477528206276</v>
      </c>
      <c r="L398" s="19">
        <f t="shared" si="577"/>
        <v>353569.13822270022</v>
      </c>
      <c r="M398" s="19">
        <f t="shared" si="577"/>
        <v>338279.82314943074</v>
      </c>
      <c r="N398" s="19">
        <f t="shared" si="577"/>
        <v>304121.33040483523</v>
      </c>
      <c r="O398" s="19">
        <f t="shared" si="577"/>
        <v>277392.93104959826</v>
      </c>
      <c r="P398" s="1"/>
      <c r="Q398" s="26">
        <f t="shared" si="576"/>
        <v>3241662.4675357598</v>
      </c>
    </row>
    <row r="399" spans="2:17" ht="16.5" thickBot="1">
      <c r="B399" s="39" t="s">
        <v>39</v>
      </c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1"/>
      <c r="P399" s="15">
        <f t="shared" ref="P399" si="578">SUM(P400:P409)</f>
        <v>5000995.7673167316</v>
      </c>
      <c r="Q399" s="1"/>
    </row>
    <row r="400" spans="2:17" ht="16.5" thickBot="1">
      <c r="B400" s="3" t="s">
        <v>7</v>
      </c>
      <c r="C400" s="5" t="s">
        <v>12</v>
      </c>
      <c r="D400" s="18">
        <v>369380</v>
      </c>
      <c r="E400" s="18">
        <v>344860</v>
      </c>
      <c r="F400" s="18">
        <v>358760</v>
      </c>
      <c r="G400" s="18">
        <v>370640</v>
      </c>
      <c r="H400" s="18">
        <v>368240</v>
      </c>
      <c r="I400" s="18">
        <v>313000</v>
      </c>
      <c r="J400" s="18">
        <v>320460</v>
      </c>
      <c r="K400" s="18">
        <v>306200</v>
      </c>
      <c r="L400" s="18">
        <v>307140</v>
      </c>
      <c r="M400" s="18">
        <v>348580</v>
      </c>
      <c r="N400" s="18">
        <v>369240</v>
      </c>
      <c r="O400" s="18">
        <v>384680</v>
      </c>
      <c r="P400" s="16">
        <f t="shared" ref="P400" si="579">SUM(D400:O400)</f>
        <v>4161180</v>
      </c>
      <c r="Q400" s="1"/>
    </row>
    <row r="401" spans="2:17" ht="16.5" thickBot="1">
      <c r="B401" s="3" t="s">
        <v>8</v>
      </c>
      <c r="C401" s="5" t="s">
        <v>13</v>
      </c>
      <c r="D401" s="19">
        <f>D400-D402</f>
        <v>317666.8</v>
      </c>
      <c r="E401" s="19">
        <f t="shared" ref="E401:O401" si="580">E400-E402</f>
        <v>296579.59999999998</v>
      </c>
      <c r="F401" s="19">
        <f t="shared" si="580"/>
        <v>312479.96000000002</v>
      </c>
      <c r="G401" s="19">
        <f t="shared" si="580"/>
        <v>322827.44</v>
      </c>
      <c r="H401" s="19">
        <f t="shared" si="580"/>
        <v>321356.88650776941</v>
      </c>
      <c r="I401" s="19">
        <f t="shared" si="580"/>
        <v>281700</v>
      </c>
      <c r="J401" s="19">
        <f t="shared" si="580"/>
        <v>291618.59999999998</v>
      </c>
      <c r="K401" s="19">
        <f t="shared" si="580"/>
        <v>267215.61657798989</v>
      </c>
      <c r="L401" s="19">
        <f t="shared" si="580"/>
        <v>268035.93884965323</v>
      </c>
      <c r="M401" s="19">
        <f t="shared" si="580"/>
        <v>303613.18</v>
      </c>
      <c r="N401" s="19">
        <f t="shared" si="580"/>
        <v>317546.40000000002</v>
      </c>
      <c r="O401" s="19">
        <f t="shared" si="580"/>
        <v>330751.73806458741</v>
      </c>
      <c r="P401" s="16"/>
      <c r="Q401" s="1"/>
    </row>
    <row r="402" spans="2:17" ht="16.5" thickBot="1">
      <c r="B402" s="3" t="s">
        <v>9</v>
      </c>
      <c r="C402" s="5" t="s">
        <v>14</v>
      </c>
      <c r="D402" s="19">
        <f>D400*D403</f>
        <v>51713.200000000004</v>
      </c>
      <c r="E402" s="19">
        <f t="shared" ref="E402:O402" si="581">E400*E403</f>
        <v>48280.4</v>
      </c>
      <c r="F402" s="19">
        <f t="shared" si="581"/>
        <v>46280.04</v>
      </c>
      <c r="G402" s="19">
        <f t="shared" si="581"/>
        <v>47812.560000000005</v>
      </c>
      <c r="H402" s="19">
        <f t="shared" si="581"/>
        <v>46883.113492230572</v>
      </c>
      <c r="I402" s="19">
        <f t="shared" si="581"/>
        <v>31300</v>
      </c>
      <c r="J402" s="19">
        <f t="shared" si="581"/>
        <v>28841.399999999998</v>
      </c>
      <c r="K402" s="19">
        <f t="shared" si="581"/>
        <v>38984.383422010105</v>
      </c>
      <c r="L402" s="19">
        <f t="shared" si="581"/>
        <v>39104.061150346781</v>
      </c>
      <c r="M402" s="19">
        <f t="shared" si="581"/>
        <v>44966.82</v>
      </c>
      <c r="N402" s="19">
        <f t="shared" si="581"/>
        <v>51693.600000000006</v>
      </c>
      <c r="O402" s="19">
        <f t="shared" si="581"/>
        <v>53928.261935412585</v>
      </c>
      <c r="P402" s="16">
        <f t="shared" ref="P402" si="582">SUM(D402:O402)</f>
        <v>529787.84000000008</v>
      </c>
      <c r="Q402" s="1"/>
    </row>
    <row r="403" spans="2:17" ht="19.5" thickBot="1">
      <c r="B403" s="3" t="s">
        <v>10</v>
      </c>
      <c r="C403" s="5" t="s">
        <v>15</v>
      </c>
      <c r="D403" s="13">
        <v>0.14000000000000001</v>
      </c>
      <c r="E403" s="13">
        <v>0.14000000000000001</v>
      </c>
      <c r="F403" s="13">
        <v>0.129</v>
      </c>
      <c r="G403" s="13">
        <v>0.129</v>
      </c>
      <c r="H403" s="13">
        <v>0.12731673227305718</v>
      </c>
      <c r="I403" s="13">
        <v>0.1</v>
      </c>
      <c r="J403" s="13">
        <v>0.09</v>
      </c>
      <c r="K403" s="13">
        <v>0.12731673227305718</v>
      </c>
      <c r="L403" s="13">
        <v>0.12731673227305718</v>
      </c>
      <c r="M403" s="13">
        <v>0.129</v>
      </c>
      <c r="N403" s="13">
        <v>0.14000000000000001</v>
      </c>
      <c r="O403" s="13">
        <v>0.1401899291239799</v>
      </c>
      <c r="P403" s="17">
        <f t="shared" ref="P403" si="583">P402/P400</f>
        <v>0.12731673227305718</v>
      </c>
      <c r="Q403" s="1"/>
    </row>
    <row r="404" spans="2:17" ht="16.5" thickBot="1">
      <c r="B404" s="3" t="s">
        <v>16</v>
      </c>
      <c r="C404" s="5" t="s">
        <v>34</v>
      </c>
      <c r="D404" s="14">
        <v>0.32380475391196056</v>
      </c>
      <c r="E404" s="14">
        <v>0.30205880647219163</v>
      </c>
      <c r="F404" s="14">
        <v>0.39111941130560823</v>
      </c>
      <c r="G404" s="14">
        <v>0.37778167494064319</v>
      </c>
      <c r="H404" s="14">
        <v>0.24116337171409949</v>
      </c>
      <c r="I404" s="14">
        <v>0.25698722044728434</v>
      </c>
      <c r="J404" s="14">
        <v>0.25100480559196153</v>
      </c>
      <c r="K404" s="14">
        <v>0.18467015022860875</v>
      </c>
      <c r="L404" s="14">
        <v>0.40234095200885589</v>
      </c>
      <c r="M404" s="14">
        <v>0.3608497332032819</v>
      </c>
      <c r="N404" s="14">
        <v>0.33677553894485973</v>
      </c>
      <c r="O404" s="14">
        <v>0.31246750545908286</v>
      </c>
      <c r="P404" s="16"/>
      <c r="Q404" s="1"/>
    </row>
    <row r="405" spans="2:17" ht="51" thickBot="1">
      <c r="B405" s="3" t="s">
        <v>16</v>
      </c>
      <c r="C405" s="5" t="s">
        <v>17</v>
      </c>
      <c r="D405" s="11">
        <v>4.8039983424236397</v>
      </c>
      <c r="E405" s="11">
        <v>4.8039983424236397</v>
      </c>
      <c r="F405" s="11">
        <v>4.8039983424236397</v>
      </c>
      <c r="G405" s="11">
        <v>4.8039983424236397</v>
      </c>
      <c r="H405" s="11">
        <v>4.8039983424236397</v>
      </c>
      <c r="I405" s="11">
        <v>4.8039983424236397</v>
      </c>
      <c r="J405" s="11">
        <v>4.8039983424236397</v>
      </c>
      <c r="K405" s="11">
        <v>4.8039983424236397</v>
      </c>
      <c r="L405" s="11">
        <v>4.8039983424236397</v>
      </c>
      <c r="M405" s="11">
        <v>4.8039983424236397</v>
      </c>
      <c r="N405" s="11">
        <v>4.8039983424236397</v>
      </c>
      <c r="O405" s="11">
        <v>4.8039983424236397</v>
      </c>
      <c r="P405" s="16"/>
      <c r="Q405" s="1"/>
    </row>
    <row r="406" spans="2:17" ht="39.75" thickBot="1">
      <c r="B406" s="3" t="s">
        <v>18</v>
      </c>
      <c r="C406" s="5" t="s">
        <v>19</v>
      </c>
      <c r="D406" s="9">
        <f>D404-D403</f>
        <v>0.18380475391196055</v>
      </c>
      <c r="E406" s="9">
        <f t="shared" ref="E406:O406" si="584">E404-E403</f>
        <v>0.16205880647219162</v>
      </c>
      <c r="F406" s="9">
        <f t="shared" si="584"/>
        <v>0.26211941130560823</v>
      </c>
      <c r="G406" s="9">
        <f t="shared" si="584"/>
        <v>0.24878167494064318</v>
      </c>
      <c r="H406" s="9">
        <f t="shared" si="584"/>
        <v>0.11384663944104231</v>
      </c>
      <c r="I406" s="9">
        <f t="shared" si="584"/>
        <v>0.15698722044728433</v>
      </c>
      <c r="J406" s="9">
        <f t="shared" si="584"/>
        <v>0.16100480559196154</v>
      </c>
      <c r="K406" s="9">
        <f t="shared" si="584"/>
        <v>5.7353417955551572E-2</v>
      </c>
      <c r="L406" s="9">
        <f t="shared" si="584"/>
        <v>0.27502421973579871</v>
      </c>
      <c r="M406" s="9">
        <f t="shared" si="584"/>
        <v>0.23184973320328189</v>
      </c>
      <c r="N406" s="9">
        <f t="shared" si="584"/>
        <v>0.19677553894485972</v>
      </c>
      <c r="O406" s="9">
        <f t="shared" si="584"/>
        <v>0.17227757633510296</v>
      </c>
      <c r="P406" s="16"/>
      <c r="Q406" s="1"/>
    </row>
    <row r="407" spans="2:17" ht="55.5" thickBot="1">
      <c r="B407" s="3" t="s">
        <v>20</v>
      </c>
      <c r="C407" s="5" t="s">
        <v>21</v>
      </c>
      <c r="D407" s="19">
        <f>D400*D406</f>
        <v>67893.799999999988</v>
      </c>
      <c r="E407" s="19">
        <f t="shared" ref="E407:G407" si="585">E400*E406</f>
        <v>55887.6</v>
      </c>
      <c r="F407" s="19">
        <f t="shared" si="585"/>
        <v>94037.96</v>
      </c>
      <c r="G407" s="19">
        <f t="shared" si="585"/>
        <v>92208.439999999988</v>
      </c>
      <c r="H407" s="19"/>
      <c r="I407" s="19"/>
      <c r="J407" s="19"/>
      <c r="K407" s="19"/>
      <c r="L407" s="19"/>
      <c r="M407" s="19"/>
      <c r="N407" s="19"/>
      <c r="O407" s="19"/>
      <c r="P407" s="21">
        <f t="shared" ref="P407" si="586">SUM(D407:O407)</f>
        <v>310027.8</v>
      </c>
      <c r="Q407" s="16"/>
    </row>
    <row r="408" spans="2:17" ht="24" thickBot="1">
      <c r="B408" s="3" t="s">
        <v>22</v>
      </c>
      <c r="C408" s="5" t="s">
        <v>23</v>
      </c>
      <c r="D408" s="19">
        <f>D407*D405</f>
        <v>326161.70266084204</v>
      </c>
      <c r="E408" s="19">
        <f t="shared" ref="E408:O408" si="587">E407*E405</f>
        <v>268483.93776203541</v>
      </c>
      <c r="F408" s="19">
        <f t="shared" si="587"/>
        <v>451758.20396490057</v>
      </c>
      <c r="G408" s="19">
        <f t="shared" si="587"/>
        <v>442969.1929174696</v>
      </c>
      <c r="H408" s="19">
        <f t="shared" si="587"/>
        <v>0</v>
      </c>
      <c r="I408" s="19">
        <f t="shared" si="587"/>
        <v>0</v>
      </c>
      <c r="J408" s="19">
        <f t="shared" si="587"/>
        <v>0</v>
      </c>
      <c r="K408" s="19">
        <f t="shared" si="587"/>
        <v>0</v>
      </c>
      <c r="L408" s="19">
        <f t="shared" si="587"/>
        <v>0</v>
      </c>
      <c r="M408" s="19">
        <f t="shared" si="587"/>
        <v>0</v>
      </c>
      <c r="N408" s="19">
        <f t="shared" si="587"/>
        <v>0</v>
      </c>
      <c r="O408" s="19">
        <f t="shared" si="587"/>
        <v>0</v>
      </c>
      <c r="P408" s="1"/>
      <c r="Q408" s="33">
        <f t="shared" ref="Q408:Q409" si="588">SUM(D408:O408)</f>
        <v>1489373.0373052475</v>
      </c>
    </row>
    <row r="409" spans="2:17" ht="32.25" thickBot="1">
      <c r="B409" s="3" t="s">
        <v>24</v>
      </c>
      <c r="C409" s="5" t="s">
        <v>25</v>
      </c>
      <c r="D409" s="19">
        <f>D408*0.9</f>
        <v>293545.53239475784</v>
      </c>
      <c r="E409" s="19">
        <f t="shared" ref="E409:G409" si="589">E408*0.9</f>
        <v>241635.54398583187</v>
      </c>
      <c r="F409" s="19">
        <f t="shared" si="589"/>
        <v>406582.38356841053</v>
      </c>
      <c r="G409" s="19">
        <f t="shared" si="589"/>
        <v>398672.27362572262</v>
      </c>
      <c r="H409" s="19">
        <f t="shared" ref="H409:O409" si="590">H408*0.371663117788034</f>
        <v>0</v>
      </c>
      <c r="I409" s="19">
        <f t="shared" si="590"/>
        <v>0</v>
      </c>
      <c r="J409" s="19">
        <f t="shared" si="590"/>
        <v>0</v>
      </c>
      <c r="K409" s="19">
        <f t="shared" si="590"/>
        <v>0</v>
      </c>
      <c r="L409" s="19">
        <f t="shared" si="590"/>
        <v>0</v>
      </c>
      <c r="M409" s="19">
        <f t="shared" si="590"/>
        <v>0</v>
      </c>
      <c r="N409" s="19">
        <f t="shared" si="590"/>
        <v>0</v>
      </c>
      <c r="O409" s="19">
        <f t="shared" si="590"/>
        <v>0</v>
      </c>
      <c r="P409" s="1"/>
      <c r="Q409" s="27">
        <f t="shared" si="588"/>
        <v>1340435.7335747229</v>
      </c>
    </row>
    <row r="410" spans="2:17" ht="16.5" thickBot="1">
      <c r="B410" s="39" t="s">
        <v>27</v>
      </c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1"/>
      <c r="P410" s="15"/>
      <c r="Q410" s="1"/>
    </row>
    <row r="411" spans="2:17" ht="16.5" thickBot="1">
      <c r="B411" s="3" t="s">
        <v>28</v>
      </c>
      <c r="C411" s="5" t="s">
        <v>29</v>
      </c>
      <c r="D411" s="19">
        <f>D341+D352+D363+D374+D385+D396+D407</f>
        <v>475256.59999999992</v>
      </c>
      <c r="E411" s="19">
        <f t="shared" ref="E411:O413" si="591">E341+E352+E363+E374+E385+E396+E407</f>
        <v>391213.19999999995</v>
      </c>
      <c r="F411" s="19">
        <f t="shared" si="591"/>
        <v>658265.72</v>
      </c>
      <c r="G411" s="19">
        <f t="shared" si="591"/>
        <v>645459.07999999984</v>
      </c>
      <c r="H411" s="19">
        <f t="shared" si="591"/>
        <v>251537.3190466165</v>
      </c>
      <c r="I411" s="19">
        <f t="shared" si="591"/>
        <v>294821.99999999994</v>
      </c>
      <c r="J411" s="19">
        <f t="shared" si="591"/>
        <v>309573.59999999992</v>
      </c>
      <c r="K411" s="19">
        <f t="shared" si="591"/>
        <v>105369.69946793934</v>
      </c>
      <c r="L411" s="19">
        <f t="shared" si="591"/>
        <v>506825.63309791934</v>
      </c>
      <c r="M411" s="19">
        <f t="shared" si="591"/>
        <v>484909.08</v>
      </c>
      <c r="N411" s="19">
        <f t="shared" si="591"/>
        <v>435944.40000000008</v>
      </c>
      <c r="O411" s="19">
        <f t="shared" si="591"/>
        <v>397630.42838752444</v>
      </c>
      <c r="P411" s="16">
        <f t="shared" ref="P411:P413" si="592">SUM(D411:O411)</f>
        <v>4956806.76</v>
      </c>
      <c r="Q411" s="1"/>
    </row>
    <row r="412" spans="2:17" ht="32.25" thickBot="1">
      <c r="B412" s="3" t="s">
        <v>30</v>
      </c>
      <c r="C412" s="5" t="s">
        <v>31</v>
      </c>
      <c r="D412" s="19">
        <f>D342+D353+D364+D375+D386+D397+D408</f>
        <v>2067639.4076788551</v>
      </c>
      <c r="E412" s="19">
        <f t="shared" si="591"/>
        <v>1702002.3059630301</v>
      </c>
      <c r="F412" s="19">
        <f t="shared" si="591"/>
        <v>2863834.2810938247</v>
      </c>
      <c r="G412" s="19">
        <f t="shared" si="591"/>
        <v>2808118.0352932261</v>
      </c>
      <c r="H412" s="19">
        <f t="shared" si="591"/>
        <v>1075323.1102586822</v>
      </c>
      <c r="I412" s="19">
        <f t="shared" si="591"/>
        <v>1260365.3056902119</v>
      </c>
      <c r="J412" s="19">
        <f t="shared" si="591"/>
        <v>1323428.4585194434</v>
      </c>
      <c r="K412" s="19">
        <f t="shared" si="591"/>
        <v>450455.91401047126</v>
      </c>
      <c r="L412" s="19">
        <f t="shared" si="591"/>
        <v>2166681.7401384371</v>
      </c>
      <c r="M412" s="19">
        <f t="shared" si="591"/>
        <v>2072988.3822990125</v>
      </c>
      <c r="N412" s="19">
        <f t="shared" si="591"/>
        <v>1863664.1667512469</v>
      </c>
      <c r="O412" s="19">
        <f t="shared" si="591"/>
        <v>1699871.7749230796</v>
      </c>
      <c r="P412" s="16">
        <f t="shared" si="592"/>
        <v>21354372.882619519</v>
      </c>
      <c r="Q412" s="1"/>
    </row>
    <row r="413" spans="2:17" ht="32.25" thickBot="1">
      <c r="B413" s="3" t="s">
        <v>32</v>
      </c>
      <c r="C413" s="5" t="s">
        <v>33</v>
      </c>
      <c r="D413" s="19">
        <f>D343+D354+D365+D376+D387+D398+D409</f>
        <v>1860875.4669109695</v>
      </c>
      <c r="E413" s="19">
        <f t="shared" si="591"/>
        <v>1531802.0753667273</v>
      </c>
      <c r="F413" s="19">
        <f t="shared" si="591"/>
        <v>2577450.8529844424</v>
      </c>
      <c r="G413" s="19">
        <f t="shared" si="591"/>
        <v>2527306.2317639035</v>
      </c>
      <c r="H413" s="19">
        <f t="shared" si="591"/>
        <v>967790.79923281411</v>
      </c>
      <c r="I413" s="19">
        <f t="shared" si="591"/>
        <v>1134328.7751211908</v>
      </c>
      <c r="J413" s="19">
        <f t="shared" si="591"/>
        <v>1191085.6126674991</v>
      </c>
      <c r="K413" s="19">
        <f t="shared" si="591"/>
        <v>405410.32260942413</v>
      </c>
      <c r="L413" s="19">
        <f t="shared" si="591"/>
        <v>1950013.5661245934</v>
      </c>
      <c r="M413" s="19">
        <f t="shared" si="591"/>
        <v>1865689.5440691116</v>
      </c>
      <c r="N413" s="19">
        <f t="shared" si="591"/>
        <v>1677297.7500761223</v>
      </c>
      <c r="O413" s="19">
        <f t="shared" si="591"/>
        <v>1529884.5974307717</v>
      </c>
      <c r="P413" s="16">
        <f t="shared" si="592"/>
        <v>19218935.594357572</v>
      </c>
      <c r="Q413" s="1"/>
    </row>
    <row r="414" spans="2:17" ht="16.5" thickBot="1">
      <c r="B414" s="47" t="s">
        <v>45</v>
      </c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9"/>
      <c r="P414" s="17"/>
      <c r="Q414" s="1"/>
    </row>
    <row r="415" spans="2:17" ht="16.5" thickBot="1">
      <c r="B415" s="39" t="s">
        <v>11</v>
      </c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1"/>
      <c r="P415" s="15">
        <f>SUM(P416:P425)</f>
        <v>21131641.145500001</v>
      </c>
      <c r="Q415" s="1"/>
    </row>
    <row r="416" spans="2:17" ht="16.5" thickBot="1">
      <c r="B416" s="3" t="s">
        <v>7</v>
      </c>
      <c r="C416" s="5" t="s">
        <v>12</v>
      </c>
      <c r="D416" s="18">
        <v>1467360</v>
      </c>
      <c r="E416" s="18">
        <v>1335870</v>
      </c>
      <c r="F416" s="18">
        <v>1293450</v>
      </c>
      <c r="G416" s="18">
        <v>1714980</v>
      </c>
      <c r="H416" s="18">
        <v>1533720</v>
      </c>
      <c r="I416" s="18">
        <v>1067640</v>
      </c>
      <c r="J416" s="18">
        <v>987330</v>
      </c>
      <c r="K416" s="18">
        <v>1049400</v>
      </c>
      <c r="L416" s="18">
        <v>1024770</v>
      </c>
      <c r="M416" s="18">
        <v>1333260</v>
      </c>
      <c r="N416" s="18">
        <v>1597530</v>
      </c>
      <c r="O416" s="18">
        <v>1988940</v>
      </c>
      <c r="P416" s="16">
        <f>SUM(D416:O416)</f>
        <v>16394250</v>
      </c>
      <c r="Q416" s="1"/>
    </row>
    <row r="417" spans="2:17" ht="16.5" thickBot="1">
      <c r="B417" s="3" t="s">
        <v>8</v>
      </c>
      <c r="C417" s="5" t="s">
        <v>13</v>
      </c>
      <c r="D417" s="19">
        <f>D416-D418</f>
        <v>1232582.3999999999</v>
      </c>
      <c r="E417" s="19">
        <f t="shared" ref="E417:O417" si="593">E416-E418</f>
        <v>1135489.5</v>
      </c>
      <c r="F417" s="19">
        <f t="shared" si="593"/>
        <v>1099432.5</v>
      </c>
      <c r="G417" s="19">
        <f t="shared" si="593"/>
        <v>1457733</v>
      </c>
      <c r="H417" s="19">
        <f t="shared" si="593"/>
        <v>1310563.74</v>
      </c>
      <c r="I417" s="19">
        <f t="shared" si="593"/>
        <v>1003581.6</v>
      </c>
      <c r="J417" s="19">
        <f t="shared" si="593"/>
        <v>843673.48499999999</v>
      </c>
      <c r="K417" s="19">
        <f t="shared" si="593"/>
        <v>896712.3</v>
      </c>
      <c r="L417" s="19">
        <f t="shared" si="593"/>
        <v>871054.5</v>
      </c>
      <c r="M417" s="19">
        <f t="shared" si="593"/>
        <v>1133271</v>
      </c>
      <c r="N417" s="19">
        <f t="shared" si="593"/>
        <v>1354705.44</v>
      </c>
      <c r="O417" s="19">
        <f t="shared" si="593"/>
        <v>1670087.1600000001</v>
      </c>
      <c r="P417" s="16"/>
      <c r="Q417" s="1"/>
    </row>
    <row r="418" spans="2:17" ht="16.5" thickBot="1">
      <c r="B418" s="3" t="s">
        <v>9</v>
      </c>
      <c r="C418" s="5" t="s">
        <v>14</v>
      </c>
      <c r="D418" s="19">
        <f>D416*D419</f>
        <v>234777.60000000001</v>
      </c>
      <c r="E418" s="19">
        <f t="shared" ref="E418:O418" si="594">E416*E419</f>
        <v>200380.5</v>
      </c>
      <c r="F418" s="19">
        <f t="shared" si="594"/>
        <v>194017.5</v>
      </c>
      <c r="G418" s="19">
        <f t="shared" si="594"/>
        <v>257247</v>
      </c>
      <c r="H418" s="19">
        <f t="shared" si="594"/>
        <v>223156.25999999998</v>
      </c>
      <c r="I418" s="19">
        <f t="shared" si="594"/>
        <v>64058.399999999994</v>
      </c>
      <c r="J418" s="19">
        <f t="shared" si="594"/>
        <v>143656.51499999998</v>
      </c>
      <c r="K418" s="19">
        <f t="shared" si="594"/>
        <v>152687.69999999998</v>
      </c>
      <c r="L418" s="19">
        <f t="shared" si="594"/>
        <v>153715.5</v>
      </c>
      <c r="M418" s="19">
        <f t="shared" si="594"/>
        <v>199989</v>
      </c>
      <c r="N418" s="19">
        <f t="shared" si="594"/>
        <v>242824.56</v>
      </c>
      <c r="O418" s="19">
        <f t="shared" si="594"/>
        <v>318852.83999999997</v>
      </c>
      <c r="P418" s="16">
        <f>SUM(D418:O418)</f>
        <v>2385363.3749999995</v>
      </c>
      <c r="Q418" s="1"/>
    </row>
    <row r="419" spans="2:17" ht="19.5" thickBot="1">
      <c r="B419" s="3" t="s">
        <v>10</v>
      </c>
      <c r="C419" s="5" t="s">
        <v>15</v>
      </c>
      <c r="D419" s="13">
        <v>0.16</v>
      </c>
      <c r="E419" s="13">
        <v>0.15</v>
      </c>
      <c r="F419" s="13">
        <v>0.15</v>
      </c>
      <c r="G419" s="13">
        <v>0.15</v>
      </c>
      <c r="H419" s="13">
        <v>0.14549999999999999</v>
      </c>
      <c r="I419" s="13">
        <v>0.06</v>
      </c>
      <c r="J419" s="13">
        <v>0.14549999999999999</v>
      </c>
      <c r="K419" s="13">
        <v>0.14549999999999999</v>
      </c>
      <c r="L419" s="13">
        <v>0.15</v>
      </c>
      <c r="M419" s="13">
        <v>0.15</v>
      </c>
      <c r="N419" s="13">
        <v>0.152</v>
      </c>
      <c r="O419" s="13">
        <v>0.1603129506169115</v>
      </c>
      <c r="P419" s="17">
        <f>P418/P416</f>
        <v>0.14549999999999996</v>
      </c>
      <c r="Q419" s="1"/>
    </row>
    <row r="420" spans="2:17" ht="16.5" thickBot="1">
      <c r="B420" s="3" t="s">
        <v>16</v>
      </c>
      <c r="C420" s="5" t="s">
        <v>34</v>
      </c>
      <c r="D420" s="14">
        <v>0.45529795005997165</v>
      </c>
      <c r="E420" s="14">
        <v>0.20516068180287003</v>
      </c>
      <c r="F420" s="14">
        <v>0.15928099269395801</v>
      </c>
      <c r="G420" s="14">
        <v>0.38232923999113694</v>
      </c>
      <c r="H420" s="14">
        <v>0.25820619148214796</v>
      </c>
      <c r="I420" s="14">
        <v>6.578153684762654E-2</v>
      </c>
      <c r="J420" s="14">
        <v>0.29875320308306241</v>
      </c>
      <c r="K420" s="14">
        <v>0.26964932342290832</v>
      </c>
      <c r="L420" s="14">
        <v>0.23221698527474458</v>
      </c>
      <c r="M420" s="14">
        <v>0.34548025141382777</v>
      </c>
      <c r="N420" s="14">
        <v>0.30571882844140641</v>
      </c>
      <c r="O420" s="14">
        <v>0.35313483564109527</v>
      </c>
      <c r="P420" s="16"/>
      <c r="Q420" s="1"/>
    </row>
    <row r="421" spans="2:17" ht="51" thickBot="1">
      <c r="B421" s="3" t="s">
        <v>16</v>
      </c>
      <c r="C421" s="5" t="s">
        <v>17</v>
      </c>
      <c r="D421" s="11">
        <v>3.9117381942480955</v>
      </c>
      <c r="E421" s="11">
        <v>3.9117381942480955</v>
      </c>
      <c r="F421" s="11">
        <v>3.9117381942480955</v>
      </c>
      <c r="G421" s="11">
        <v>3.9117381942480955</v>
      </c>
      <c r="H421" s="11">
        <v>3.9117381942480955</v>
      </c>
      <c r="I421" s="11">
        <v>3.9117381942480955</v>
      </c>
      <c r="J421" s="11">
        <v>3.9117381942480955</v>
      </c>
      <c r="K421" s="11">
        <v>3.9117381942480955</v>
      </c>
      <c r="L421" s="11">
        <v>3.9117381942480955</v>
      </c>
      <c r="M421" s="11">
        <v>3.9117381942480955</v>
      </c>
      <c r="N421" s="11">
        <v>3.9117381942480955</v>
      </c>
      <c r="O421" s="11">
        <v>3.9117381942480955</v>
      </c>
      <c r="P421" s="16"/>
      <c r="Q421" s="1"/>
    </row>
    <row r="422" spans="2:17" ht="39.75" thickBot="1">
      <c r="B422" s="3" t="s">
        <v>18</v>
      </c>
      <c r="C422" s="5" t="s">
        <v>19</v>
      </c>
      <c r="D422" s="9">
        <f>D420-D419</f>
        <v>0.29529795005997161</v>
      </c>
      <c r="E422" s="9">
        <f t="shared" ref="E422:O422" si="595">E420-E419</f>
        <v>5.5160681802870037E-2</v>
      </c>
      <c r="F422" s="9">
        <f t="shared" si="595"/>
        <v>9.2809926939580178E-3</v>
      </c>
      <c r="G422" s="9">
        <f t="shared" si="595"/>
        <v>0.23232923999113694</v>
      </c>
      <c r="H422" s="9">
        <f t="shared" si="595"/>
        <v>0.11270619148214797</v>
      </c>
      <c r="I422" s="9">
        <f t="shared" si="595"/>
        <v>5.7815368476265422E-3</v>
      </c>
      <c r="J422" s="9">
        <f t="shared" si="595"/>
        <v>0.15325320308306242</v>
      </c>
      <c r="K422" s="9">
        <f t="shared" si="595"/>
        <v>0.12414932342290833</v>
      </c>
      <c r="L422" s="9">
        <f t="shared" si="595"/>
        <v>8.2216985274744581E-2</v>
      </c>
      <c r="M422" s="9">
        <f t="shared" si="595"/>
        <v>0.19548025141382777</v>
      </c>
      <c r="N422" s="9">
        <f t="shared" si="595"/>
        <v>0.15371882844140641</v>
      </c>
      <c r="O422" s="9">
        <f t="shared" si="595"/>
        <v>0.19282188502418376</v>
      </c>
      <c r="P422" s="16"/>
      <c r="Q422" s="1"/>
    </row>
    <row r="423" spans="2:17" ht="55.5" thickBot="1">
      <c r="B423" s="3" t="s">
        <v>20</v>
      </c>
      <c r="C423" s="5" t="s">
        <v>21</v>
      </c>
      <c r="D423" s="19">
        <f>D416*D422</f>
        <v>433308.39999999997</v>
      </c>
      <c r="E423" s="19">
        <f t="shared" ref="E423:O423" si="596">E416*E422</f>
        <v>73687.5</v>
      </c>
      <c r="F423" s="19">
        <f t="shared" si="596"/>
        <v>12004.499999999998</v>
      </c>
      <c r="G423" s="19">
        <f t="shared" si="596"/>
        <v>398440.00000000006</v>
      </c>
      <c r="H423" s="19">
        <f t="shared" si="596"/>
        <v>172859.74</v>
      </c>
      <c r="I423" s="19">
        <f t="shared" si="596"/>
        <v>6172.6000000000013</v>
      </c>
      <c r="J423" s="19">
        <f t="shared" si="596"/>
        <v>151311.48500000002</v>
      </c>
      <c r="K423" s="19">
        <f t="shared" si="596"/>
        <v>130282.3</v>
      </c>
      <c r="L423" s="19">
        <f t="shared" si="596"/>
        <v>84253.5</v>
      </c>
      <c r="M423" s="19">
        <f t="shared" si="596"/>
        <v>260626</v>
      </c>
      <c r="N423" s="19">
        <f t="shared" si="596"/>
        <v>245570.43999999997</v>
      </c>
      <c r="O423" s="19">
        <f t="shared" si="596"/>
        <v>383511.16000000003</v>
      </c>
      <c r="P423" s="20">
        <f>SUM(D423:O423)</f>
        <v>2352027.6250000005</v>
      </c>
      <c r="Q423" s="1"/>
    </row>
    <row r="424" spans="2:17" ht="24" thickBot="1">
      <c r="B424" s="3" t="s">
        <v>22</v>
      </c>
      <c r="C424" s="5" t="s">
        <v>23</v>
      </c>
      <c r="D424" s="19">
        <f>D423*D421</f>
        <v>1694989.0181685314</v>
      </c>
      <c r="E424" s="19">
        <f t="shared" ref="E424:O424" si="597">E423*E421</f>
        <v>288246.20818865654</v>
      </c>
      <c r="F424" s="19">
        <f t="shared" si="597"/>
        <v>46958.461152851254</v>
      </c>
      <c r="G424" s="19">
        <f t="shared" si="597"/>
        <v>1558592.9661162114</v>
      </c>
      <c r="H424" s="19">
        <f t="shared" si="597"/>
        <v>676182.0472057953</v>
      </c>
      <c r="I424" s="19">
        <f t="shared" si="597"/>
        <v>24145.595177815798</v>
      </c>
      <c r="J424" s="19">
        <f t="shared" si="597"/>
        <v>591890.91510289791</v>
      </c>
      <c r="K424" s="19">
        <f t="shared" si="597"/>
        <v>509630.24894448865</v>
      </c>
      <c r="L424" s="19">
        <f t="shared" si="597"/>
        <v>329577.63394908194</v>
      </c>
      <c r="M424" s="19">
        <f t="shared" si="597"/>
        <v>1019500.6786141042</v>
      </c>
      <c r="N424" s="19">
        <f t="shared" si="597"/>
        <v>960607.26952631015</v>
      </c>
      <c r="O424" s="19">
        <f t="shared" si="597"/>
        <v>1500195.2524923927</v>
      </c>
      <c r="P424" s="1"/>
      <c r="Q424" s="28">
        <f t="shared" ref="Q424:Q425" si="598">SUM(D424:O424)</f>
        <v>9200516.2946391385</v>
      </c>
    </row>
    <row r="425" spans="2:17" ht="32.25" thickBot="1">
      <c r="B425" s="3" t="s">
        <v>24</v>
      </c>
      <c r="C425" s="5" t="s">
        <v>25</v>
      </c>
      <c r="D425" s="19">
        <f>D424*0.9</f>
        <v>1525490.1163516783</v>
      </c>
      <c r="E425" s="19">
        <f t="shared" ref="E425:O425" si="599">E424*0.9</f>
        <v>259421.58736979088</v>
      </c>
      <c r="F425" s="19">
        <f t="shared" si="599"/>
        <v>42262.615037566131</v>
      </c>
      <c r="G425" s="19">
        <f t="shared" si="599"/>
        <v>1402733.6695045903</v>
      </c>
      <c r="H425" s="19">
        <f t="shared" si="599"/>
        <v>608563.84248521575</v>
      </c>
      <c r="I425" s="19">
        <f t="shared" si="599"/>
        <v>21731.03566003422</v>
      </c>
      <c r="J425" s="19">
        <f t="shared" si="599"/>
        <v>532701.8235926081</v>
      </c>
      <c r="K425" s="19">
        <f t="shared" si="599"/>
        <v>458667.22405003977</v>
      </c>
      <c r="L425" s="19">
        <f t="shared" si="599"/>
        <v>296619.87055417377</v>
      </c>
      <c r="M425" s="19">
        <f t="shared" si="599"/>
        <v>917550.61075269373</v>
      </c>
      <c r="N425" s="19">
        <f t="shared" si="599"/>
        <v>864546.54257367912</v>
      </c>
      <c r="O425" s="19">
        <f t="shared" si="599"/>
        <v>1350175.7272431534</v>
      </c>
      <c r="P425" s="1"/>
      <c r="Q425" s="29">
        <f t="shared" si="598"/>
        <v>8280464.6651752219</v>
      </c>
    </row>
    <row r="426" spans="2:17" ht="16.5" thickBot="1">
      <c r="B426" s="39" t="s">
        <v>26</v>
      </c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1"/>
      <c r="P426" s="15">
        <f t="shared" ref="P426" si="600">SUM(P427:P436)</f>
        <v>21131641.145500001</v>
      </c>
      <c r="Q426" s="1"/>
    </row>
    <row r="427" spans="2:17" ht="16.5" thickBot="1">
      <c r="B427" s="3" t="s">
        <v>7</v>
      </c>
      <c r="C427" s="5" t="s">
        <v>12</v>
      </c>
      <c r="D427" s="18">
        <v>1467360</v>
      </c>
      <c r="E427" s="18">
        <v>1335870</v>
      </c>
      <c r="F427" s="18">
        <v>1293450</v>
      </c>
      <c r="G427" s="18">
        <v>1714980</v>
      </c>
      <c r="H427" s="18">
        <v>1533720</v>
      </c>
      <c r="I427" s="18">
        <v>1067640</v>
      </c>
      <c r="J427" s="18">
        <v>987330</v>
      </c>
      <c r="K427" s="18">
        <v>1049400</v>
      </c>
      <c r="L427" s="18">
        <v>1024770</v>
      </c>
      <c r="M427" s="18">
        <v>1333260</v>
      </c>
      <c r="N427" s="18">
        <v>1597530</v>
      </c>
      <c r="O427" s="18">
        <v>1988940</v>
      </c>
      <c r="P427" s="16">
        <f t="shared" ref="P427" si="601">SUM(D427:O427)</f>
        <v>16394250</v>
      </c>
      <c r="Q427" s="1"/>
    </row>
    <row r="428" spans="2:17" ht="16.5" thickBot="1">
      <c r="B428" s="3" t="s">
        <v>8</v>
      </c>
      <c r="C428" s="5" t="s">
        <v>13</v>
      </c>
      <c r="D428" s="19">
        <f>D427-D429</f>
        <v>1232582.3999999999</v>
      </c>
      <c r="E428" s="19">
        <f t="shared" ref="E428:O428" si="602">E427-E429</f>
        <v>1135489.5</v>
      </c>
      <c r="F428" s="19">
        <f t="shared" si="602"/>
        <v>1099432.5</v>
      </c>
      <c r="G428" s="19">
        <f t="shared" si="602"/>
        <v>1457733</v>
      </c>
      <c r="H428" s="19">
        <f t="shared" si="602"/>
        <v>1310563.74</v>
      </c>
      <c r="I428" s="19">
        <f t="shared" si="602"/>
        <v>1003581.6</v>
      </c>
      <c r="J428" s="19">
        <f t="shared" si="602"/>
        <v>843673.48499999999</v>
      </c>
      <c r="K428" s="19">
        <f t="shared" si="602"/>
        <v>896712.3</v>
      </c>
      <c r="L428" s="19">
        <f t="shared" si="602"/>
        <v>871054.5</v>
      </c>
      <c r="M428" s="19">
        <f t="shared" si="602"/>
        <v>1133271</v>
      </c>
      <c r="N428" s="19">
        <f t="shared" si="602"/>
        <v>1354705.44</v>
      </c>
      <c r="O428" s="19">
        <f t="shared" si="602"/>
        <v>1670087.1600000001</v>
      </c>
      <c r="P428" s="16"/>
      <c r="Q428" s="1"/>
    </row>
    <row r="429" spans="2:17" ht="16.5" thickBot="1">
      <c r="B429" s="3" t="s">
        <v>9</v>
      </c>
      <c r="C429" s="5" t="s">
        <v>14</v>
      </c>
      <c r="D429" s="19">
        <f>D427*D430</f>
        <v>234777.60000000001</v>
      </c>
      <c r="E429" s="19">
        <f t="shared" ref="E429:O429" si="603">E427*E430</f>
        <v>200380.5</v>
      </c>
      <c r="F429" s="19">
        <f t="shared" si="603"/>
        <v>194017.5</v>
      </c>
      <c r="G429" s="19">
        <f t="shared" si="603"/>
        <v>257247</v>
      </c>
      <c r="H429" s="19">
        <f t="shared" si="603"/>
        <v>223156.25999999998</v>
      </c>
      <c r="I429" s="19">
        <f t="shared" si="603"/>
        <v>64058.399999999994</v>
      </c>
      <c r="J429" s="19">
        <f t="shared" si="603"/>
        <v>143656.51499999998</v>
      </c>
      <c r="K429" s="19">
        <f t="shared" si="603"/>
        <v>152687.69999999998</v>
      </c>
      <c r="L429" s="19">
        <f t="shared" si="603"/>
        <v>153715.5</v>
      </c>
      <c r="M429" s="19">
        <f t="shared" si="603"/>
        <v>199989</v>
      </c>
      <c r="N429" s="19">
        <f t="shared" si="603"/>
        <v>242824.56</v>
      </c>
      <c r="O429" s="19">
        <f t="shared" si="603"/>
        <v>318852.83999999997</v>
      </c>
      <c r="P429" s="16">
        <f t="shared" ref="P429" si="604">SUM(D429:O429)</f>
        <v>2385363.3749999995</v>
      </c>
      <c r="Q429" s="1"/>
    </row>
    <row r="430" spans="2:17" ht="19.5" thickBot="1">
      <c r="B430" s="3" t="s">
        <v>10</v>
      </c>
      <c r="C430" s="5" t="s">
        <v>15</v>
      </c>
      <c r="D430" s="13">
        <v>0.16</v>
      </c>
      <c r="E430" s="13">
        <v>0.15</v>
      </c>
      <c r="F430" s="13">
        <v>0.15</v>
      </c>
      <c r="G430" s="13">
        <v>0.15</v>
      </c>
      <c r="H430" s="13">
        <v>0.14549999999999999</v>
      </c>
      <c r="I430" s="13">
        <v>0.06</v>
      </c>
      <c r="J430" s="13">
        <v>0.14549999999999999</v>
      </c>
      <c r="K430" s="13">
        <v>0.14549999999999999</v>
      </c>
      <c r="L430" s="13">
        <v>0.15</v>
      </c>
      <c r="M430" s="13">
        <v>0.15</v>
      </c>
      <c r="N430" s="13">
        <v>0.152</v>
      </c>
      <c r="O430" s="13">
        <v>0.1603129506169115</v>
      </c>
      <c r="P430" s="17">
        <f t="shared" ref="P430" si="605">P429/P427</f>
        <v>0.14549999999999996</v>
      </c>
      <c r="Q430" s="1"/>
    </row>
    <row r="431" spans="2:17" ht="16.5" thickBot="1">
      <c r="B431" s="3" t="s">
        <v>16</v>
      </c>
      <c r="C431" s="5" t="s">
        <v>34</v>
      </c>
      <c r="D431" s="14">
        <v>0.45529795005997165</v>
      </c>
      <c r="E431" s="14">
        <v>0.20516068180287003</v>
      </c>
      <c r="F431" s="14">
        <v>0.15928099269395801</v>
      </c>
      <c r="G431" s="14">
        <v>0.38232923999113694</v>
      </c>
      <c r="H431" s="14">
        <v>0.25820619148214796</v>
      </c>
      <c r="I431" s="14">
        <v>6.578153684762654E-2</v>
      </c>
      <c r="J431" s="14">
        <v>0.29875320308306241</v>
      </c>
      <c r="K431" s="14">
        <v>0.26964932342290832</v>
      </c>
      <c r="L431" s="14">
        <v>0.23221698527474458</v>
      </c>
      <c r="M431" s="14">
        <v>0.34548025141382777</v>
      </c>
      <c r="N431" s="14">
        <v>0.30571882844140641</v>
      </c>
      <c r="O431" s="14">
        <v>0.35313483564109527</v>
      </c>
      <c r="P431" s="16"/>
      <c r="Q431" s="1"/>
    </row>
    <row r="432" spans="2:17" ht="51" thickBot="1">
      <c r="B432" s="3" t="s">
        <v>16</v>
      </c>
      <c r="C432" s="7" t="s">
        <v>17</v>
      </c>
      <c r="D432" s="12">
        <v>4.0514248678411082</v>
      </c>
      <c r="E432" s="12">
        <v>4.0514248678411082</v>
      </c>
      <c r="F432" s="12">
        <v>4.0514248678411082</v>
      </c>
      <c r="G432" s="12">
        <v>4.0514248678411082</v>
      </c>
      <c r="H432" s="12">
        <v>4.0514248678411082</v>
      </c>
      <c r="I432" s="12">
        <v>4.0514248678411082</v>
      </c>
      <c r="J432" s="12">
        <v>4.0514248678411082</v>
      </c>
      <c r="K432" s="12">
        <v>4.0514248678411082</v>
      </c>
      <c r="L432" s="12">
        <v>4.0514248678411082</v>
      </c>
      <c r="M432" s="12">
        <v>4.0514248678411082</v>
      </c>
      <c r="N432" s="12">
        <v>4.0514248678411082</v>
      </c>
      <c r="O432" s="12">
        <v>4.0514248678411082</v>
      </c>
      <c r="P432" s="16"/>
      <c r="Q432" s="1"/>
    </row>
    <row r="433" spans="2:17" ht="39.75" thickBot="1">
      <c r="B433" s="3" t="s">
        <v>18</v>
      </c>
      <c r="C433" s="5" t="s">
        <v>19</v>
      </c>
      <c r="D433" s="10">
        <f>D431-D430</f>
        <v>0.29529795005997161</v>
      </c>
      <c r="E433" s="10">
        <f t="shared" ref="E433:O433" si="606">E431-E430</f>
        <v>5.5160681802870037E-2</v>
      </c>
      <c r="F433" s="10">
        <f t="shared" si="606"/>
        <v>9.2809926939580178E-3</v>
      </c>
      <c r="G433" s="10">
        <f t="shared" si="606"/>
        <v>0.23232923999113694</v>
      </c>
      <c r="H433" s="10">
        <f t="shared" si="606"/>
        <v>0.11270619148214797</v>
      </c>
      <c r="I433" s="10">
        <f t="shared" si="606"/>
        <v>5.7815368476265422E-3</v>
      </c>
      <c r="J433" s="10">
        <f t="shared" si="606"/>
        <v>0.15325320308306242</v>
      </c>
      <c r="K433" s="10">
        <f t="shared" si="606"/>
        <v>0.12414932342290833</v>
      </c>
      <c r="L433" s="10">
        <f t="shared" si="606"/>
        <v>8.2216985274744581E-2</v>
      </c>
      <c r="M433" s="10">
        <f t="shared" si="606"/>
        <v>0.19548025141382777</v>
      </c>
      <c r="N433" s="10">
        <f t="shared" si="606"/>
        <v>0.15371882844140641</v>
      </c>
      <c r="O433" s="10">
        <f t="shared" si="606"/>
        <v>0.19282188502418376</v>
      </c>
      <c r="P433" s="16"/>
      <c r="Q433" s="1"/>
    </row>
    <row r="434" spans="2:17" ht="55.5" thickBot="1">
      <c r="B434" s="3" t="s">
        <v>20</v>
      </c>
      <c r="C434" s="5" t="s">
        <v>21</v>
      </c>
      <c r="D434" s="19">
        <f>D427*D433</f>
        <v>433308.39999999997</v>
      </c>
      <c r="E434" s="19">
        <f t="shared" ref="E434:O434" si="607">E427*E433</f>
        <v>73687.5</v>
      </c>
      <c r="F434" s="19">
        <f t="shared" si="607"/>
        <v>12004.499999999998</v>
      </c>
      <c r="G434" s="19">
        <f t="shared" si="607"/>
        <v>398440.00000000006</v>
      </c>
      <c r="H434" s="19">
        <f t="shared" si="607"/>
        <v>172859.74</v>
      </c>
      <c r="I434" s="19">
        <f t="shared" si="607"/>
        <v>6172.6000000000013</v>
      </c>
      <c r="J434" s="19">
        <f t="shared" si="607"/>
        <v>151311.48500000002</v>
      </c>
      <c r="K434" s="19">
        <f t="shared" si="607"/>
        <v>130282.3</v>
      </c>
      <c r="L434" s="19">
        <f t="shared" si="607"/>
        <v>84253.5</v>
      </c>
      <c r="M434" s="19">
        <f t="shared" si="607"/>
        <v>260626</v>
      </c>
      <c r="N434" s="19">
        <f t="shared" si="607"/>
        <v>245570.43999999997</v>
      </c>
      <c r="O434" s="19">
        <f t="shared" si="607"/>
        <v>383511.16000000003</v>
      </c>
      <c r="P434" s="24">
        <f t="shared" ref="P434" si="608">SUM(D434:O434)</f>
        <v>2352027.6250000005</v>
      </c>
      <c r="Q434" s="1"/>
    </row>
    <row r="435" spans="2:17" ht="24" thickBot="1">
      <c r="B435" s="3" t="s">
        <v>22</v>
      </c>
      <c r="C435" s="5" t="s">
        <v>23</v>
      </c>
      <c r="D435" s="19">
        <f>D434*D432</f>
        <v>1755516.427204442</v>
      </c>
      <c r="E435" s="19">
        <f t="shared" ref="E435:O435" si="609">E434*E432</f>
        <v>298539.36994904169</v>
      </c>
      <c r="F435" s="19">
        <f t="shared" si="609"/>
        <v>48635.329825998575</v>
      </c>
      <c r="G435" s="19">
        <f t="shared" si="609"/>
        <v>1614249.7243426114</v>
      </c>
      <c r="H435" s="19">
        <f t="shared" si="609"/>
        <v>700328.24928454834</v>
      </c>
      <c r="I435" s="19">
        <f t="shared" si="609"/>
        <v>25007.825139236029</v>
      </c>
      <c r="J435" s="19">
        <f t="shared" si="609"/>
        <v>613027.11311896692</v>
      </c>
      <c r="K435" s="19">
        <f t="shared" si="609"/>
        <v>527828.95005953568</v>
      </c>
      <c r="L435" s="19">
        <f t="shared" si="609"/>
        <v>341346.72510265082</v>
      </c>
      <c r="M435" s="19">
        <f t="shared" si="609"/>
        <v>1055906.6576059568</v>
      </c>
      <c r="N435" s="19">
        <f t="shared" si="609"/>
        <v>994910.18742268265</v>
      </c>
      <c r="O435" s="19">
        <f t="shared" si="609"/>
        <v>1553766.6507185902</v>
      </c>
      <c r="P435" s="1"/>
      <c r="Q435" s="31">
        <f t="shared" ref="Q435:Q436" si="610">SUM(D435:O435)</f>
        <v>9529063.2097742632</v>
      </c>
    </row>
    <row r="436" spans="2:17" ht="32.25" thickBot="1">
      <c r="B436" s="3" t="s">
        <v>24</v>
      </c>
      <c r="C436" s="5" t="s">
        <v>25</v>
      </c>
      <c r="D436" s="19">
        <f>D435*0.9</f>
        <v>1579964.7844839978</v>
      </c>
      <c r="E436" s="19">
        <f t="shared" ref="E436:O436" si="611">E435*0.9</f>
        <v>268685.4329541375</v>
      </c>
      <c r="F436" s="19">
        <f t="shared" si="611"/>
        <v>43771.796843398719</v>
      </c>
      <c r="G436" s="19">
        <f t="shared" si="611"/>
        <v>1452824.7519083503</v>
      </c>
      <c r="H436" s="19">
        <f t="shared" si="611"/>
        <v>630295.42435609351</v>
      </c>
      <c r="I436" s="19">
        <f t="shared" si="611"/>
        <v>22507.042625312428</v>
      </c>
      <c r="J436" s="19">
        <f t="shared" si="611"/>
        <v>551724.40180707024</v>
      </c>
      <c r="K436" s="19">
        <f t="shared" si="611"/>
        <v>475046.05505358212</v>
      </c>
      <c r="L436" s="19">
        <f t="shared" si="611"/>
        <v>307212.05259238573</v>
      </c>
      <c r="M436" s="19">
        <f t="shared" si="611"/>
        <v>950315.99184536107</v>
      </c>
      <c r="N436" s="19">
        <f t="shared" si="611"/>
        <v>895419.16868041444</v>
      </c>
      <c r="O436" s="19">
        <f t="shared" si="611"/>
        <v>1398389.9856467312</v>
      </c>
      <c r="P436" s="1"/>
      <c r="Q436" s="32">
        <f t="shared" si="610"/>
        <v>8576156.8887968361</v>
      </c>
    </row>
    <row r="437" spans="2:17" ht="16.5" thickBot="1">
      <c r="B437" s="39" t="s">
        <v>35</v>
      </c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1"/>
      <c r="P437" s="15">
        <f t="shared" ref="P437" si="612">SUM(P438:P447)</f>
        <v>21131641.145500001</v>
      </c>
      <c r="Q437" s="1"/>
    </row>
    <row r="438" spans="2:17" ht="16.5" thickBot="1">
      <c r="B438" s="3" t="s">
        <v>7</v>
      </c>
      <c r="C438" s="5" t="s">
        <v>12</v>
      </c>
      <c r="D438" s="18">
        <v>1467360</v>
      </c>
      <c r="E438" s="18">
        <v>1335870</v>
      </c>
      <c r="F438" s="18">
        <v>1293450</v>
      </c>
      <c r="G438" s="18">
        <v>1714980</v>
      </c>
      <c r="H438" s="18">
        <v>1533720</v>
      </c>
      <c r="I438" s="18">
        <v>1067640</v>
      </c>
      <c r="J438" s="18">
        <v>987330</v>
      </c>
      <c r="K438" s="18">
        <v>1049400</v>
      </c>
      <c r="L438" s="18">
        <v>1024770</v>
      </c>
      <c r="M438" s="18">
        <v>1333260</v>
      </c>
      <c r="N438" s="18">
        <v>1597530</v>
      </c>
      <c r="O438" s="18">
        <v>1988940</v>
      </c>
      <c r="P438" s="16">
        <f t="shared" ref="P438" si="613">SUM(D438:O438)</f>
        <v>16394250</v>
      </c>
      <c r="Q438" s="1"/>
    </row>
    <row r="439" spans="2:17" ht="16.5" thickBot="1">
      <c r="B439" s="3" t="s">
        <v>8</v>
      </c>
      <c r="C439" s="5" t="s">
        <v>13</v>
      </c>
      <c r="D439" s="19">
        <f>D438-D440</f>
        <v>1232582.3999999999</v>
      </c>
      <c r="E439" s="19">
        <f t="shared" ref="E439:O439" si="614">E438-E440</f>
        <v>1135489.5</v>
      </c>
      <c r="F439" s="19">
        <f t="shared" si="614"/>
        <v>1099432.5</v>
      </c>
      <c r="G439" s="19">
        <f t="shared" si="614"/>
        <v>1457733</v>
      </c>
      <c r="H439" s="19">
        <f t="shared" si="614"/>
        <v>1310563.74</v>
      </c>
      <c r="I439" s="19">
        <f t="shared" si="614"/>
        <v>1003581.6</v>
      </c>
      <c r="J439" s="19">
        <f t="shared" si="614"/>
        <v>843673.48499999999</v>
      </c>
      <c r="K439" s="19">
        <f t="shared" si="614"/>
        <v>896712.3</v>
      </c>
      <c r="L439" s="19">
        <f t="shared" si="614"/>
        <v>871054.5</v>
      </c>
      <c r="M439" s="19">
        <f t="shared" si="614"/>
        <v>1133271</v>
      </c>
      <c r="N439" s="19">
        <f t="shared" si="614"/>
        <v>1354705.44</v>
      </c>
      <c r="O439" s="19">
        <f t="shared" si="614"/>
        <v>1670087.1600000001</v>
      </c>
      <c r="P439" s="16"/>
      <c r="Q439" s="1"/>
    </row>
    <row r="440" spans="2:17" ht="16.5" thickBot="1">
      <c r="B440" s="3" t="s">
        <v>9</v>
      </c>
      <c r="C440" s="5" t="s">
        <v>14</v>
      </c>
      <c r="D440" s="19">
        <f>D438*D441</f>
        <v>234777.60000000001</v>
      </c>
      <c r="E440" s="19">
        <f t="shared" ref="E440:O440" si="615">E438*E441</f>
        <v>200380.5</v>
      </c>
      <c r="F440" s="19">
        <f t="shared" si="615"/>
        <v>194017.5</v>
      </c>
      <c r="G440" s="19">
        <f t="shared" si="615"/>
        <v>257247</v>
      </c>
      <c r="H440" s="19">
        <f t="shared" si="615"/>
        <v>223156.25999999998</v>
      </c>
      <c r="I440" s="19">
        <f t="shared" si="615"/>
        <v>64058.399999999994</v>
      </c>
      <c r="J440" s="19">
        <f t="shared" si="615"/>
        <v>143656.51499999998</v>
      </c>
      <c r="K440" s="19">
        <f t="shared" si="615"/>
        <v>152687.69999999998</v>
      </c>
      <c r="L440" s="19">
        <f t="shared" si="615"/>
        <v>153715.5</v>
      </c>
      <c r="M440" s="19">
        <f t="shared" si="615"/>
        <v>199989</v>
      </c>
      <c r="N440" s="19">
        <f t="shared" si="615"/>
        <v>242824.56</v>
      </c>
      <c r="O440" s="19">
        <f t="shared" si="615"/>
        <v>318852.83999999997</v>
      </c>
      <c r="P440" s="16">
        <f t="shared" ref="P440" si="616">SUM(D440:O440)</f>
        <v>2385363.3749999995</v>
      </c>
      <c r="Q440" s="1"/>
    </row>
    <row r="441" spans="2:17" ht="19.5" thickBot="1">
      <c r="B441" s="3" t="s">
        <v>10</v>
      </c>
      <c r="C441" s="5" t="s">
        <v>15</v>
      </c>
      <c r="D441" s="13">
        <v>0.16</v>
      </c>
      <c r="E441" s="13">
        <v>0.15</v>
      </c>
      <c r="F441" s="13">
        <v>0.15</v>
      </c>
      <c r="G441" s="13">
        <v>0.15</v>
      </c>
      <c r="H441" s="13">
        <v>0.14549999999999999</v>
      </c>
      <c r="I441" s="13">
        <v>0.06</v>
      </c>
      <c r="J441" s="13">
        <v>0.14549999999999999</v>
      </c>
      <c r="K441" s="13">
        <v>0.14549999999999999</v>
      </c>
      <c r="L441" s="13">
        <v>0.15</v>
      </c>
      <c r="M441" s="13">
        <v>0.15</v>
      </c>
      <c r="N441" s="13">
        <v>0.152</v>
      </c>
      <c r="O441" s="13">
        <v>0.1603129506169115</v>
      </c>
      <c r="P441" s="17">
        <f t="shared" ref="P441" si="617">P440/P438</f>
        <v>0.14549999999999996</v>
      </c>
      <c r="Q441" s="1"/>
    </row>
    <row r="442" spans="2:17" ht="16.5" thickBot="1">
      <c r="B442" s="3" t="s">
        <v>16</v>
      </c>
      <c r="C442" s="5" t="s">
        <v>34</v>
      </c>
      <c r="D442" s="14">
        <v>0.45529795005997165</v>
      </c>
      <c r="E442" s="14">
        <v>0.20516068180287003</v>
      </c>
      <c r="F442" s="14">
        <v>0.15928099269395801</v>
      </c>
      <c r="G442" s="14">
        <v>0.38232923999113694</v>
      </c>
      <c r="H442" s="14">
        <v>0.25820619148214796</v>
      </c>
      <c r="I442" s="14">
        <v>6.578153684762654E-2</v>
      </c>
      <c r="J442" s="14">
        <v>0.29875320308306241</v>
      </c>
      <c r="K442" s="14">
        <v>0.26964932342290832</v>
      </c>
      <c r="L442" s="14">
        <v>0.23221698527474458</v>
      </c>
      <c r="M442" s="14">
        <v>0.34548025141382777</v>
      </c>
      <c r="N442" s="14">
        <v>0.30571882844140641</v>
      </c>
      <c r="O442" s="14">
        <v>0.35313483564109527</v>
      </c>
      <c r="P442" s="16"/>
      <c r="Q442" s="1"/>
    </row>
    <row r="443" spans="2:17" ht="51" thickBot="1">
      <c r="B443" s="3" t="s">
        <v>16</v>
      </c>
      <c r="C443" s="5" t="s">
        <v>17</v>
      </c>
      <c r="D443" s="11">
        <v>4.1942595571271042</v>
      </c>
      <c r="E443" s="11">
        <v>4.1942595571271042</v>
      </c>
      <c r="F443" s="11">
        <v>4.1942595571271042</v>
      </c>
      <c r="G443" s="11">
        <v>4.1942595571271042</v>
      </c>
      <c r="H443" s="11">
        <v>4.1942595571271042</v>
      </c>
      <c r="I443" s="11">
        <v>4.1942595571271042</v>
      </c>
      <c r="J443" s="11">
        <v>4.1942595571271042</v>
      </c>
      <c r="K443" s="11">
        <v>4.1942595571271042</v>
      </c>
      <c r="L443" s="11">
        <v>4.1942595571271042</v>
      </c>
      <c r="M443" s="11">
        <v>4.1942595571271042</v>
      </c>
      <c r="N443" s="11">
        <v>4.1942595571271042</v>
      </c>
      <c r="O443" s="11">
        <v>4.1942595571271042</v>
      </c>
      <c r="P443" s="16"/>
      <c r="Q443" s="1"/>
    </row>
    <row r="444" spans="2:17" ht="39.75" thickBot="1">
      <c r="B444" s="3" t="s">
        <v>18</v>
      </c>
      <c r="C444" s="5" t="s">
        <v>19</v>
      </c>
      <c r="D444" s="9">
        <f>D442-D441</f>
        <v>0.29529795005997161</v>
      </c>
      <c r="E444" s="9">
        <f t="shared" ref="E444:O444" si="618">E442-E441</f>
        <v>5.5160681802870037E-2</v>
      </c>
      <c r="F444" s="9">
        <f t="shared" si="618"/>
        <v>9.2809926939580178E-3</v>
      </c>
      <c r="G444" s="9">
        <f t="shared" si="618"/>
        <v>0.23232923999113694</v>
      </c>
      <c r="H444" s="9">
        <f t="shared" si="618"/>
        <v>0.11270619148214797</v>
      </c>
      <c r="I444" s="9">
        <f t="shared" si="618"/>
        <v>5.7815368476265422E-3</v>
      </c>
      <c r="J444" s="9">
        <f t="shared" si="618"/>
        <v>0.15325320308306242</v>
      </c>
      <c r="K444" s="9">
        <f t="shared" si="618"/>
        <v>0.12414932342290833</v>
      </c>
      <c r="L444" s="9">
        <f t="shared" si="618"/>
        <v>8.2216985274744581E-2</v>
      </c>
      <c r="M444" s="9">
        <f t="shared" si="618"/>
        <v>0.19548025141382777</v>
      </c>
      <c r="N444" s="9">
        <f t="shared" si="618"/>
        <v>0.15371882844140641</v>
      </c>
      <c r="O444" s="9">
        <f t="shared" si="618"/>
        <v>0.19282188502418376</v>
      </c>
      <c r="P444" s="16"/>
      <c r="Q444" s="1"/>
    </row>
    <row r="445" spans="2:17" ht="55.5" thickBot="1">
      <c r="B445" s="3" t="s">
        <v>20</v>
      </c>
      <c r="C445" s="5" t="s">
        <v>21</v>
      </c>
      <c r="D445" s="19">
        <f>D438*D444</f>
        <v>433308.39999999997</v>
      </c>
      <c r="E445" s="19">
        <f t="shared" ref="E445:O445" si="619">E438*E444</f>
        <v>73687.5</v>
      </c>
      <c r="F445" s="19">
        <f t="shared" si="619"/>
        <v>12004.499999999998</v>
      </c>
      <c r="G445" s="19">
        <f t="shared" si="619"/>
        <v>398440.00000000006</v>
      </c>
      <c r="H445" s="19">
        <f t="shared" si="619"/>
        <v>172859.74</v>
      </c>
      <c r="I445" s="19">
        <f t="shared" si="619"/>
        <v>6172.6000000000013</v>
      </c>
      <c r="J445" s="19">
        <f t="shared" si="619"/>
        <v>151311.48500000002</v>
      </c>
      <c r="K445" s="19">
        <f t="shared" si="619"/>
        <v>130282.3</v>
      </c>
      <c r="L445" s="19">
        <f t="shared" si="619"/>
        <v>84253.5</v>
      </c>
      <c r="M445" s="19">
        <f t="shared" si="619"/>
        <v>260626</v>
      </c>
      <c r="N445" s="19">
        <f t="shared" si="619"/>
        <v>245570.43999999997</v>
      </c>
      <c r="O445" s="19">
        <f t="shared" si="619"/>
        <v>383511.16000000003</v>
      </c>
      <c r="P445" s="25">
        <f t="shared" ref="P445" si="620">SUM(D445:O445)</f>
        <v>2352027.6250000005</v>
      </c>
      <c r="Q445" s="1"/>
    </row>
    <row r="446" spans="2:17" ht="24" thickBot="1">
      <c r="B446" s="3" t="s">
        <v>22</v>
      </c>
      <c r="C446" s="5" t="s">
        <v>23</v>
      </c>
      <c r="D446" s="19">
        <f>D445*D443</f>
        <v>1817407.8978834539</v>
      </c>
      <c r="E446" s="19">
        <f t="shared" ref="E446:O446" si="621">E445*E443</f>
        <v>309064.50111580349</v>
      </c>
      <c r="F446" s="19">
        <f t="shared" si="621"/>
        <v>50349.988853532312</v>
      </c>
      <c r="G446" s="19">
        <f t="shared" si="621"/>
        <v>1671160.7779417236</v>
      </c>
      <c r="H446" s="19">
        <f t="shared" si="621"/>
        <v>725018.61653750634</v>
      </c>
      <c r="I446" s="19">
        <f t="shared" si="621"/>
        <v>25889.486542322767</v>
      </c>
      <c r="J446" s="19">
        <f t="shared" si="621"/>
        <v>634639.64206434449</v>
      </c>
      <c r="K446" s="19">
        <f t="shared" si="621"/>
        <v>546437.78189950052</v>
      </c>
      <c r="L446" s="19">
        <f t="shared" si="621"/>
        <v>353381.04759640846</v>
      </c>
      <c r="M446" s="19">
        <f t="shared" si="621"/>
        <v>1093133.0913358086</v>
      </c>
      <c r="N446" s="19">
        <f t="shared" si="621"/>
        <v>1029986.164917908</v>
      </c>
      <c r="O446" s="19">
        <f t="shared" si="621"/>
        <v>1608545.3480949022</v>
      </c>
      <c r="P446" s="1"/>
      <c r="Q446" s="30">
        <f t="shared" ref="Q446:Q447" si="622">SUM(D446:O446)</f>
        <v>9865014.3447832149</v>
      </c>
    </row>
    <row r="447" spans="2:17" ht="32.25" thickBot="1">
      <c r="B447" s="3" t="s">
        <v>24</v>
      </c>
      <c r="C447" s="5" t="s">
        <v>25</v>
      </c>
      <c r="D447" s="19">
        <f>D446*0.9</f>
        <v>1635667.1080951085</v>
      </c>
      <c r="E447" s="19">
        <f t="shared" ref="E447:O447" si="623">E446*0.9</f>
        <v>278158.05100422318</v>
      </c>
      <c r="F447" s="19">
        <f t="shared" si="623"/>
        <v>45314.989968179085</v>
      </c>
      <c r="G447" s="19">
        <f t="shared" si="623"/>
        <v>1504044.7001475513</v>
      </c>
      <c r="H447" s="19">
        <f t="shared" si="623"/>
        <v>652516.7548837557</v>
      </c>
      <c r="I447" s="19">
        <f t="shared" si="623"/>
        <v>23300.53788809049</v>
      </c>
      <c r="J447" s="19">
        <f t="shared" si="623"/>
        <v>571175.67785791005</v>
      </c>
      <c r="K447" s="19">
        <f t="shared" si="623"/>
        <v>491794.00370955048</v>
      </c>
      <c r="L447" s="19">
        <f t="shared" si="623"/>
        <v>318042.94283676764</v>
      </c>
      <c r="M447" s="19">
        <f t="shared" si="623"/>
        <v>983819.78220222774</v>
      </c>
      <c r="N447" s="19">
        <f t="shared" si="623"/>
        <v>926987.54842611728</v>
      </c>
      <c r="O447" s="19">
        <f t="shared" si="623"/>
        <v>1447690.813285412</v>
      </c>
      <c r="P447" s="1"/>
      <c r="Q447" s="24">
        <f t="shared" si="622"/>
        <v>8878512.9103048947</v>
      </c>
    </row>
    <row r="448" spans="2:17" ht="16.5" thickBot="1">
      <c r="B448" s="39" t="s">
        <v>36</v>
      </c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1"/>
      <c r="P448" s="15">
        <f t="shared" ref="P448" si="624">SUM(P449:P458)</f>
        <v>21131641.145500001</v>
      </c>
      <c r="Q448" s="1"/>
    </row>
    <row r="449" spans="2:17" ht="16.5" thickBot="1">
      <c r="B449" s="3" t="s">
        <v>7</v>
      </c>
      <c r="C449" s="5" t="s">
        <v>12</v>
      </c>
      <c r="D449" s="18">
        <v>1467360</v>
      </c>
      <c r="E449" s="18">
        <v>1335870</v>
      </c>
      <c r="F449" s="18">
        <v>1293450</v>
      </c>
      <c r="G449" s="18">
        <v>1714980</v>
      </c>
      <c r="H449" s="18">
        <v>1533720</v>
      </c>
      <c r="I449" s="18">
        <v>1067640</v>
      </c>
      <c r="J449" s="18">
        <v>987330</v>
      </c>
      <c r="K449" s="18">
        <v>1049400</v>
      </c>
      <c r="L449" s="18">
        <v>1024770</v>
      </c>
      <c r="M449" s="18">
        <v>1333260</v>
      </c>
      <c r="N449" s="18">
        <v>1597530</v>
      </c>
      <c r="O449" s="18">
        <v>1988940</v>
      </c>
      <c r="P449" s="16">
        <f t="shared" ref="P449" si="625">SUM(D449:O449)</f>
        <v>16394250</v>
      </c>
      <c r="Q449" s="1"/>
    </row>
    <row r="450" spans="2:17" ht="16.5" thickBot="1">
      <c r="B450" s="3" t="s">
        <v>8</v>
      </c>
      <c r="C450" s="5" t="s">
        <v>13</v>
      </c>
      <c r="D450" s="19">
        <f>D449-D451</f>
        <v>1232582.3999999999</v>
      </c>
      <c r="E450" s="19">
        <f t="shared" ref="E450:O450" si="626">E449-E451</f>
        <v>1135489.5</v>
      </c>
      <c r="F450" s="19">
        <f t="shared" si="626"/>
        <v>1099432.5</v>
      </c>
      <c r="G450" s="19">
        <f t="shared" si="626"/>
        <v>1457733</v>
      </c>
      <c r="H450" s="19">
        <f t="shared" si="626"/>
        <v>1310563.74</v>
      </c>
      <c r="I450" s="19">
        <f t="shared" si="626"/>
        <v>1003581.6</v>
      </c>
      <c r="J450" s="19">
        <f t="shared" si="626"/>
        <v>843673.48499999999</v>
      </c>
      <c r="K450" s="19">
        <f t="shared" si="626"/>
        <v>896712.3</v>
      </c>
      <c r="L450" s="19">
        <f t="shared" si="626"/>
        <v>871054.5</v>
      </c>
      <c r="M450" s="19">
        <f t="shared" si="626"/>
        <v>1133271</v>
      </c>
      <c r="N450" s="19">
        <f t="shared" si="626"/>
        <v>1354705.44</v>
      </c>
      <c r="O450" s="19">
        <f t="shared" si="626"/>
        <v>1670087.1600000001</v>
      </c>
      <c r="P450" s="16"/>
      <c r="Q450" s="1"/>
    </row>
    <row r="451" spans="2:17" ht="16.5" thickBot="1">
      <c r="B451" s="3" t="s">
        <v>9</v>
      </c>
      <c r="C451" s="5" t="s">
        <v>14</v>
      </c>
      <c r="D451" s="19">
        <f>D449*D452</f>
        <v>234777.60000000001</v>
      </c>
      <c r="E451" s="19">
        <f t="shared" ref="E451:O451" si="627">E449*E452</f>
        <v>200380.5</v>
      </c>
      <c r="F451" s="19">
        <f t="shared" si="627"/>
        <v>194017.5</v>
      </c>
      <c r="G451" s="19">
        <f t="shared" si="627"/>
        <v>257247</v>
      </c>
      <c r="H451" s="19">
        <f t="shared" si="627"/>
        <v>223156.25999999998</v>
      </c>
      <c r="I451" s="19">
        <f t="shared" si="627"/>
        <v>64058.399999999994</v>
      </c>
      <c r="J451" s="19">
        <f t="shared" si="627"/>
        <v>143656.51499999998</v>
      </c>
      <c r="K451" s="19">
        <f t="shared" si="627"/>
        <v>152687.69999999998</v>
      </c>
      <c r="L451" s="19">
        <f t="shared" si="627"/>
        <v>153715.5</v>
      </c>
      <c r="M451" s="19">
        <f t="shared" si="627"/>
        <v>199989</v>
      </c>
      <c r="N451" s="19">
        <f t="shared" si="627"/>
        <v>242824.56</v>
      </c>
      <c r="O451" s="19">
        <f t="shared" si="627"/>
        <v>318852.83999999997</v>
      </c>
      <c r="P451" s="16">
        <f t="shared" ref="P451" si="628">SUM(D451:O451)</f>
        <v>2385363.3749999995</v>
      </c>
      <c r="Q451" s="1"/>
    </row>
    <row r="452" spans="2:17" ht="19.5" thickBot="1">
      <c r="B452" s="3" t="s">
        <v>10</v>
      </c>
      <c r="C452" s="5" t="s">
        <v>15</v>
      </c>
      <c r="D452" s="13">
        <v>0.16</v>
      </c>
      <c r="E452" s="13">
        <v>0.15</v>
      </c>
      <c r="F452" s="13">
        <v>0.15</v>
      </c>
      <c r="G452" s="13">
        <v>0.15</v>
      </c>
      <c r="H452" s="13">
        <v>0.14549999999999999</v>
      </c>
      <c r="I452" s="13">
        <v>0.06</v>
      </c>
      <c r="J452" s="13">
        <v>0.14549999999999999</v>
      </c>
      <c r="K452" s="13">
        <v>0.14549999999999999</v>
      </c>
      <c r="L452" s="13">
        <v>0.15</v>
      </c>
      <c r="M452" s="13">
        <v>0.15</v>
      </c>
      <c r="N452" s="13">
        <v>0.152</v>
      </c>
      <c r="O452" s="13">
        <v>0.1603129506169115</v>
      </c>
      <c r="P452" s="17">
        <f t="shared" ref="P452" si="629">P451/P449</f>
        <v>0.14549999999999996</v>
      </c>
      <c r="Q452" s="1"/>
    </row>
    <row r="453" spans="2:17" ht="16.5" thickBot="1">
      <c r="B453" s="3" t="s">
        <v>16</v>
      </c>
      <c r="C453" s="5" t="s">
        <v>34</v>
      </c>
      <c r="D453" s="14">
        <v>0.45529795005997165</v>
      </c>
      <c r="E453" s="14">
        <v>0.20516068180287003</v>
      </c>
      <c r="F453" s="14">
        <v>0.15928099269395801</v>
      </c>
      <c r="G453" s="14">
        <v>0.38232923999113694</v>
      </c>
      <c r="H453" s="14">
        <v>0.25820619148214796</v>
      </c>
      <c r="I453" s="14">
        <v>6.578153684762654E-2</v>
      </c>
      <c r="J453" s="14">
        <v>0.29875320308306241</v>
      </c>
      <c r="K453" s="14">
        <v>0.26964932342290832</v>
      </c>
      <c r="L453" s="14">
        <v>0.23221698527474458</v>
      </c>
      <c r="M453" s="14">
        <v>0.34548025141382777</v>
      </c>
      <c r="N453" s="14">
        <v>0.30571882844140641</v>
      </c>
      <c r="O453" s="14">
        <v>0.35313483564109527</v>
      </c>
      <c r="P453" s="16"/>
      <c r="Q453" s="1"/>
    </row>
    <row r="454" spans="2:17" ht="51" thickBot="1">
      <c r="B454" s="3" t="s">
        <v>16</v>
      </c>
      <c r="C454" s="5" t="s">
        <v>17</v>
      </c>
      <c r="D454" s="11">
        <v>4.3443022966207678</v>
      </c>
      <c r="E454" s="11">
        <v>4.3443022966207678</v>
      </c>
      <c r="F454" s="11">
        <v>4.3443022966207678</v>
      </c>
      <c r="G454" s="11">
        <v>4.3443022966207678</v>
      </c>
      <c r="H454" s="11">
        <v>4.3443022966207678</v>
      </c>
      <c r="I454" s="11">
        <v>4.3443022966207678</v>
      </c>
      <c r="J454" s="11">
        <v>4.3443022966207678</v>
      </c>
      <c r="K454" s="11">
        <v>4.3443022966207678</v>
      </c>
      <c r="L454" s="11">
        <v>4.3443022966207678</v>
      </c>
      <c r="M454" s="11">
        <v>4.3443022966207678</v>
      </c>
      <c r="N454" s="11">
        <v>4.3443022966207678</v>
      </c>
      <c r="O454" s="11">
        <v>4.3443022966207678</v>
      </c>
      <c r="P454" s="16"/>
      <c r="Q454" s="1"/>
    </row>
    <row r="455" spans="2:17" ht="39.75" thickBot="1">
      <c r="B455" s="3" t="s">
        <v>18</v>
      </c>
      <c r="C455" s="5" t="s">
        <v>19</v>
      </c>
      <c r="D455" s="9">
        <f>D453-D452</f>
        <v>0.29529795005997161</v>
      </c>
      <c r="E455" s="9">
        <f t="shared" ref="E455:O455" si="630">E453-E452</f>
        <v>5.5160681802870037E-2</v>
      </c>
      <c r="F455" s="9">
        <f t="shared" si="630"/>
        <v>9.2809926939580178E-3</v>
      </c>
      <c r="G455" s="9">
        <f t="shared" si="630"/>
        <v>0.23232923999113694</v>
      </c>
      <c r="H455" s="9">
        <f t="shared" si="630"/>
        <v>0.11270619148214797</v>
      </c>
      <c r="I455" s="9">
        <f t="shared" si="630"/>
        <v>5.7815368476265422E-3</v>
      </c>
      <c r="J455" s="9">
        <f t="shared" si="630"/>
        <v>0.15325320308306242</v>
      </c>
      <c r="K455" s="9">
        <f t="shared" si="630"/>
        <v>0.12414932342290833</v>
      </c>
      <c r="L455" s="9">
        <f t="shared" si="630"/>
        <v>8.2216985274744581E-2</v>
      </c>
      <c r="M455" s="9">
        <f t="shared" si="630"/>
        <v>0.19548025141382777</v>
      </c>
      <c r="N455" s="9">
        <f t="shared" si="630"/>
        <v>0.15371882844140641</v>
      </c>
      <c r="O455" s="9">
        <f t="shared" si="630"/>
        <v>0.19282188502418376</v>
      </c>
      <c r="P455" s="16"/>
      <c r="Q455" s="1"/>
    </row>
    <row r="456" spans="2:17" ht="55.5" thickBot="1">
      <c r="B456" s="3" t="s">
        <v>20</v>
      </c>
      <c r="C456" s="5" t="s">
        <v>21</v>
      </c>
      <c r="D456" s="19">
        <f>D449*D455</f>
        <v>433308.39999999997</v>
      </c>
      <c r="E456" s="19">
        <f t="shared" ref="E456:O456" si="631">E449*E455</f>
        <v>73687.5</v>
      </c>
      <c r="F456" s="19">
        <f t="shared" si="631"/>
        <v>12004.499999999998</v>
      </c>
      <c r="G456" s="19">
        <f t="shared" si="631"/>
        <v>398440.00000000006</v>
      </c>
      <c r="H456" s="19">
        <f t="shared" si="631"/>
        <v>172859.74</v>
      </c>
      <c r="I456" s="19">
        <f t="shared" si="631"/>
        <v>6172.6000000000013</v>
      </c>
      <c r="J456" s="19">
        <f t="shared" si="631"/>
        <v>151311.48500000002</v>
      </c>
      <c r="K456" s="19">
        <f t="shared" si="631"/>
        <v>130282.3</v>
      </c>
      <c r="L456" s="19">
        <f t="shared" si="631"/>
        <v>84253.5</v>
      </c>
      <c r="M456" s="19">
        <f t="shared" si="631"/>
        <v>260626</v>
      </c>
      <c r="N456" s="19">
        <f t="shared" si="631"/>
        <v>245570.43999999997</v>
      </c>
      <c r="O456" s="19">
        <f t="shared" si="631"/>
        <v>383511.16000000003</v>
      </c>
      <c r="P456" s="26">
        <f t="shared" ref="P456" si="632">SUM(D456:O456)</f>
        <v>2352027.6250000005</v>
      </c>
      <c r="Q456" s="1"/>
    </row>
    <row r="457" spans="2:17" ht="24" thickBot="1">
      <c r="B457" s="3" t="s">
        <v>22</v>
      </c>
      <c r="C457" s="5" t="s">
        <v>23</v>
      </c>
      <c r="D457" s="19">
        <f>D456*D454</f>
        <v>1882422.6772650701</v>
      </c>
      <c r="E457" s="19">
        <f t="shared" ref="E457:O457" si="633">E456*E454</f>
        <v>320120.77548224281</v>
      </c>
      <c r="F457" s="19">
        <f t="shared" si="633"/>
        <v>52151.176919783997</v>
      </c>
      <c r="G457" s="19">
        <f t="shared" si="633"/>
        <v>1730943.8070655789</v>
      </c>
      <c r="H457" s="19">
        <f t="shared" si="633"/>
        <v>750954.96547526878</v>
      </c>
      <c r="I457" s="19">
        <f t="shared" si="633"/>
        <v>26815.640356121356</v>
      </c>
      <c r="J457" s="19">
        <f t="shared" si="633"/>
        <v>657342.83179059892</v>
      </c>
      <c r="K457" s="19">
        <f t="shared" si="633"/>
        <v>565985.69509903586</v>
      </c>
      <c r="L457" s="19">
        <f t="shared" si="633"/>
        <v>366022.67354833789</v>
      </c>
      <c r="M457" s="19">
        <f t="shared" si="633"/>
        <v>1132238.1303590843</v>
      </c>
      <c r="N457" s="19">
        <f t="shared" si="633"/>
        <v>1066832.2264741724</v>
      </c>
      <c r="O457" s="19">
        <f t="shared" si="633"/>
        <v>1666088.4131676948</v>
      </c>
      <c r="P457" s="1"/>
      <c r="Q457" s="16">
        <f t="shared" ref="Q457:Q458" si="634">SUM(D457:O457)</f>
        <v>10217919.01300299</v>
      </c>
    </row>
    <row r="458" spans="2:17" ht="32.25" thickBot="1">
      <c r="B458" s="3" t="s">
        <v>24</v>
      </c>
      <c r="C458" s="5" t="s">
        <v>25</v>
      </c>
      <c r="D458" s="19">
        <f>D457*0.9</f>
        <v>1694180.4095385631</v>
      </c>
      <c r="E458" s="19">
        <f t="shared" ref="E458:O458" si="635">E457*0.9</f>
        <v>288108.69793401856</v>
      </c>
      <c r="F458" s="19">
        <f t="shared" si="635"/>
        <v>46936.059227805599</v>
      </c>
      <c r="G458" s="19">
        <f t="shared" si="635"/>
        <v>1557849.4263590211</v>
      </c>
      <c r="H458" s="19">
        <f t="shared" si="635"/>
        <v>675859.46892774187</v>
      </c>
      <c r="I458" s="19">
        <f t="shared" si="635"/>
        <v>24134.076320509219</v>
      </c>
      <c r="J458" s="19">
        <f t="shared" si="635"/>
        <v>591608.54861153907</v>
      </c>
      <c r="K458" s="19">
        <f t="shared" si="635"/>
        <v>509387.12558913231</v>
      </c>
      <c r="L458" s="19">
        <f t="shared" si="635"/>
        <v>329420.40619350411</v>
      </c>
      <c r="M458" s="19">
        <f t="shared" si="635"/>
        <v>1019014.317323176</v>
      </c>
      <c r="N458" s="19">
        <f t="shared" si="635"/>
        <v>960149.00382675522</v>
      </c>
      <c r="O458" s="19">
        <f t="shared" si="635"/>
        <v>1499479.5718509255</v>
      </c>
      <c r="P458" s="1"/>
      <c r="Q458" s="23">
        <f t="shared" si="634"/>
        <v>9196127.1117026918</v>
      </c>
    </row>
    <row r="459" spans="2:17" ht="16.5" thickBot="1">
      <c r="B459" s="39" t="s">
        <v>37</v>
      </c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1"/>
      <c r="P459" s="15">
        <f t="shared" ref="P459" si="636">SUM(P460:P469)</f>
        <v>21131641.145500001</v>
      </c>
      <c r="Q459" s="1"/>
    </row>
    <row r="460" spans="2:17" ht="16.5" thickBot="1">
      <c r="B460" s="3" t="s">
        <v>7</v>
      </c>
      <c r="C460" s="5" t="s">
        <v>12</v>
      </c>
      <c r="D460" s="18">
        <v>1467360</v>
      </c>
      <c r="E460" s="18">
        <v>1335870</v>
      </c>
      <c r="F460" s="18">
        <v>1293450</v>
      </c>
      <c r="G460" s="18">
        <v>1714980</v>
      </c>
      <c r="H460" s="18">
        <v>1533720</v>
      </c>
      <c r="I460" s="18">
        <v>1067640</v>
      </c>
      <c r="J460" s="18">
        <v>987330</v>
      </c>
      <c r="K460" s="18">
        <v>1049400</v>
      </c>
      <c r="L460" s="18">
        <v>1024770</v>
      </c>
      <c r="M460" s="18">
        <v>1333260</v>
      </c>
      <c r="N460" s="18">
        <v>1597530</v>
      </c>
      <c r="O460" s="18">
        <v>1988940</v>
      </c>
      <c r="P460" s="16">
        <f t="shared" ref="P460" si="637">SUM(D460:O460)</f>
        <v>16394250</v>
      </c>
      <c r="Q460" s="1"/>
    </row>
    <row r="461" spans="2:17" ht="16.5" thickBot="1">
      <c r="B461" s="3" t="s">
        <v>8</v>
      </c>
      <c r="C461" s="5" t="s">
        <v>13</v>
      </c>
      <c r="D461" s="19">
        <f>D460-D462</f>
        <v>1232582.3999999999</v>
      </c>
      <c r="E461" s="19">
        <f t="shared" ref="E461:O461" si="638">E460-E462</f>
        <v>1135489.5</v>
      </c>
      <c r="F461" s="19">
        <f t="shared" si="638"/>
        <v>1099432.5</v>
      </c>
      <c r="G461" s="19">
        <f t="shared" si="638"/>
        <v>1457733</v>
      </c>
      <c r="H461" s="19">
        <f t="shared" si="638"/>
        <v>1310563.74</v>
      </c>
      <c r="I461" s="19">
        <f t="shared" si="638"/>
        <v>1003581.6</v>
      </c>
      <c r="J461" s="19">
        <f t="shared" si="638"/>
        <v>843673.48499999999</v>
      </c>
      <c r="K461" s="19">
        <f t="shared" si="638"/>
        <v>896712.3</v>
      </c>
      <c r="L461" s="19">
        <f t="shared" si="638"/>
        <v>871054.5</v>
      </c>
      <c r="M461" s="19">
        <f t="shared" si="638"/>
        <v>1133271</v>
      </c>
      <c r="N461" s="19">
        <f t="shared" si="638"/>
        <v>1354705.44</v>
      </c>
      <c r="O461" s="19">
        <f t="shared" si="638"/>
        <v>1670087.1600000001</v>
      </c>
      <c r="P461" s="16"/>
      <c r="Q461" s="1"/>
    </row>
    <row r="462" spans="2:17" ht="16.5" thickBot="1">
      <c r="B462" s="3" t="s">
        <v>9</v>
      </c>
      <c r="C462" s="5" t="s">
        <v>14</v>
      </c>
      <c r="D462" s="19">
        <f>D460*D463</f>
        <v>234777.60000000001</v>
      </c>
      <c r="E462" s="19">
        <f t="shared" ref="E462:O462" si="639">E460*E463</f>
        <v>200380.5</v>
      </c>
      <c r="F462" s="19">
        <f t="shared" si="639"/>
        <v>194017.5</v>
      </c>
      <c r="G462" s="19">
        <f t="shared" si="639"/>
        <v>257247</v>
      </c>
      <c r="H462" s="19">
        <f t="shared" si="639"/>
        <v>223156.25999999998</v>
      </c>
      <c r="I462" s="19">
        <f t="shared" si="639"/>
        <v>64058.399999999994</v>
      </c>
      <c r="J462" s="19">
        <f t="shared" si="639"/>
        <v>143656.51499999998</v>
      </c>
      <c r="K462" s="19">
        <f t="shared" si="639"/>
        <v>152687.69999999998</v>
      </c>
      <c r="L462" s="19">
        <f t="shared" si="639"/>
        <v>153715.5</v>
      </c>
      <c r="M462" s="19">
        <f t="shared" si="639"/>
        <v>199989</v>
      </c>
      <c r="N462" s="19">
        <f t="shared" si="639"/>
        <v>242824.56</v>
      </c>
      <c r="O462" s="19">
        <f t="shared" si="639"/>
        <v>318852.83999999997</v>
      </c>
      <c r="P462" s="16">
        <f t="shared" ref="P462" si="640">SUM(D462:O462)</f>
        <v>2385363.3749999995</v>
      </c>
      <c r="Q462" s="1"/>
    </row>
    <row r="463" spans="2:17" ht="19.5" thickBot="1">
      <c r="B463" s="3" t="s">
        <v>10</v>
      </c>
      <c r="C463" s="5" t="s">
        <v>15</v>
      </c>
      <c r="D463" s="13">
        <v>0.16</v>
      </c>
      <c r="E463" s="13">
        <v>0.15</v>
      </c>
      <c r="F463" s="13">
        <v>0.15</v>
      </c>
      <c r="G463" s="13">
        <v>0.15</v>
      </c>
      <c r="H463" s="13">
        <v>0.14549999999999999</v>
      </c>
      <c r="I463" s="13">
        <v>0.06</v>
      </c>
      <c r="J463" s="13">
        <v>0.14549999999999999</v>
      </c>
      <c r="K463" s="13">
        <v>0.14549999999999999</v>
      </c>
      <c r="L463" s="13">
        <v>0.15</v>
      </c>
      <c r="M463" s="13">
        <v>0.15</v>
      </c>
      <c r="N463" s="13">
        <v>0.152</v>
      </c>
      <c r="O463" s="13">
        <v>0.1603129506169115</v>
      </c>
      <c r="P463" s="17">
        <f t="shared" ref="P463" si="641">P462/P460</f>
        <v>0.14549999999999996</v>
      </c>
      <c r="Q463" s="1"/>
    </row>
    <row r="464" spans="2:17" ht="16.5" thickBot="1">
      <c r="B464" s="3" t="s">
        <v>16</v>
      </c>
      <c r="C464" s="5" t="s">
        <v>34</v>
      </c>
      <c r="D464" s="14">
        <v>0.45529795005997165</v>
      </c>
      <c r="E464" s="14">
        <v>0.20516068180287003</v>
      </c>
      <c r="F464" s="14">
        <v>0.15928099269395801</v>
      </c>
      <c r="G464" s="14">
        <v>0.38232923999113694</v>
      </c>
      <c r="H464" s="14">
        <v>0.25820619148214796</v>
      </c>
      <c r="I464" s="14">
        <v>6.578153684762654E-2</v>
      </c>
      <c r="J464" s="14">
        <v>0.29875320308306241</v>
      </c>
      <c r="K464" s="14">
        <v>0.26964932342290832</v>
      </c>
      <c r="L464" s="14">
        <v>0.23221698527474458</v>
      </c>
      <c r="M464" s="14">
        <v>0.34548025141382777</v>
      </c>
      <c r="N464" s="14">
        <v>0.30571882844140641</v>
      </c>
      <c r="O464" s="14">
        <v>0.35313483564109527</v>
      </c>
      <c r="P464" s="16"/>
      <c r="Q464" s="1"/>
    </row>
    <row r="465" spans="2:17" ht="51" thickBot="1">
      <c r="B465" s="3" t="s">
        <v>16</v>
      </c>
      <c r="C465" s="5" t="s">
        <v>17</v>
      </c>
      <c r="D465" s="11">
        <v>4.4975343118883995</v>
      </c>
      <c r="E465" s="11">
        <v>4.4975343118883995</v>
      </c>
      <c r="F465" s="11">
        <v>4.4975343118883995</v>
      </c>
      <c r="G465" s="11">
        <v>4.4975343118883995</v>
      </c>
      <c r="H465" s="11">
        <v>4.4975343118883995</v>
      </c>
      <c r="I465" s="11">
        <v>4.4975343118883995</v>
      </c>
      <c r="J465" s="11">
        <v>4.4975343118883995</v>
      </c>
      <c r="K465" s="11">
        <v>4.4975343118883995</v>
      </c>
      <c r="L465" s="11">
        <v>4.4975343118883995</v>
      </c>
      <c r="M465" s="11">
        <v>4.4975343118883995</v>
      </c>
      <c r="N465" s="11">
        <v>4.4975343118883995</v>
      </c>
      <c r="O465" s="11">
        <v>4.4975343118883995</v>
      </c>
      <c r="P465" s="16"/>
      <c r="Q465" s="1"/>
    </row>
    <row r="466" spans="2:17" ht="39.75" thickBot="1">
      <c r="B466" s="3" t="s">
        <v>18</v>
      </c>
      <c r="C466" s="5" t="s">
        <v>19</v>
      </c>
      <c r="D466" s="9">
        <f>D464-D463</f>
        <v>0.29529795005997161</v>
      </c>
      <c r="E466" s="9">
        <f t="shared" ref="E466:O466" si="642">E464-E463</f>
        <v>5.5160681802870037E-2</v>
      </c>
      <c r="F466" s="9">
        <f t="shared" si="642"/>
        <v>9.2809926939580178E-3</v>
      </c>
      <c r="G466" s="9">
        <f t="shared" si="642"/>
        <v>0.23232923999113694</v>
      </c>
      <c r="H466" s="9">
        <f t="shared" si="642"/>
        <v>0.11270619148214797</v>
      </c>
      <c r="I466" s="9">
        <f t="shared" si="642"/>
        <v>5.7815368476265422E-3</v>
      </c>
      <c r="J466" s="9">
        <f t="shared" si="642"/>
        <v>0.15325320308306242</v>
      </c>
      <c r="K466" s="9">
        <f t="shared" si="642"/>
        <v>0.12414932342290833</v>
      </c>
      <c r="L466" s="9">
        <f t="shared" si="642"/>
        <v>8.2216985274744581E-2</v>
      </c>
      <c r="M466" s="9">
        <f t="shared" si="642"/>
        <v>0.19548025141382777</v>
      </c>
      <c r="N466" s="9">
        <f t="shared" si="642"/>
        <v>0.15371882844140641</v>
      </c>
      <c r="O466" s="9">
        <f t="shared" si="642"/>
        <v>0.19282188502418376</v>
      </c>
      <c r="P466" s="16"/>
      <c r="Q466" s="1"/>
    </row>
    <row r="467" spans="2:17" ht="55.5" thickBot="1">
      <c r="B467" s="3" t="s">
        <v>20</v>
      </c>
      <c r="C467" s="5" t="s">
        <v>21</v>
      </c>
      <c r="D467" s="19">
        <f>D460*D466</f>
        <v>433308.39999999997</v>
      </c>
      <c r="E467" s="19">
        <f t="shared" ref="E467:O467" si="643">E460*E466</f>
        <v>73687.5</v>
      </c>
      <c r="F467" s="19">
        <f t="shared" si="643"/>
        <v>12004.499999999998</v>
      </c>
      <c r="G467" s="19">
        <f t="shared" si="643"/>
        <v>398440.00000000006</v>
      </c>
      <c r="H467" s="19">
        <f t="shared" si="643"/>
        <v>172859.74</v>
      </c>
      <c r="I467" s="19">
        <f t="shared" si="643"/>
        <v>6172.6000000000013</v>
      </c>
      <c r="J467" s="19">
        <f t="shared" si="643"/>
        <v>151311.48500000002</v>
      </c>
      <c r="K467" s="19">
        <f t="shared" si="643"/>
        <v>130282.3</v>
      </c>
      <c r="L467" s="19">
        <f t="shared" si="643"/>
        <v>84253.5</v>
      </c>
      <c r="M467" s="19">
        <f t="shared" si="643"/>
        <v>260626</v>
      </c>
      <c r="N467" s="19">
        <f t="shared" si="643"/>
        <v>245570.43999999997</v>
      </c>
      <c r="O467" s="19">
        <f t="shared" si="643"/>
        <v>383511.16000000003</v>
      </c>
      <c r="P467" s="27">
        <f t="shared" ref="P467" si="644">SUM(D467:O467)</f>
        <v>2352027.6250000005</v>
      </c>
      <c r="Q467" s="1"/>
    </row>
    <row r="468" spans="2:17" ht="24" thickBot="1">
      <c r="B468" s="3" t="s">
        <v>22</v>
      </c>
      <c r="C468" s="5" t="s">
        <v>23</v>
      </c>
      <c r="D468" s="19">
        <f>D467*D465</f>
        <v>1948819.3966294632</v>
      </c>
      <c r="E468" s="19">
        <f t="shared" ref="E468:O468" si="645">E467*E465</f>
        <v>331412.05960727646</v>
      </c>
      <c r="F468" s="19">
        <f t="shared" si="645"/>
        <v>53990.650647064285</v>
      </c>
      <c r="G468" s="19">
        <f t="shared" si="645"/>
        <v>1791997.5712288141</v>
      </c>
      <c r="H468" s="19">
        <f t="shared" si="645"/>
        <v>777442.61179410759</v>
      </c>
      <c r="I468" s="19">
        <f t="shared" si="645"/>
        <v>27761.480293562341</v>
      </c>
      <c r="J468" s="19">
        <f t="shared" si="645"/>
        <v>680528.59557028697</v>
      </c>
      <c r="K468" s="19">
        <f t="shared" si="645"/>
        <v>585949.11448173807</v>
      </c>
      <c r="L468" s="19">
        <f t="shared" si="645"/>
        <v>378933.00714668928</v>
      </c>
      <c r="M468" s="19">
        <f t="shared" si="645"/>
        <v>1172174.3775702261</v>
      </c>
      <c r="N468" s="19">
        <f t="shared" si="645"/>
        <v>1104461.4798855314</v>
      </c>
      <c r="O468" s="19">
        <f t="shared" si="645"/>
        <v>1724854.601092122</v>
      </c>
      <c r="P468" s="1"/>
      <c r="Q468" s="34">
        <f t="shared" ref="Q468:Q469" si="646">SUM(D468:O468)</f>
        <v>10578324.945946882</v>
      </c>
    </row>
    <row r="469" spans="2:17" ht="32.25" thickBot="1">
      <c r="B469" s="3" t="s">
        <v>24</v>
      </c>
      <c r="C469" s="5" t="s">
        <v>25</v>
      </c>
      <c r="D469" s="19">
        <f>D468*0.9</f>
        <v>1753937.4569665168</v>
      </c>
      <c r="E469" s="19">
        <f>E468*0.9</f>
        <v>298270.85364654881</v>
      </c>
      <c r="F469" s="19">
        <f t="shared" ref="F469:O469" si="647">F468*0.9</f>
        <v>48591.58558235786</v>
      </c>
      <c r="G469" s="19">
        <f t="shared" si="647"/>
        <v>1612797.8141059326</v>
      </c>
      <c r="H469" s="19">
        <f t="shared" si="647"/>
        <v>699698.35061469686</v>
      </c>
      <c r="I469" s="19">
        <f t="shared" si="647"/>
        <v>24985.332264206107</v>
      </c>
      <c r="J469" s="19">
        <f t="shared" si="647"/>
        <v>612475.73601325834</v>
      </c>
      <c r="K469" s="19">
        <f t="shared" si="647"/>
        <v>527354.20303356426</v>
      </c>
      <c r="L469" s="19">
        <f t="shared" si="647"/>
        <v>341039.70643202035</v>
      </c>
      <c r="M469" s="19">
        <f t="shared" si="647"/>
        <v>1054956.9398132034</v>
      </c>
      <c r="N469" s="19">
        <f t="shared" si="647"/>
        <v>994015.3318969782</v>
      </c>
      <c r="O469" s="19">
        <f t="shared" si="647"/>
        <v>1552369.1409829098</v>
      </c>
      <c r="P469" s="1"/>
      <c r="Q469" s="20">
        <f t="shared" si="646"/>
        <v>9520492.451352194</v>
      </c>
    </row>
    <row r="470" spans="2:17" ht="16.5" thickBot="1">
      <c r="B470" s="39" t="s">
        <v>38</v>
      </c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1"/>
      <c r="P470" s="15">
        <f t="shared" ref="P470" si="648">SUM(P471:P480)</f>
        <v>21131641.145500001</v>
      </c>
      <c r="Q470" s="1"/>
    </row>
    <row r="471" spans="2:17" ht="16.5" thickBot="1">
      <c r="B471" s="3" t="s">
        <v>7</v>
      </c>
      <c r="C471" s="5" t="s">
        <v>12</v>
      </c>
      <c r="D471" s="18">
        <v>1467360</v>
      </c>
      <c r="E471" s="18">
        <v>1335870</v>
      </c>
      <c r="F471" s="18">
        <v>1293450</v>
      </c>
      <c r="G471" s="18">
        <v>1714980</v>
      </c>
      <c r="H471" s="18">
        <v>1533720</v>
      </c>
      <c r="I471" s="18">
        <v>1067640</v>
      </c>
      <c r="J471" s="18">
        <v>987330</v>
      </c>
      <c r="K471" s="18">
        <v>1049400</v>
      </c>
      <c r="L471" s="18">
        <v>1024770</v>
      </c>
      <c r="M471" s="18">
        <v>1333260</v>
      </c>
      <c r="N471" s="18">
        <v>1597530</v>
      </c>
      <c r="O471" s="18">
        <v>1988940</v>
      </c>
      <c r="P471" s="16">
        <f t="shared" ref="P471" si="649">SUM(D471:O471)</f>
        <v>16394250</v>
      </c>
      <c r="Q471" s="1"/>
    </row>
    <row r="472" spans="2:17" ht="16.5" thickBot="1">
      <c r="B472" s="3" t="s">
        <v>8</v>
      </c>
      <c r="C472" s="5" t="s">
        <v>13</v>
      </c>
      <c r="D472" s="19">
        <f>D471-D473</f>
        <v>1232582.3999999999</v>
      </c>
      <c r="E472" s="19">
        <f t="shared" ref="E472:O472" si="650">E471-E473</f>
        <v>1135489.5</v>
      </c>
      <c r="F472" s="19">
        <f t="shared" si="650"/>
        <v>1099432.5</v>
      </c>
      <c r="G472" s="19">
        <f t="shared" si="650"/>
        <v>1457733</v>
      </c>
      <c r="H472" s="19">
        <f t="shared" si="650"/>
        <v>1310563.74</v>
      </c>
      <c r="I472" s="19">
        <f t="shared" si="650"/>
        <v>1003581.6</v>
      </c>
      <c r="J472" s="19">
        <f t="shared" si="650"/>
        <v>843673.48499999999</v>
      </c>
      <c r="K472" s="19">
        <f t="shared" si="650"/>
        <v>896712.3</v>
      </c>
      <c r="L472" s="19">
        <f t="shared" si="650"/>
        <v>871054.5</v>
      </c>
      <c r="M472" s="19">
        <f t="shared" si="650"/>
        <v>1133271</v>
      </c>
      <c r="N472" s="19">
        <f t="shared" si="650"/>
        <v>1354705.44</v>
      </c>
      <c r="O472" s="19">
        <f t="shared" si="650"/>
        <v>1670087.1600000001</v>
      </c>
      <c r="P472" s="16"/>
      <c r="Q472" s="1"/>
    </row>
    <row r="473" spans="2:17" ht="16.5" thickBot="1">
      <c r="B473" s="3" t="s">
        <v>9</v>
      </c>
      <c r="C473" s="5" t="s">
        <v>14</v>
      </c>
      <c r="D473" s="19">
        <f>D471*D474</f>
        <v>234777.60000000001</v>
      </c>
      <c r="E473" s="19">
        <f t="shared" ref="E473:O473" si="651">E471*E474</f>
        <v>200380.5</v>
      </c>
      <c r="F473" s="19">
        <f t="shared" si="651"/>
        <v>194017.5</v>
      </c>
      <c r="G473" s="19">
        <f t="shared" si="651"/>
        <v>257247</v>
      </c>
      <c r="H473" s="19">
        <f t="shared" si="651"/>
        <v>223156.25999999998</v>
      </c>
      <c r="I473" s="19">
        <f t="shared" si="651"/>
        <v>64058.399999999994</v>
      </c>
      <c r="J473" s="19">
        <f t="shared" si="651"/>
        <v>143656.51499999998</v>
      </c>
      <c r="K473" s="19">
        <f t="shared" si="651"/>
        <v>152687.69999999998</v>
      </c>
      <c r="L473" s="19">
        <f t="shared" si="651"/>
        <v>153715.5</v>
      </c>
      <c r="M473" s="19">
        <f t="shared" si="651"/>
        <v>199989</v>
      </c>
      <c r="N473" s="19">
        <f t="shared" si="651"/>
        <v>242824.56</v>
      </c>
      <c r="O473" s="19">
        <f t="shared" si="651"/>
        <v>318852.83999999997</v>
      </c>
      <c r="P473" s="16">
        <f t="shared" ref="P473" si="652">SUM(D473:O473)</f>
        <v>2385363.3749999995</v>
      </c>
      <c r="Q473" s="1"/>
    </row>
    <row r="474" spans="2:17" ht="19.5" thickBot="1">
      <c r="B474" s="3" t="s">
        <v>10</v>
      </c>
      <c r="C474" s="5" t="s">
        <v>15</v>
      </c>
      <c r="D474" s="13">
        <v>0.16</v>
      </c>
      <c r="E474" s="13">
        <v>0.15</v>
      </c>
      <c r="F474" s="13">
        <v>0.15</v>
      </c>
      <c r="G474" s="13">
        <v>0.15</v>
      </c>
      <c r="H474" s="13">
        <v>0.14549999999999999</v>
      </c>
      <c r="I474" s="13">
        <v>0.06</v>
      </c>
      <c r="J474" s="13">
        <v>0.14549999999999999</v>
      </c>
      <c r="K474" s="13">
        <v>0.14549999999999999</v>
      </c>
      <c r="L474" s="13">
        <v>0.15</v>
      </c>
      <c r="M474" s="13">
        <v>0.15</v>
      </c>
      <c r="N474" s="13">
        <v>0.152</v>
      </c>
      <c r="O474" s="13">
        <v>0.1603129506169115</v>
      </c>
      <c r="P474" s="17">
        <f t="shared" ref="P474" si="653">P473/P471</f>
        <v>0.14549999999999996</v>
      </c>
      <c r="Q474" s="1"/>
    </row>
    <row r="475" spans="2:17" ht="16.5" thickBot="1">
      <c r="B475" s="3" t="s">
        <v>16</v>
      </c>
      <c r="C475" s="5" t="s">
        <v>34</v>
      </c>
      <c r="D475" s="14">
        <v>0.45529795005997165</v>
      </c>
      <c r="E475" s="14">
        <v>0.20516068180287003</v>
      </c>
      <c r="F475" s="14">
        <v>0.15928099269395801</v>
      </c>
      <c r="G475" s="14">
        <v>0.38232923999113694</v>
      </c>
      <c r="H475" s="14">
        <v>0.25820619148214796</v>
      </c>
      <c r="I475" s="14">
        <v>6.578153684762654E-2</v>
      </c>
      <c r="J475" s="14">
        <v>0.29875320308306241</v>
      </c>
      <c r="K475" s="14">
        <v>0.26964932342290832</v>
      </c>
      <c r="L475" s="14">
        <v>0.23221698527474458</v>
      </c>
      <c r="M475" s="14">
        <v>0.34548025141382777</v>
      </c>
      <c r="N475" s="14">
        <v>0.30571882844140641</v>
      </c>
      <c r="O475" s="14">
        <v>0.35313483564109527</v>
      </c>
      <c r="P475" s="16"/>
      <c r="Q475" s="1"/>
    </row>
    <row r="476" spans="2:17" ht="51" thickBot="1">
      <c r="B476" s="3" t="s">
        <v>16</v>
      </c>
      <c r="C476" s="5" t="s">
        <v>17</v>
      </c>
      <c r="D476" s="11">
        <v>4.6507663271560196</v>
      </c>
      <c r="E476" s="11">
        <v>4.6507663271560196</v>
      </c>
      <c r="F476" s="11">
        <v>4.6507663271560196</v>
      </c>
      <c r="G476" s="11">
        <v>4.6507663271560196</v>
      </c>
      <c r="H476" s="11">
        <v>4.6507663271560196</v>
      </c>
      <c r="I476" s="11">
        <v>4.6507663271560196</v>
      </c>
      <c r="J476" s="11">
        <v>4.6507663271560196</v>
      </c>
      <c r="K476" s="11">
        <v>4.6507663271560196</v>
      </c>
      <c r="L476" s="11">
        <v>4.6507663271560196</v>
      </c>
      <c r="M476" s="11">
        <v>4.6507663271560196</v>
      </c>
      <c r="N476" s="11">
        <v>4.6507663271560196</v>
      </c>
      <c r="O476" s="11">
        <v>4.6507663271560196</v>
      </c>
      <c r="P476" s="16"/>
      <c r="Q476" s="1"/>
    </row>
    <row r="477" spans="2:17" ht="39.75" thickBot="1">
      <c r="B477" s="3" t="s">
        <v>18</v>
      </c>
      <c r="C477" s="5" t="s">
        <v>19</v>
      </c>
      <c r="D477" s="9">
        <f>D475-D474</f>
        <v>0.29529795005997161</v>
      </c>
      <c r="E477" s="9">
        <f t="shared" ref="E477:O477" si="654">E475-E474</f>
        <v>5.5160681802870037E-2</v>
      </c>
      <c r="F477" s="9">
        <f t="shared" si="654"/>
        <v>9.2809926939580178E-3</v>
      </c>
      <c r="G477" s="9">
        <f t="shared" si="654"/>
        <v>0.23232923999113694</v>
      </c>
      <c r="H477" s="9">
        <f t="shared" si="654"/>
        <v>0.11270619148214797</v>
      </c>
      <c r="I477" s="9">
        <f t="shared" si="654"/>
        <v>5.7815368476265422E-3</v>
      </c>
      <c r="J477" s="9">
        <f t="shared" si="654"/>
        <v>0.15325320308306242</v>
      </c>
      <c r="K477" s="9">
        <f t="shared" si="654"/>
        <v>0.12414932342290833</v>
      </c>
      <c r="L477" s="9">
        <f t="shared" si="654"/>
        <v>8.2216985274744581E-2</v>
      </c>
      <c r="M477" s="9">
        <f t="shared" si="654"/>
        <v>0.19548025141382777</v>
      </c>
      <c r="N477" s="9">
        <f t="shared" si="654"/>
        <v>0.15371882844140641</v>
      </c>
      <c r="O477" s="9">
        <f t="shared" si="654"/>
        <v>0.19282188502418376</v>
      </c>
      <c r="P477" s="16"/>
      <c r="Q477" s="1"/>
    </row>
    <row r="478" spans="2:17" ht="55.5" thickBot="1">
      <c r="B478" s="3" t="s">
        <v>20</v>
      </c>
      <c r="C478" s="5" t="s">
        <v>21</v>
      </c>
      <c r="D478" s="19">
        <f>D471*D477</f>
        <v>433308.39999999997</v>
      </c>
      <c r="E478" s="19">
        <f t="shared" ref="E478:O478" si="655">E471*E477</f>
        <v>73687.5</v>
      </c>
      <c r="F478" s="19">
        <f t="shared" si="655"/>
        <v>12004.499999999998</v>
      </c>
      <c r="G478" s="19">
        <f t="shared" si="655"/>
        <v>398440.00000000006</v>
      </c>
      <c r="H478" s="19">
        <f t="shared" si="655"/>
        <v>172859.74</v>
      </c>
      <c r="I478" s="19">
        <f t="shared" si="655"/>
        <v>6172.6000000000013</v>
      </c>
      <c r="J478" s="19">
        <f t="shared" si="655"/>
        <v>151311.48500000002</v>
      </c>
      <c r="K478" s="19">
        <f t="shared" si="655"/>
        <v>130282.3</v>
      </c>
      <c r="L478" s="19">
        <f t="shared" si="655"/>
        <v>84253.5</v>
      </c>
      <c r="M478" s="19">
        <f t="shared" si="655"/>
        <v>260626</v>
      </c>
      <c r="N478" s="19">
        <f t="shared" si="655"/>
        <v>245570.43999999997</v>
      </c>
      <c r="O478" s="19">
        <f t="shared" si="655"/>
        <v>383511.16000000003</v>
      </c>
      <c r="P478" s="28">
        <f t="shared" ref="P478" si="656">SUM(D478:O478)</f>
        <v>2352027.6250000005</v>
      </c>
      <c r="Q478" s="1"/>
    </row>
    <row r="479" spans="2:17" ht="24" thickBot="1">
      <c r="B479" s="3" t="s">
        <v>22</v>
      </c>
      <c r="C479" s="5" t="s">
        <v>23</v>
      </c>
      <c r="D479" s="19">
        <f>D478*D476</f>
        <v>2015216.1159938513</v>
      </c>
      <c r="E479" s="19">
        <f t="shared" ref="E479:O479" si="657">E478*E476</f>
        <v>342703.34373230918</v>
      </c>
      <c r="F479" s="19">
        <f t="shared" si="657"/>
        <v>55830.124374344428</v>
      </c>
      <c r="G479" s="19">
        <f t="shared" si="657"/>
        <v>1853051.3353920446</v>
      </c>
      <c r="H479" s="19">
        <f t="shared" si="657"/>
        <v>803930.25811294443</v>
      </c>
      <c r="I479" s="19">
        <f t="shared" si="657"/>
        <v>28707.320231003254</v>
      </c>
      <c r="J479" s="19">
        <f t="shared" si="657"/>
        <v>703714.35934997327</v>
      </c>
      <c r="K479" s="19">
        <f t="shared" si="657"/>
        <v>605912.53386443865</v>
      </c>
      <c r="L479" s="19">
        <f t="shared" si="657"/>
        <v>391843.34074503969</v>
      </c>
      <c r="M479" s="19">
        <f t="shared" si="657"/>
        <v>1212110.6247813648</v>
      </c>
      <c r="N479" s="19">
        <f t="shared" si="657"/>
        <v>1142090.7332968875</v>
      </c>
      <c r="O479" s="19">
        <f t="shared" si="657"/>
        <v>1783620.7890165448</v>
      </c>
      <c r="P479" s="1"/>
      <c r="Q479" s="35">
        <f t="shared" ref="Q479:Q480" si="658">SUM(D479:O479)</f>
        <v>10938730.878890745</v>
      </c>
    </row>
    <row r="480" spans="2:17" ht="32.25" thickBot="1">
      <c r="B480" s="3" t="s">
        <v>24</v>
      </c>
      <c r="C480" s="5" t="s">
        <v>25</v>
      </c>
      <c r="D480" s="19">
        <f>D479*0.9</f>
        <v>1813694.5043944663</v>
      </c>
      <c r="E480" s="19">
        <f t="shared" ref="E480:O480" si="659">E479*0.9</f>
        <v>308433.00935907825</v>
      </c>
      <c r="F480" s="19">
        <f t="shared" si="659"/>
        <v>50247.111936909983</v>
      </c>
      <c r="G480" s="19">
        <f t="shared" si="659"/>
        <v>1667746.2018528401</v>
      </c>
      <c r="H480" s="19">
        <f t="shared" si="659"/>
        <v>723537.23230164999</v>
      </c>
      <c r="I480" s="19">
        <f t="shared" si="659"/>
        <v>25836.588207902929</v>
      </c>
      <c r="J480" s="19">
        <f t="shared" si="659"/>
        <v>633342.92341497599</v>
      </c>
      <c r="K480" s="19">
        <f t="shared" si="659"/>
        <v>545321.28047799482</v>
      </c>
      <c r="L480" s="19">
        <f t="shared" si="659"/>
        <v>352659.00667053572</v>
      </c>
      <c r="M480" s="19">
        <f t="shared" si="659"/>
        <v>1090899.5623032283</v>
      </c>
      <c r="N480" s="19">
        <f t="shared" si="659"/>
        <v>1027881.6599671987</v>
      </c>
      <c r="O480" s="19">
        <f t="shared" si="659"/>
        <v>1605258.7101148905</v>
      </c>
      <c r="P480" s="1"/>
      <c r="Q480" s="26">
        <f t="shared" si="658"/>
        <v>9844857.7910016719</v>
      </c>
    </row>
    <row r="481" spans="2:17" ht="16.5" thickBot="1">
      <c r="B481" s="39" t="s">
        <v>39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1"/>
      <c r="P481" s="15">
        <f t="shared" ref="P481" si="660">SUM(P482:P491)</f>
        <v>19697053.920499999</v>
      </c>
      <c r="Q481" s="1"/>
    </row>
    <row r="482" spans="2:17" ht="16.5" thickBot="1">
      <c r="B482" s="3" t="s">
        <v>7</v>
      </c>
      <c r="C482" s="5" t="s">
        <v>12</v>
      </c>
      <c r="D482" s="18">
        <v>1467360</v>
      </c>
      <c r="E482" s="18">
        <v>1335870</v>
      </c>
      <c r="F482" s="18">
        <v>1293450</v>
      </c>
      <c r="G482" s="18">
        <v>1714980</v>
      </c>
      <c r="H482" s="18">
        <v>1533720</v>
      </c>
      <c r="I482" s="18">
        <v>1067640</v>
      </c>
      <c r="J482" s="18">
        <v>987330</v>
      </c>
      <c r="K482" s="18">
        <v>1049400</v>
      </c>
      <c r="L482" s="18">
        <v>1024770</v>
      </c>
      <c r="M482" s="18">
        <v>1333260</v>
      </c>
      <c r="N482" s="18">
        <v>1597530</v>
      </c>
      <c r="O482" s="18">
        <v>1988940</v>
      </c>
      <c r="P482" s="16">
        <f t="shared" ref="P482" si="661">SUM(D482:O482)</f>
        <v>16394250</v>
      </c>
      <c r="Q482" s="1"/>
    </row>
    <row r="483" spans="2:17" ht="16.5" thickBot="1">
      <c r="B483" s="3" t="s">
        <v>8</v>
      </c>
      <c r="C483" s="5" t="s">
        <v>13</v>
      </c>
      <c r="D483" s="19">
        <f>D482-D484</f>
        <v>1232582.3999999999</v>
      </c>
      <c r="E483" s="19">
        <f t="shared" ref="E483:O483" si="662">E482-E484</f>
        <v>1135489.5</v>
      </c>
      <c r="F483" s="19">
        <f t="shared" si="662"/>
        <v>1099432.5</v>
      </c>
      <c r="G483" s="19">
        <f t="shared" si="662"/>
        <v>1457733</v>
      </c>
      <c r="H483" s="19">
        <f t="shared" si="662"/>
        <v>1310563.74</v>
      </c>
      <c r="I483" s="19">
        <f t="shared" si="662"/>
        <v>1003581.6</v>
      </c>
      <c r="J483" s="19">
        <f t="shared" si="662"/>
        <v>843673.48499999999</v>
      </c>
      <c r="K483" s="19">
        <f t="shared" si="662"/>
        <v>896712.3</v>
      </c>
      <c r="L483" s="19">
        <f t="shared" si="662"/>
        <v>871054.5</v>
      </c>
      <c r="M483" s="19">
        <f t="shared" si="662"/>
        <v>1133271</v>
      </c>
      <c r="N483" s="19">
        <f t="shared" si="662"/>
        <v>1354705.44</v>
      </c>
      <c r="O483" s="19">
        <f t="shared" si="662"/>
        <v>1670087.1600000001</v>
      </c>
      <c r="P483" s="16"/>
      <c r="Q483" s="1"/>
    </row>
    <row r="484" spans="2:17" ht="16.5" thickBot="1">
      <c r="B484" s="3" t="s">
        <v>9</v>
      </c>
      <c r="C484" s="5" t="s">
        <v>14</v>
      </c>
      <c r="D484" s="19">
        <f>D482*D485</f>
        <v>234777.60000000001</v>
      </c>
      <c r="E484" s="19">
        <f t="shared" ref="E484:O484" si="663">E482*E485</f>
        <v>200380.5</v>
      </c>
      <c r="F484" s="19">
        <f t="shared" si="663"/>
        <v>194017.5</v>
      </c>
      <c r="G484" s="19">
        <f t="shared" si="663"/>
        <v>257247</v>
      </c>
      <c r="H484" s="19">
        <f t="shared" si="663"/>
        <v>223156.25999999998</v>
      </c>
      <c r="I484" s="19">
        <f t="shared" si="663"/>
        <v>64058.399999999994</v>
      </c>
      <c r="J484" s="19">
        <f t="shared" si="663"/>
        <v>143656.51499999998</v>
      </c>
      <c r="K484" s="19">
        <f t="shared" si="663"/>
        <v>152687.69999999998</v>
      </c>
      <c r="L484" s="19">
        <f t="shared" si="663"/>
        <v>153715.5</v>
      </c>
      <c r="M484" s="19">
        <f t="shared" si="663"/>
        <v>199989</v>
      </c>
      <c r="N484" s="19">
        <f t="shared" si="663"/>
        <v>242824.56</v>
      </c>
      <c r="O484" s="19">
        <f t="shared" si="663"/>
        <v>318852.83999999997</v>
      </c>
      <c r="P484" s="16">
        <f t="shared" ref="P484" si="664">SUM(D484:O484)</f>
        <v>2385363.3749999995</v>
      </c>
      <c r="Q484" s="1"/>
    </row>
    <row r="485" spans="2:17" ht="19.5" thickBot="1">
      <c r="B485" s="3" t="s">
        <v>10</v>
      </c>
      <c r="C485" s="5" t="s">
        <v>15</v>
      </c>
      <c r="D485" s="13">
        <v>0.16</v>
      </c>
      <c r="E485" s="13">
        <v>0.15</v>
      </c>
      <c r="F485" s="13">
        <v>0.15</v>
      </c>
      <c r="G485" s="13">
        <v>0.15</v>
      </c>
      <c r="H485" s="13">
        <v>0.14549999999999999</v>
      </c>
      <c r="I485" s="13">
        <v>0.06</v>
      </c>
      <c r="J485" s="13">
        <v>0.14549999999999999</v>
      </c>
      <c r="K485" s="13">
        <v>0.14549999999999999</v>
      </c>
      <c r="L485" s="13">
        <v>0.15</v>
      </c>
      <c r="M485" s="13">
        <v>0.15</v>
      </c>
      <c r="N485" s="13">
        <v>0.152</v>
      </c>
      <c r="O485" s="13">
        <v>0.1603129506169115</v>
      </c>
      <c r="P485" s="17">
        <f t="shared" ref="P485" si="665">P484/P482</f>
        <v>0.14549999999999996</v>
      </c>
      <c r="Q485" s="1"/>
    </row>
    <row r="486" spans="2:17" ht="16.5" thickBot="1">
      <c r="B486" s="3" t="s">
        <v>16</v>
      </c>
      <c r="C486" s="5" t="s">
        <v>34</v>
      </c>
      <c r="D486" s="14">
        <v>0.45529795005997165</v>
      </c>
      <c r="E486" s="14">
        <v>0.20516068180287003</v>
      </c>
      <c r="F486" s="14">
        <v>0.15928099269395801</v>
      </c>
      <c r="G486" s="14">
        <v>0.38232923999113694</v>
      </c>
      <c r="H486" s="14">
        <v>0.25820619148214796</v>
      </c>
      <c r="I486" s="14">
        <v>6.578153684762654E-2</v>
      </c>
      <c r="J486" s="14">
        <v>0.29875320308306241</v>
      </c>
      <c r="K486" s="14">
        <v>0.26964932342290832</v>
      </c>
      <c r="L486" s="14">
        <v>0.23221698527474458</v>
      </c>
      <c r="M486" s="14">
        <v>0.34548025141382777</v>
      </c>
      <c r="N486" s="14">
        <v>0.30571882844140641</v>
      </c>
      <c r="O486" s="14">
        <v>0.35313483564109527</v>
      </c>
      <c r="P486" s="16"/>
      <c r="Q486" s="1"/>
    </row>
    <row r="487" spans="2:17" ht="51" thickBot="1">
      <c r="B487" s="3" t="s">
        <v>16</v>
      </c>
      <c r="C487" s="5" t="s">
        <v>17</v>
      </c>
      <c r="D487" s="11">
        <v>4.8039983424236397</v>
      </c>
      <c r="E487" s="11">
        <v>4.8039983424236397</v>
      </c>
      <c r="F487" s="11">
        <v>4.8039983424236397</v>
      </c>
      <c r="G487" s="11">
        <v>4.8039983424236397</v>
      </c>
      <c r="H487" s="11">
        <v>4.8039983424236397</v>
      </c>
      <c r="I487" s="11">
        <v>4.8039983424236397</v>
      </c>
      <c r="J487" s="11">
        <v>4.8039983424236397</v>
      </c>
      <c r="K487" s="11">
        <v>4.8039983424236397</v>
      </c>
      <c r="L487" s="11">
        <v>4.8039983424236397</v>
      </c>
      <c r="M487" s="11">
        <v>4.8039983424236397</v>
      </c>
      <c r="N487" s="11">
        <v>4.8039983424236397</v>
      </c>
      <c r="O487" s="11">
        <v>4.8039983424236397</v>
      </c>
      <c r="P487" s="16"/>
      <c r="Q487" s="1"/>
    </row>
    <row r="488" spans="2:17" ht="39.75" thickBot="1">
      <c r="B488" s="3" t="s">
        <v>18</v>
      </c>
      <c r="C488" s="5" t="s">
        <v>19</v>
      </c>
      <c r="D488" s="9">
        <f>D486-D485</f>
        <v>0.29529795005997161</v>
      </c>
      <c r="E488" s="9">
        <f t="shared" ref="E488:O488" si="666">E486-E485</f>
        <v>5.5160681802870037E-2</v>
      </c>
      <c r="F488" s="9">
        <f t="shared" si="666"/>
        <v>9.2809926939580178E-3</v>
      </c>
      <c r="G488" s="9">
        <f t="shared" si="666"/>
        <v>0.23232923999113694</v>
      </c>
      <c r="H488" s="9">
        <f t="shared" si="666"/>
        <v>0.11270619148214797</v>
      </c>
      <c r="I488" s="9">
        <f t="shared" si="666"/>
        <v>5.7815368476265422E-3</v>
      </c>
      <c r="J488" s="9">
        <f t="shared" si="666"/>
        <v>0.15325320308306242</v>
      </c>
      <c r="K488" s="9">
        <f t="shared" si="666"/>
        <v>0.12414932342290833</v>
      </c>
      <c r="L488" s="9">
        <f t="shared" si="666"/>
        <v>8.2216985274744581E-2</v>
      </c>
      <c r="M488" s="9">
        <f t="shared" si="666"/>
        <v>0.19548025141382777</v>
      </c>
      <c r="N488" s="9">
        <f t="shared" si="666"/>
        <v>0.15371882844140641</v>
      </c>
      <c r="O488" s="9">
        <f t="shared" si="666"/>
        <v>0.19282188502418376</v>
      </c>
      <c r="P488" s="16"/>
      <c r="Q488" s="1"/>
    </row>
    <row r="489" spans="2:17" ht="55.5" thickBot="1">
      <c r="B489" s="3" t="s">
        <v>20</v>
      </c>
      <c r="C489" s="5" t="s">
        <v>21</v>
      </c>
      <c r="D489" s="19">
        <f>D482*D488</f>
        <v>433308.39999999997</v>
      </c>
      <c r="E489" s="19">
        <f t="shared" ref="E489:G489" si="667">E482*E488</f>
        <v>73687.5</v>
      </c>
      <c r="F489" s="19">
        <f t="shared" si="667"/>
        <v>12004.499999999998</v>
      </c>
      <c r="G489" s="19">
        <f t="shared" si="667"/>
        <v>398440.00000000006</v>
      </c>
      <c r="H489" s="19"/>
      <c r="I489" s="19"/>
      <c r="J489" s="19"/>
      <c r="K489" s="19"/>
      <c r="L489" s="19"/>
      <c r="M489" s="19"/>
      <c r="N489" s="19"/>
      <c r="O489" s="19"/>
      <c r="P489" s="21">
        <f t="shared" ref="P489" si="668">SUM(D489:O489)</f>
        <v>917440.4</v>
      </c>
      <c r="Q489" s="16"/>
    </row>
    <row r="490" spans="2:17" ht="24" thickBot="1">
      <c r="B490" s="3" t="s">
        <v>22</v>
      </c>
      <c r="C490" s="5" t="s">
        <v>23</v>
      </c>
      <c r="D490" s="19">
        <f>D489*D487</f>
        <v>2081612.8353582392</v>
      </c>
      <c r="E490" s="19">
        <f t="shared" ref="E490:O490" si="669">E489*E487</f>
        <v>353994.62785734195</v>
      </c>
      <c r="F490" s="19">
        <f t="shared" si="669"/>
        <v>57669.598101624571</v>
      </c>
      <c r="G490" s="19">
        <f t="shared" si="669"/>
        <v>1914105.0995552752</v>
      </c>
      <c r="H490" s="19">
        <f t="shared" si="669"/>
        <v>0</v>
      </c>
      <c r="I490" s="19">
        <f t="shared" si="669"/>
        <v>0</v>
      </c>
      <c r="J490" s="19">
        <f t="shared" si="669"/>
        <v>0</v>
      </c>
      <c r="K490" s="19">
        <f t="shared" si="669"/>
        <v>0</v>
      </c>
      <c r="L490" s="19">
        <f t="shared" si="669"/>
        <v>0</v>
      </c>
      <c r="M490" s="19">
        <f t="shared" si="669"/>
        <v>0</v>
      </c>
      <c r="N490" s="19">
        <f t="shared" si="669"/>
        <v>0</v>
      </c>
      <c r="O490" s="19">
        <f t="shared" si="669"/>
        <v>0</v>
      </c>
      <c r="P490" s="1"/>
      <c r="Q490" s="33">
        <f t="shared" ref="Q490:Q491" si="670">SUM(D490:O490)</f>
        <v>4407382.1608724808</v>
      </c>
    </row>
    <row r="491" spans="2:17" ht="32.25" thickBot="1">
      <c r="B491" s="3" t="s">
        <v>24</v>
      </c>
      <c r="C491" s="5" t="s">
        <v>25</v>
      </c>
      <c r="D491" s="19">
        <f>D490*0.9</f>
        <v>1873451.5518224153</v>
      </c>
      <c r="E491" s="19">
        <f t="shared" ref="E491:O491" si="671">E490*0.9</f>
        <v>318595.16507160774</v>
      </c>
      <c r="F491" s="19">
        <f t="shared" si="671"/>
        <v>51902.638291462114</v>
      </c>
      <c r="G491" s="19">
        <f t="shared" si="671"/>
        <v>1722694.5895997477</v>
      </c>
      <c r="H491" s="19">
        <f t="shared" si="671"/>
        <v>0</v>
      </c>
      <c r="I491" s="19">
        <f t="shared" si="671"/>
        <v>0</v>
      </c>
      <c r="J491" s="19">
        <f t="shared" si="671"/>
        <v>0</v>
      </c>
      <c r="K491" s="19">
        <f t="shared" si="671"/>
        <v>0</v>
      </c>
      <c r="L491" s="19">
        <f t="shared" si="671"/>
        <v>0</v>
      </c>
      <c r="M491" s="19">
        <f t="shared" si="671"/>
        <v>0</v>
      </c>
      <c r="N491" s="19">
        <f t="shared" si="671"/>
        <v>0</v>
      </c>
      <c r="O491" s="19">
        <f t="shared" si="671"/>
        <v>0</v>
      </c>
      <c r="P491" s="1"/>
      <c r="Q491" s="27">
        <f t="shared" si="670"/>
        <v>3966643.9447852331</v>
      </c>
    </row>
    <row r="492" spans="2:17" ht="16.5" thickBot="1">
      <c r="B492" s="39" t="s">
        <v>27</v>
      </c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1"/>
      <c r="P492" s="15"/>
      <c r="Q492" s="1"/>
    </row>
    <row r="493" spans="2:17" ht="16.5" thickBot="1">
      <c r="B493" s="3" t="s">
        <v>28</v>
      </c>
      <c r="C493" s="5" t="s">
        <v>29</v>
      </c>
      <c r="D493" s="19">
        <f>D423+D434+D445+D456+D467+D478+D489</f>
        <v>3033158.8</v>
      </c>
      <c r="E493" s="19">
        <f t="shared" ref="E493:O495" si="672">E423+E434+E445+E456+E467+E478+E489</f>
        <v>515812.5</v>
      </c>
      <c r="F493" s="19">
        <f t="shared" si="672"/>
        <v>84031.499999999985</v>
      </c>
      <c r="G493" s="19">
        <f t="shared" si="672"/>
        <v>2789080.0000000005</v>
      </c>
      <c r="H493" s="19">
        <f t="shared" si="672"/>
        <v>1037158.44</v>
      </c>
      <c r="I493" s="19">
        <f t="shared" si="672"/>
        <v>37035.600000000006</v>
      </c>
      <c r="J493" s="19">
        <f t="shared" si="672"/>
        <v>907868.91</v>
      </c>
      <c r="K493" s="19">
        <f t="shared" si="672"/>
        <v>781693.8</v>
      </c>
      <c r="L493" s="19">
        <f t="shared" si="672"/>
        <v>505521</v>
      </c>
      <c r="M493" s="19">
        <f t="shared" si="672"/>
        <v>1563756</v>
      </c>
      <c r="N493" s="19">
        <f t="shared" si="672"/>
        <v>1473422.64</v>
      </c>
      <c r="O493" s="19">
        <f t="shared" si="672"/>
        <v>2301066.9600000004</v>
      </c>
      <c r="P493" s="16">
        <f t="shared" ref="P493:P495" si="673">SUM(D493:O493)</f>
        <v>15029606.150000002</v>
      </c>
      <c r="Q493" s="1"/>
    </row>
    <row r="494" spans="2:17" ht="32.25" thickBot="1">
      <c r="B494" s="3" t="s">
        <v>30</v>
      </c>
      <c r="C494" s="5" t="s">
        <v>31</v>
      </c>
      <c r="D494" s="19">
        <f>D424+D435+D446+D457+D468+D479+D490</f>
        <v>13195984.368503053</v>
      </c>
      <c r="E494" s="19">
        <f t="shared" si="672"/>
        <v>2244080.8859326723</v>
      </c>
      <c r="F494" s="19">
        <f t="shared" si="672"/>
        <v>365585.32987519947</v>
      </c>
      <c r="G494" s="19">
        <f t="shared" si="672"/>
        <v>12134101.281642258</v>
      </c>
      <c r="H494" s="19">
        <f t="shared" si="672"/>
        <v>4433856.7484101709</v>
      </c>
      <c r="I494" s="19">
        <f t="shared" si="672"/>
        <v>158327.34774006155</v>
      </c>
      <c r="J494" s="19">
        <f t="shared" si="672"/>
        <v>3881143.4569970686</v>
      </c>
      <c r="K494" s="19">
        <f t="shared" si="672"/>
        <v>3341744.3243487375</v>
      </c>
      <c r="L494" s="19">
        <f t="shared" si="672"/>
        <v>2161104.4280882082</v>
      </c>
      <c r="M494" s="19">
        <f t="shared" si="672"/>
        <v>6685063.5602665441</v>
      </c>
      <c r="N494" s="19">
        <f t="shared" si="672"/>
        <v>6298888.0615234915</v>
      </c>
      <c r="O494" s="19">
        <f t="shared" si="672"/>
        <v>9837071.0545822456</v>
      </c>
      <c r="P494" s="16">
        <f t="shared" si="673"/>
        <v>64736950.847909719</v>
      </c>
      <c r="Q494" s="1"/>
    </row>
    <row r="495" spans="2:17" ht="32.25" thickBot="1">
      <c r="B495" s="3" t="s">
        <v>32</v>
      </c>
      <c r="C495" s="5" t="s">
        <v>33</v>
      </c>
      <c r="D495" s="19">
        <f>D425+D436+D447+D458+D469+D480+D491</f>
        <v>11876385.931652745</v>
      </c>
      <c r="E495" s="19">
        <f t="shared" si="672"/>
        <v>2019672.7973394049</v>
      </c>
      <c r="F495" s="19">
        <f t="shared" si="672"/>
        <v>329026.79688767949</v>
      </c>
      <c r="G495" s="19">
        <f t="shared" si="672"/>
        <v>10920691.153478032</v>
      </c>
      <c r="H495" s="19">
        <f t="shared" si="672"/>
        <v>3990471.0735691534</v>
      </c>
      <c r="I495" s="19">
        <f t="shared" si="672"/>
        <v>142494.6129660554</v>
      </c>
      <c r="J495" s="19">
        <f t="shared" si="672"/>
        <v>3493029.1112973616</v>
      </c>
      <c r="K495" s="19">
        <f t="shared" si="672"/>
        <v>3007569.8919138638</v>
      </c>
      <c r="L495" s="19">
        <f t="shared" si="672"/>
        <v>1944993.9852793873</v>
      </c>
      <c r="M495" s="19">
        <f t="shared" si="672"/>
        <v>6016557.20423989</v>
      </c>
      <c r="N495" s="19">
        <f t="shared" si="672"/>
        <v>5668999.2553711431</v>
      </c>
      <c r="O495" s="19">
        <f t="shared" si="672"/>
        <v>8853363.9491240233</v>
      </c>
      <c r="P495" s="16">
        <f t="shared" si="673"/>
        <v>58263255.763118744</v>
      </c>
      <c r="Q495" s="1"/>
    </row>
    <row r="496" spans="2:17" ht="16.5" thickBot="1">
      <c r="B496" s="47" t="s">
        <v>46</v>
      </c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9"/>
      <c r="P496" s="16"/>
      <c r="Q496" s="1"/>
    </row>
    <row r="497" spans="2:17" ht="16.5" thickBot="1">
      <c r="B497" s="39" t="s">
        <v>11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1"/>
      <c r="P497" s="15">
        <f>SUM(P498:P507)</f>
        <v>14838628.126700001</v>
      </c>
      <c r="Q497" s="1"/>
    </row>
    <row r="498" spans="2:17" ht="16.5" thickBot="1">
      <c r="B498" s="3" t="s">
        <v>7</v>
      </c>
      <c r="C498" s="5" t="s">
        <v>12</v>
      </c>
      <c r="D498" s="18">
        <v>1219272</v>
      </c>
      <c r="E498" s="18">
        <v>1159200</v>
      </c>
      <c r="F498" s="18">
        <v>1107564</v>
      </c>
      <c r="G498" s="18">
        <v>952044</v>
      </c>
      <c r="H498" s="18">
        <v>949800</v>
      </c>
      <c r="I498" s="18">
        <v>872352</v>
      </c>
      <c r="J498" s="18">
        <v>895596</v>
      </c>
      <c r="K498" s="18">
        <v>910392</v>
      </c>
      <c r="L498" s="18">
        <v>971832</v>
      </c>
      <c r="M498" s="18">
        <v>1076304</v>
      </c>
      <c r="N498" s="18">
        <v>1188132</v>
      </c>
      <c r="O498" s="18">
        <v>1352112</v>
      </c>
      <c r="P498" s="16">
        <f>SUM(D498:O498)</f>
        <v>12654600</v>
      </c>
      <c r="Q498" s="1"/>
    </row>
    <row r="499" spans="2:17" ht="16.5" thickBot="1">
      <c r="B499" s="3" t="s">
        <v>8</v>
      </c>
      <c r="C499" s="5" t="s">
        <v>13</v>
      </c>
      <c r="D499" s="19">
        <f>D498-D500</f>
        <v>1036381.2</v>
      </c>
      <c r="E499" s="19">
        <f t="shared" ref="E499:O499" si="674">E498-E500</f>
        <v>996912</v>
      </c>
      <c r="F499" s="19">
        <f t="shared" si="674"/>
        <v>963580.67999999993</v>
      </c>
      <c r="G499" s="19">
        <f t="shared" si="674"/>
        <v>831420.02520000003</v>
      </c>
      <c r="H499" s="19">
        <f t="shared" si="674"/>
        <v>829460.34</v>
      </c>
      <c r="I499" s="19">
        <f t="shared" si="674"/>
        <v>846181.44</v>
      </c>
      <c r="J499" s="19">
        <f t="shared" si="674"/>
        <v>782123.98679999996</v>
      </c>
      <c r="K499" s="19">
        <f t="shared" si="674"/>
        <v>795045.33360000001</v>
      </c>
      <c r="L499" s="19">
        <f t="shared" si="674"/>
        <v>848700.88560000004</v>
      </c>
      <c r="M499" s="19">
        <f t="shared" si="674"/>
        <v>939936.28319999995</v>
      </c>
      <c r="N499" s="19">
        <f t="shared" si="674"/>
        <v>1033674.84</v>
      </c>
      <c r="O499" s="19">
        <f t="shared" si="674"/>
        <v>1147845.1655999997</v>
      </c>
      <c r="P499" s="16"/>
      <c r="Q499" s="1"/>
    </row>
    <row r="500" spans="2:17" ht="16.5" thickBot="1">
      <c r="B500" s="3" t="s">
        <v>9</v>
      </c>
      <c r="C500" s="5" t="s">
        <v>14</v>
      </c>
      <c r="D500" s="19">
        <f>D498*D501</f>
        <v>182890.8</v>
      </c>
      <c r="E500" s="19">
        <f t="shared" ref="E500:O500" si="675">E498*E501</f>
        <v>162288.00000000003</v>
      </c>
      <c r="F500" s="19">
        <f t="shared" si="675"/>
        <v>143983.32</v>
      </c>
      <c r="G500" s="19">
        <f t="shared" si="675"/>
        <v>120623.97480000001</v>
      </c>
      <c r="H500" s="19">
        <f t="shared" si="675"/>
        <v>120339.66</v>
      </c>
      <c r="I500" s="19">
        <f t="shared" si="675"/>
        <v>26170.559999999998</v>
      </c>
      <c r="J500" s="19">
        <f t="shared" si="675"/>
        <v>113472.0132</v>
      </c>
      <c r="K500" s="19">
        <f t="shared" si="675"/>
        <v>115346.6664</v>
      </c>
      <c r="L500" s="19">
        <f t="shared" si="675"/>
        <v>123131.11440000001</v>
      </c>
      <c r="M500" s="19">
        <f t="shared" si="675"/>
        <v>136367.71679999999</v>
      </c>
      <c r="N500" s="19">
        <f t="shared" si="675"/>
        <v>154457.16</v>
      </c>
      <c r="O500" s="19">
        <f t="shared" si="675"/>
        <v>204266.83440000023</v>
      </c>
      <c r="P500" s="16">
        <f>SUM(D500:O500)</f>
        <v>1603337.8200000003</v>
      </c>
      <c r="Q500" s="1"/>
    </row>
    <row r="501" spans="2:17" ht="19.5" thickBot="1">
      <c r="B501" s="3" t="s">
        <v>10</v>
      </c>
      <c r="C501" s="5" t="s">
        <v>15</v>
      </c>
      <c r="D501" s="13">
        <v>0.15</v>
      </c>
      <c r="E501" s="13">
        <v>0.14000000000000001</v>
      </c>
      <c r="F501" s="13">
        <v>0.13</v>
      </c>
      <c r="G501" s="13">
        <v>0.12670000000000001</v>
      </c>
      <c r="H501" s="13">
        <v>0.12670000000000001</v>
      </c>
      <c r="I501" s="13">
        <v>0.03</v>
      </c>
      <c r="J501" s="13">
        <v>0.12670000000000001</v>
      </c>
      <c r="K501" s="13">
        <v>0.12670000000000001</v>
      </c>
      <c r="L501" s="13">
        <v>0.12670000000000001</v>
      </c>
      <c r="M501" s="13">
        <v>0.12670000000000001</v>
      </c>
      <c r="N501" s="13">
        <v>0.13</v>
      </c>
      <c r="O501" s="13">
        <v>0.15107242181121108</v>
      </c>
      <c r="P501" s="17">
        <f>P500/P498</f>
        <v>0.12670000000000003</v>
      </c>
      <c r="Q501" s="1"/>
    </row>
    <row r="502" spans="2:17" ht="16.5" thickBot="1">
      <c r="B502" s="3" t="s">
        <v>16</v>
      </c>
      <c r="C502" s="5" t="s">
        <v>34</v>
      </c>
      <c r="D502" s="14">
        <v>0.17584345412672481</v>
      </c>
      <c r="E502" s="14">
        <v>0.14993788819875775</v>
      </c>
      <c r="F502" s="14">
        <v>0.2030194191938344</v>
      </c>
      <c r="G502" s="14">
        <v>0.12768737579355577</v>
      </c>
      <c r="H502" s="14">
        <v>0.2086428721836176</v>
      </c>
      <c r="I502" s="14">
        <v>3.8406514801364589E-2</v>
      </c>
      <c r="J502" s="14">
        <v>0.16659743902384558</v>
      </c>
      <c r="K502" s="14">
        <v>0.12823816553748277</v>
      </c>
      <c r="L502" s="14">
        <v>0.15486627318301929</v>
      </c>
      <c r="M502" s="14">
        <v>0.2252207554742898</v>
      </c>
      <c r="N502" s="14">
        <v>0.17337046725448013</v>
      </c>
      <c r="O502" s="14">
        <v>0.26098207840770588</v>
      </c>
      <c r="P502" s="16"/>
      <c r="Q502" s="1"/>
    </row>
    <row r="503" spans="2:17" ht="51" thickBot="1">
      <c r="B503" s="3" t="s">
        <v>16</v>
      </c>
      <c r="C503" s="5" t="s">
        <v>17</v>
      </c>
      <c r="D503" s="11">
        <v>3.9117381942480955</v>
      </c>
      <c r="E503" s="11">
        <v>3.9117381942480955</v>
      </c>
      <c r="F503" s="11">
        <v>3.9117381942480955</v>
      </c>
      <c r="G503" s="11">
        <v>3.9117381942480955</v>
      </c>
      <c r="H503" s="11">
        <v>3.9117381942480955</v>
      </c>
      <c r="I503" s="11">
        <v>3.9117381942480955</v>
      </c>
      <c r="J503" s="11">
        <v>3.9117381942480955</v>
      </c>
      <c r="K503" s="11">
        <v>3.9117381942480955</v>
      </c>
      <c r="L503" s="11">
        <v>3.9117381942480955</v>
      </c>
      <c r="M503" s="11">
        <v>3.9117381942480955</v>
      </c>
      <c r="N503" s="11">
        <v>3.9117381942480955</v>
      </c>
      <c r="O503" s="11">
        <v>3.9117381942480955</v>
      </c>
      <c r="P503" s="16"/>
      <c r="Q503" s="1"/>
    </row>
    <row r="504" spans="2:17" ht="39.75" thickBot="1">
      <c r="B504" s="3" t="s">
        <v>18</v>
      </c>
      <c r="C504" s="5" t="s">
        <v>19</v>
      </c>
      <c r="D504" s="9">
        <f>D502-D501</f>
        <v>2.5843454126724813E-2</v>
      </c>
      <c r="E504" s="9">
        <f t="shared" ref="E504:O504" si="676">E502-E501</f>
        <v>9.9378881987577383E-3</v>
      </c>
      <c r="F504" s="9">
        <f t="shared" si="676"/>
        <v>7.3019419193834395E-2</v>
      </c>
      <c r="G504" s="9">
        <f t="shared" si="676"/>
        <v>9.8737579355576144E-4</v>
      </c>
      <c r="H504" s="9">
        <f t="shared" si="676"/>
        <v>8.1942872183617593E-2</v>
      </c>
      <c r="I504" s="9">
        <f t="shared" si="676"/>
        <v>8.4065148013645896E-3</v>
      </c>
      <c r="J504" s="9">
        <f t="shared" si="676"/>
        <v>3.9897439023845571E-2</v>
      </c>
      <c r="K504" s="9">
        <f t="shared" si="676"/>
        <v>1.5381655374827607E-3</v>
      </c>
      <c r="L504" s="9">
        <f t="shared" si="676"/>
        <v>2.8166273183019286E-2</v>
      </c>
      <c r="M504" s="9">
        <f t="shared" si="676"/>
        <v>9.852075547428979E-2</v>
      </c>
      <c r="N504" s="9">
        <f t="shared" si="676"/>
        <v>4.3370467254480127E-2</v>
      </c>
      <c r="O504" s="9">
        <f t="shared" si="676"/>
        <v>0.10990965659649479</v>
      </c>
      <c r="P504" s="16"/>
      <c r="Q504" s="1"/>
    </row>
    <row r="505" spans="2:17" ht="55.5" thickBot="1">
      <c r="B505" s="3" t="s">
        <v>20</v>
      </c>
      <c r="C505" s="5" t="s">
        <v>21</v>
      </c>
      <c r="D505" s="19">
        <f>D498*D504</f>
        <v>31510.200000000015</v>
      </c>
      <c r="E505" s="19">
        <f t="shared" ref="E505:O505" si="677">E498*E504</f>
        <v>11519.999999999971</v>
      </c>
      <c r="F505" s="19">
        <f t="shared" si="677"/>
        <v>80873.679999999993</v>
      </c>
      <c r="G505" s="19">
        <f t="shared" si="677"/>
        <v>940.02520000000129</v>
      </c>
      <c r="H505" s="19">
        <f t="shared" si="677"/>
        <v>77829.34</v>
      </c>
      <c r="I505" s="19">
        <f t="shared" si="677"/>
        <v>7333.4400000000023</v>
      </c>
      <c r="J505" s="19">
        <f t="shared" si="677"/>
        <v>35731.986799999999</v>
      </c>
      <c r="K505" s="19">
        <f t="shared" si="677"/>
        <v>1400.3336000000056</v>
      </c>
      <c r="L505" s="19">
        <f t="shared" si="677"/>
        <v>27372.885599999998</v>
      </c>
      <c r="M505" s="19">
        <f t="shared" si="677"/>
        <v>106038.28319999999</v>
      </c>
      <c r="N505" s="19">
        <f t="shared" si="677"/>
        <v>51529.839999999982</v>
      </c>
      <c r="O505" s="19">
        <f t="shared" si="677"/>
        <v>148610.16559999977</v>
      </c>
      <c r="P505" s="20">
        <f>SUM(D505:O505)</f>
        <v>580690.1799999997</v>
      </c>
      <c r="Q505" s="1"/>
    </row>
    <row r="506" spans="2:17" ht="24" thickBot="1">
      <c r="B506" s="3" t="s">
        <v>22</v>
      </c>
      <c r="C506" s="5" t="s">
        <v>23</v>
      </c>
      <c r="D506" s="19">
        <f>D505*D503</f>
        <v>123259.65284839641</v>
      </c>
      <c r="E506" s="19">
        <f t="shared" ref="E506:O506" si="678">E505*E503</f>
        <v>45063.22399773795</v>
      </c>
      <c r="F506" s="19">
        <f t="shared" si="678"/>
        <v>316356.66296539828</v>
      </c>
      <c r="G506" s="19">
        <f t="shared" si="678"/>
        <v>3677.1324783957098</v>
      </c>
      <c r="H506" s="19">
        <f t="shared" si="678"/>
        <v>304448.00191112107</v>
      </c>
      <c r="I506" s="19">
        <f t="shared" si="678"/>
        <v>28686.497343226762</v>
      </c>
      <c r="J506" s="19">
        <f t="shared" si="678"/>
        <v>139774.1775219288</v>
      </c>
      <c r="K506" s="19">
        <f t="shared" si="678"/>
        <v>5477.7384278089567</v>
      </c>
      <c r="L506" s="19">
        <f t="shared" si="678"/>
        <v>107075.56208830369</v>
      </c>
      <c r="M506" s="19">
        <f t="shared" si="678"/>
        <v>414794.00244593614</v>
      </c>
      <c r="N506" s="19">
        <f t="shared" si="678"/>
        <v>201571.24327149321</v>
      </c>
      <c r="O506" s="19">
        <f t="shared" si="678"/>
        <v>581324.06083105353</v>
      </c>
      <c r="P506" s="1"/>
      <c r="Q506" s="28">
        <f t="shared" ref="Q506:Q507" si="679">SUM(D506:O506)</f>
        <v>2271507.9561308003</v>
      </c>
    </row>
    <row r="507" spans="2:17" ht="32.25" thickBot="1">
      <c r="B507" s="3" t="s">
        <v>24</v>
      </c>
      <c r="C507" s="5" t="s">
        <v>25</v>
      </c>
      <c r="D507" s="19">
        <f>D506*0.9</f>
        <v>110933.68756355677</v>
      </c>
      <c r="E507" s="19">
        <f t="shared" ref="E507:O507" si="680">E506*0.9</f>
        <v>40556.901597964155</v>
      </c>
      <c r="F507" s="19">
        <f t="shared" si="680"/>
        <v>284720.99666885845</v>
      </c>
      <c r="G507" s="19">
        <f t="shared" si="680"/>
        <v>3309.4192305561387</v>
      </c>
      <c r="H507" s="19">
        <f t="shared" si="680"/>
        <v>274003.20172000898</v>
      </c>
      <c r="I507" s="19">
        <f t="shared" si="680"/>
        <v>25817.847608904085</v>
      </c>
      <c r="J507" s="19">
        <f t="shared" si="680"/>
        <v>125796.75976973592</v>
      </c>
      <c r="K507" s="19">
        <f t="shared" si="680"/>
        <v>4929.9645850280613</v>
      </c>
      <c r="L507" s="19">
        <f t="shared" si="680"/>
        <v>96368.00587947332</v>
      </c>
      <c r="M507" s="19">
        <f t="shared" si="680"/>
        <v>373314.60220134252</v>
      </c>
      <c r="N507" s="19">
        <f t="shared" si="680"/>
        <v>181414.11894434388</v>
      </c>
      <c r="O507" s="19">
        <f t="shared" si="680"/>
        <v>523191.65474794817</v>
      </c>
      <c r="P507" s="1"/>
      <c r="Q507" s="29">
        <f t="shared" si="679"/>
        <v>2044357.1605177205</v>
      </c>
    </row>
    <row r="508" spans="2:17" ht="16.5" thickBot="1">
      <c r="B508" s="39" t="s">
        <v>26</v>
      </c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1"/>
      <c r="P508" s="15">
        <f t="shared" ref="P508" si="681">SUM(P509:P518)</f>
        <v>14838628.126700001</v>
      </c>
      <c r="Q508" s="1"/>
    </row>
    <row r="509" spans="2:17" ht="16.5" thickBot="1">
      <c r="B509" s="3" t="s">
        <v>7</v>
      </c>
      <c r="C509" s="5" t="s">
        <v>12</v>
      </c>
      <c r="D509" s="18">
        <v>1219272</v>
      </c>
      <c r="E509" s="18">
        <v>1159200</v>
      </c>
      <c r="F509" s="18">
        <v>1107564</v>
      </c>
      <c r="G509" s="18">
        <v>952044</v>
      </c>
      <c r="H509" s="18">
        <v>949800</v>
      </c>
      <c r="I509" s="18">
        <v>872352</v>
      </c>
      <c r="J509" s="18">
        <v>895596</v>
      </c>
      <c r="K509" s="18">
        <v>910392</v>
      </c>
      <c r="L509" s="18">
        <v>971832</v>
      </c>
      <c r="M509" s="18">
        <v>1076304</v>
      </c>
      <c r="N509" s="18">
        <v>1188132</v>
      </c>
      <c r="O509" s="18">
        <v>1352112</v>
      </c>
      <c r="P509" s="16">
        <f t="shared" ref="P509" si="682">SUM(D509:O509)</f>
        <v>12654600</v>
      </c>
      <c r="Q509" s="1"/>
    </row>
    <row r="510" spans="2:17" ht="16.5" thickBot="1">
      <c r="B510" s="3" t="s">
        <v>8</v>
      </c>
      <c r="C510" s="5" t="s">
        <v>13</v>
      </c>
      <c r="D510" s="19">
        <f>D509-D511</f>
        <v>1036381.2</v>
      </c>
      <c r="E510" s="19">
        <f t="shared" ref="E510:O510" si="683">E509-E511</f>
        <v>996912</v>
      </c>
      <c r="F510" s="19">
        <f t="shared" si="683"/>
        <v>963580.67999999993</v>
      </c>
      <c r="G510" s="19">
        <f t="shared" si="683"/>
        <v>831420.02520000003</v>
      </c>
      <c r="H510" s="19">
        <f t="shared" si="683"/>
        <v>829460.34</v>
      </c>
      <c r="I510" s="19">
        <f t="shared" si="683"/>
        <v>846181.44</v>
      </c>
      <c r="J510" s="19">
        <f t="shared" si="683"/>
        <v>782123.98679999996</v>
      </c>
      <c r="K510" s="19">
        <f t="shared" si="683"/>
        <v>795045.33360000001</v>
      </c>
      <c r="L510" s="19">
        <f t="shared" si="683"/>
        <v>848700.88560000004</v>
      </c>
      <c r="M510" s="19">
        <f t="shared" si="683"/>
        <v>939936.28319999995</v>
      </c>
      <c r="N510" s="19">
        <f t="shared" si="683"/>
        <v>1033674.84</v>
      </c>
      <c r="O510" s="19">
        <f t="shared" si="683"/>
        <v>1147845.1655999997</v>
      </c>
      <c r="P510" s="16"/>
      <c r="Q510" s="1"/>
    </row>
    <row r="511" spans="2:17" ht="16.5" thickBot="1">
      <c r="B511" s="3" t="s">
        <v>9</v>
      </c>
      <c r="C511" s="5" t="s">
        <v>14</v>
      </c>
      <c r="D511" s="19">
        <f>D509*D512</f>
        <v>182890.8</v>
      </c>
      <c r="E511" s="19">
        <f t="shared" ref="E511:O511" si="684">E509*E512</f>
        <v>162288.00000000003</v>
      </c>
      <c r="F511" s="19">
        <f t="shared" si="684"/>
        <v>143983.32</v>
      </c>
      <c r="G511" s="19">
        <f t="shared" si="684"/>
        <v>120623.97480000001</v>
      </c>
      <c r="H511" s="19">
        <f t="shared" si="684"/>
        <v>120339.66</v>
      </c>
      <c r="I511" s="19">
        <f t="shared" si="684"/>
        <v>26170.559999999998</v>
      </c>
      <c r="J511" s="19">
        <f t="shared" si="684"/>
        <v>113472.0132</v>
      </c>
      <c r="K511" s="19">
        <f t="shared" si="684"/>
        <v>115346.6664</v>
      </c>
      <c r="L511" s="19">
        <f t="shared" si="684"/>
        <v>123131.11440000001</v>
      </c>
      <c r="M511" s="19">
        <f t="shared" si="684"/>
        <v>136367.71679999999</v>
      </c>
      <c r="N511" s="19">
        <f t="shared" si="684"/>
        <v>154457.16</v>
      </c>
      <c r="O511" s="19">
        <f t="shared" si="684"/>
        <v>204266.83440000023</v>
      </c>
      <c r="P511" s="16">
        <f t="shared" ref="P511" si="685">SUM(D511:O511)</f>
        <v>1603337.8200000003</v>
      </c>
      <c r="Q511" s="1"/>
    </row>
    <row r="512" spans="2:17" ht="19.5" thickBot="1">
      <c r="B512" s="3" t="s">
        <v>10</v>
      </c>
      <c r="C512" s="5" t="s">
        <v>15</v>
      </c>
      <c r="D512" s="13">
        <v>0.15</v>
      </c>
      <c r="E512" s="13">
        <v>0.14000000000000001</v>
      </c>
      <c r="F512" s="13">
        <v>0.13</v>
      </c>
      <c r="G512" s="13">
        <v>0.12670000000000001</v>
      </c>
      <c r="H512" s="13">
        <v>0.12670000000000001</v>
      </c>
      <c r="I512" s="13">
        <v>0.03</v>
      </c>
      <c r="J512" s="13">
        <v>0.12670000000000001</v>
      </c>
      <c r="K512" s="13">
        <v>0.12670000000000001</v>
      </c>
      <c r="L512" s="13">
        <v>0.12670000000000001</v>
      </c>
      <c r="M512" s="13">
        <v>0.12670000000000001</v>
      </c>
      <c r="N512" s="13">
        <v>0.13</v>
      </c>
      <c r="O512" s="13">
        <v>0.15107242181121108</v>
      </c>
      <c r="P512" s="17">
        <f t="shared" ref="P512" si="686">P511/P509</f>
        <v>0.12670000000000003</v>
      </c>
      <c r="Q512" s="1"/>
    </row>
    <row r="513" spans="2:17" ht="16.5" thickBot="1">
      <c r="B513" s="3" t="s">
        <v>16</v>
      </c>
      <c r="C513" s="5" t="s">
        <v>34</v>
      </c>
      <c r="D513" s="14">
        <v>0.17584345412672481</v>
      </c>
      <c r="E513" s="14">
        <v>0.14993788819875775</v>
      </c>
      <c r="F513" s="14">
        <v>0.2030194191938344</v>
      </c>
      <c r="G513" s="14">
        <v>0.12768737579355577</v>
      </c>
      <c r="H513" s="14">
        <v>0.2086428721836176</v>
      </c>
      <c r="I513" s="14">
        <v>3.8406514801364589E-2</v>
      </c>
      <c r="J513" s="14">
        <v>0.16659743902384558</v>
      </c>
      <c r="K513" s="14">
        <v>0.12823816553748277</v>
      </c>
      <c r="L513" s="14">
        <v>0.15486627318301929</v>
      </c>
      <c r="M513" s="14">
        <v>0.2252207554742898</v>
      </c>
      <c r="N513" s="14">
        <v>0.17337046725448013</v>
      </c>
      <c r="O513" s="14">
        <v>0.26098207840770588</v>
      </c>
      <c r="P513" s="16"/>
      <c r="Q513" s="1"/>
    </row>
    <row r="514" spans="2:17" ht="51" thickBot="1">
      <c r="B514" s="3" t="s">
        <v>16</v>
      </c>
      <c r="C514" s="7" t="s">
        <v>17</v>
      </c>
      <c r="D514" s="12">
        <v>4.0514248678411082</v>
      </c>
      <c r="E514" s="12">
        <v>4.0514248678411082</v>
      </c>
      <c r="F514" s="12">
        <v>4.0514248678411082</v>
      </c>
      <c r="G514" s="12">
        <v>4.0514248678411082</v>
      </c>
      <c r="H514" s="12">
        <v>4.0514248678411082</v>
      </c>
      <c r="I514" s="12">
        <v>4.0514248678411082</v>
      </c>
      <c r="J514" s="12">
        <v>4.0514248678411082</v>
      </c>
      <c r="K514" s="12">
        <v>4.0514248678411082</v>
      </c>
      <c r="L514" s="12">
        <v>4.0514248678411082</v>
      </c>
      <c r="M514" s="12">
        <v>4.0514248678411082</v>
      </c>
      <c r="N514" s="12">
        <v>4.0514248678411082</v>
      </c>
      <c r="O514" s="12">
        <v>4.0514248678411082</v>
      </c>
      <c r="P514" s="16"/>
      <c r="Q514" s="1"/>
    </row>
    <row r="515" spans="2:17" ht="39.75" thickBot="1">
      <c r="B515" s="3" t="s">
        <v>18</v>
      </c>
      <c r="C515" s="5" t="s">
        <v>19</v>
      </c>
      <c r="D515" s="10">
        <f>D513-D512</f>
        <v>2.5843454126724813E-2</v>
      </c>
      <c r="E515" s="10">
        <f t="shared" ref="E515:O515" si="687">E513-E512</f>
        <v>9.9378881987577383E-3</v>
      </c>
      <c r="F515" s="10">
        <f t="shared" si="687"/>
        <v>7.3019419193834395E-2</v>
      </c>
      <c r="G515" s="10">
        <f t="shared" si="687"/>
        <v>9.8737579355576144E-4</v>
      </c>
      <c r="H515" s="10">
        <f t="shared" si="687"/>
        <v>8.1942872183617593E-2</v>
      </c>
      <c r="I515" s="10">
        <f t="shared" si="687"/>
        <v>8.4065148013645896E-3</v>
      </c>
      <c r="J515" s="10">
        <f t="shared" si="687"/>
        <v>3.9897439023845571E-2</v>
      </c>
      <c r="K515" s="10">
        <f t="shared" si="687"/>
        <v>1.5381655374827607E-3</v>
      </c>
      <c r="L515" s="10">
        <f t="shared" si="687"/>
        <v>2.8166273183019286E-2</v>
      </c>
      <c r="M515" s="10">
        <f t="shared" si="687"/>
        <v>9.852075547428979E-2</v>
      </c>
      <c r="N515" s="10">
        <f t="shared" si="687"/>
        <v>4.3370467254480127E-2</v>
      </c>
      <c r="O515" s="10">
        <f t="shared" si="687"/>
        <v>0.10990965659649479</v>
      </c>
      <c r="P515" s="16"/>
      <c r="Q515" s="1"/>
    </row>
    <row r="516" spans="2:17" ht="55.5" thickBot="1">
      <c r="B516" s="3" t="s">
        <v>20</v>
      </c>
      <c r="C516" s="5" t="s">
        <v>21</v>
      </c>
      <c r="D516" s="19">
        <f>D509*D515</f>
        <v>31510.200000000015</v>
      </c>
      <c r="E516" s="19">
        <f t="shared" ref="E516:O516" si="688">E509*E515</f>
        <v>11519.999999999971</v>
      </c>
      <c r="F516" s="19">
        <f t="shared" si="688"/>
        <v>80873.679999999993</v>
      </c>
      <c r="G516" s="19">
        <f t="shared" si="688"/>
        <v>940.02520000000129</v>
      </c>
      <c r="H516" s="19">
        <f t="shared" si="688"/>
        <v>77829.34</v>
      </c>
      <c r="I516" s="19">
        <f t="shared" si="688"/>
        <v>7333.4400000000023</v>
      </c>
      <c r="J516" s="19">
        <f t="shared" si="688"/>
        <v>35731.986799999999</v>
      </c>
      <c r="K516" s="19">
        <f t="shared" si="688"/>
        <v>1400.3336000000056</v>
      </c>
      <c r="L516" s="19">
        <f t="shared" si="688"/>
        <v>27372.885599999998</v>
      </c>
      <c r="M516" s="19">
        <f t="shared" si="688"/>
        <v>106038.28319999999</v>
      </c>
      <c r="N516" s="19">
        <f t="shared" si="688"/>
        <v>51529.839999999982</v>
      </c>
      <c r="O516" s="19">
        <f t="shared" si="688"/>
        <v>148610.16559999977</v>
      </c>
      <c r="P516" s="24">
        <f t="shared" ref="P516" si="689">SUM(D516:O516)</f>
        <v>580690.1799999997</v>
      </c>
      <c r="Q516" s="1"/>
    </row>
    <row r="517" spans="2:17" ht="24" thickBot="1">
      <c r="B517" s="3" t="s">
        <v>22</v>
      </c>
      <c r="C517" s="5" t="s">
        <v>23</v>
      </c>
      <c r="D517" s="19">
        <f>D516*D514</f>
        <v>127661.20787064695</v>
      </c>
      <c r="E517" s="19">
        <f t="shared" ref="E517:O517" si="690">E516*E514</f>
        <v>46672.414477529448</v>
      </c>
      <c r="F517" s="19">
        <f t="shared" si="690"/>
        <v>327653.63830582408</v>
      </c>
      <c r="G517" s="19">
        <f t="shared" si="690"/>
        <v>3808.4414716773167</v>
      </c>
      <c r="H517" s="19">
        <f t="shared" si="690"/>
        <v>315319.72352366068</v>
      </c>
      <c r="I517" s="19">
        <f t="shared" si="690"/>
        <v>29710.881182820707</v>
      </c>
      <c r="J517" s="19">
        <f t="shared" si="690"/>
        <v>144765.45989889023</v>
      </c>
      <c r="K517" s="19">
        <f t="shared" si="690"/>
        <v>5673.3463703134857</v>
      </c>
      <c r="L517" s="19">
        <f t="shared" si="690"/>
        <v>110899.18942440976</v>
      </c>
      <c r="M517" s="19">
        <f t="shared" si="690"/>
        <v>429606.13749965798</v>
      </c>
      <c r="N517" s="19">
        <f t="shared" si="690"/>
        <v>208769.27521187338</v>
      </c>
      <c r="O517" s="19">
        <f t="shared" si="690"/>
        <v>602082.9205258243</v>
      </c>
      <c r="P517" s="1"/>
      <c r="Q517" s="31">
        <f t="shared" ref="Q517:Q518" si="691">SUM(D517:O517)</f>
        <v>2352622.6357631283</v>
      </c>
    </row>
    <row r="518" spans="2:17" ht="32.25" thickBot="1">
      <c r="B518" s="3" t="s">
        <v>24</v>
      </c>
      <c r="C518" s="5" t="s">
        <v>25</v>
      </c>
      <c r="D518" s="19">
        <f>D517*0.9</f>
        <v>114895.08708358226</v>
      </c>
      <c r="E518" s="19">
        <f t="shared" ref="E518:O518" si="692">E517*0.9</f>
        <v>42005.173029776503</v>
      </c>
      <c r="F518" s="19">
        <f t="shared" si="692"/>
        <v>294888.27447524166</v>
      </c>
      <c r="G518" s="19">
        <f t="shared" si="692"/>
        <v>3427.5973245095852</v>
      </c>
      <c r="H518" s="19">
        <f t="shared" si="692"/>
        <v>283787.7511712946</v>
      </c>
      <c r="I518" s="19">
        <f t="shared" si="692"/>
        <v>26739.793064538637</v>
      </c>
      <c r="J518" s="19">
        <f t="shared" si="692"/>
        <v>130288.9139090012</v>
      </c>
      <c r="K518" s="19">
        <f t="shared" si="692"/>
        <v>5106.0117332821374</v>
      </c>
      <c r="L518" s="19">
        <f t="shared" si="692"/>
        <v>99809.270481968793</v>
      </c>
      <c r="M518" s="19">
        <f t="shared" si="692"/>
        <v>386645.52374969219</v>
      </c>
      <c r="N518" s="19">
        <f t="shared" si="692"/>
        <v>187892.34769068603</v>
      </c>
      <c r="O518" s="19">
        <f t="shared" si="692"/>
        <v>541874.62847324193</v>
      </c>
      <c r="P518" s="1"/>
      <c r="Q518" s="32">
        <f t="shared" si="691"/>
        <v>2117360.3721868154</v>
      </c>
    </row>
    <row r="519" spans="2:17" ht="16.5" thickBot="1">
      <c r="B519" s="39" t="s">
        <v>35</v>
      </c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1"/>
      <c r="P519" s="15">
        <f t="shared" ref="P519" si="693">SUM(P520:P529)</f>
        <v>14838628.126700001</v>
      </c>
      <c r="Q519" s="1"/>
    </row>
    <row r="520" spans="2:17" ht="16.5" thickBot="1">
      <c r="B520" s="3" t="s">
        <v>7</v>
      </c>
      <c r="C520" s="5" t="s">
        <v>12</v>
      </c>
      <c r="D520" s="18">
        <v>1219272</v>
      </c>
      <c r="E520" s="18">
        <v>1159200</v>
      </c>
      <c r="F520" s="18">
        <v>1107564</v>
      </c>
      <c r="G520" s="18">
        <v>952044</v>
      </c>
      <c r="H520" s="18">
        <v>949800</v>
      </c>
      <c r="I520" s="18">
        <v>872352</v>
      </c>
      <c r="J520" s="18">
        <v>895596</v>
      </c>
      <c r="K520" s="18">
        <v>910392</v>
      </c>
      <c r="L520" s="18">
        <v>971832</v>
      </c>
      <c r="M520" s="18">
        <v>1076304</v>
      </c>
      <c r="N520" s="18">
        <v>1188132</v>
      </c>
      <c r="O520" s="18">
        <v>1352112</v>
      </c>
      <c r="P520" s="16">
        <f t="shared" ref="P520" si="694">SUM(D520:O520)</f>
        <v>12654600</v>
      </c>
      <c r="Q520" s="1"/>
    </row>
    <row r="521" spans="2:17" ht="16.5" thickBot="1">
      <c r="B521" s="3" t="s">
        <v>8</v>
      </c>
      <c r="C521" s="5" t="s">
        <v>13</v>
      </c>
      <c r="D521" s="19">
        <f>D520-D522</f>
        <v>1036381.2</v>
      </c>
      <c r="E521" s="19">
        <f t="shared" ref="E521:O521" si="695">E520-E522</f>
        <v>996912</v>
      </c>
      <c r="F521" s="19">
        <f t="shared" si="695"/>
        <v>963580.67999999993</v>
      </c>
      <c r="G521" s="19">
        <f t="shared" si="695"/>
        <v>831420.02520000003</v>
      </c>
      <c r="H521" s="19">
        <f t="shared" si="695"/>
        <v>829460.34</v>
      </c>
      <c r="I521" s="19">
        <f t="shared" si="695"/>
        <v>846181.44</v>
      </c>
      <c r="J521" s="19">
        <f t="shared" si="695"/>
        <v>782123.98679999996</v>
      </c>
      <c r="K521" s="19">
        <f t="shared" si="695"/>
        <v>795045.33360000001</v>
      </c>
      <c r="L521" s="19">
        <f t="shared" si="695"/>
        <v>848700.88560000004</v>
      </c>
      <c r="M521" s="19">
        <f t="shared" si="695"/>
        <v>939936.28319999995</v>
      </c>
      <c r="N521" s="19">
        <f t="shared" si="695"/>
        <v>1033674.84</v>
      </c>
      <c r="O521" s="19">
        <f t="shared" si="695"/>
        <v>1147845.1655999997</v>
      </c>
      <c r="P521" s="16"/>
      <c r="Q521" s="1"/>
    </row>
    <row r="522" spans="2:17" ht="16.5" thickBot="1">
      <c r="B522" s="3" t="s">
        <v>9</v>
      </c>
      <c r="C522" s="5" t="s">
        <v>14</v>
      </c>
      <c r="D522" s="19">
        <f>D520*D523</f>
        <v>182890.8</v>
      </c>
      <c r="E522" s="19">
        <f t="shared" ref="E522:O522" si="696">E520*E523</f>
        <v>162288.00000000003</v>
      </c>
      <c r="F522" s="19">
        <f t="shared" si="696"/>
        <v>143983.32</v>
      </c>
      <c r="G522" s="19">
        <f t="shared" si="696"/>
        <v>120623.97480000001</v>
      </c>
      <c r="H522" s="19">
        <f t="shared" si="696"/>
        <v>120339.66</v>
      </c>
      <c r="I522" s="19">
        <f t="shared" si="696"/>
        <v>26170.559999999998</v>
      </c>
      <c r="J522" s="19">
        <f t="shared" si="696"/>
        <v>113472.0132</v>
      </c>
      <c r="K522" s="19">
        <f t="shared" si="696"/>
        <v>115346.6664</v>
      </c>
      <c r="L522" s="19">
        <f t="shared" si="696"/>
        <v>123131.11440000001</v>
      </c>
      <c r="M522" s="19">
        <f t="shared" si="696"/>
        <v>136367.71679999999</v>
      </c>
      <c r="N522" s="19">
        <f t="shared" si="696"/>
        <v>154457.16</v>
      </c>
      <c r="O522" s="19">
        <f t="shared" si="696"/>
        <v>204266.83440000023</v>
      </c>
      <c r="P522" s="16">
        <f t="shared" ref="P522" si="697">SUM(D522:O522)</f>
        <v>1603337.8200000003</v>
      </c>
      <c r="Q522" s="1"/>
    </row>
    <row r="523" spans="2:17" ht="19.5" thickBot="1">
      <c r="B523" s="3" t="s">
        <v>10</v>
      </c>
      <c r="C523" s="5" t="s">
        <v>15</v>
      </c>
      <c r="D523" s="13">
        <v>0.15</v>
      </c>
      <c r="E523" s="13">
        <v>0.14000000000000001</v>
      </c>
      <c r="F523" s="13">
        <v>0.13</v>
      </c>
      <c r="G523" s="13">
        <v>0.12670000000000001</v>
      </c>
      <c r="H523" s="13">
        <v>0.12670000000000001</v>
      </c>
      <c r="I523" s="13">
        <v>0.03</v>
      </c>
      <c r="J523" s="13">
        <v>0.12670000000000001</v>
      </c>
      <c r="K523" s="13">
        <v>0.12670000000000001</v>
      </c>
      <c r="L523" s="13">
        <v>0.12670000000000001</v>
      </c>
      <c r="M523" s="13">
        <v>0.12670000000000001</v>
      </c>
      <c r="N523" s="13">
        <v>0.13</v>
      </c>
      <c r="O523" s="13">
        <v>0.15107242181121108</v>
      </c>
      <c r="P523" s="17">
        <f t="shared" ref="P523" si="698">P522/P520</f>
        <v>0.12670000000000003</v>
      </c>
      <c r="Q523" s="1"/>
    </row>
    <row r="524" spans="2:17" ht="16.5" thickBot="1">
      <c r="B524" s="3" t="s">
        <v>16</v>
      </c>
      <c r="C524" s="5" t="s">
        <v>34</v>
      </c>
      <c r="D524" s="14">
        <v>0.17584345412672481</v>
      </c>
      <c r="E524" s="14">
        <v>0.14993788819875775</v>
      </c>
      <c r="F524" s="14">
        <v>0.2030194191938344</v>
      </c>
      <c r="G524" s="14">
        <v>0.12768737579355577</v>
      </c>
      <c r="H524" s="14">
        <v>0.2086428721836176</v>
      </c>
      <c r="I524" s="14">
        <v>3.8406514801364589E-2</v>
      </c>
      <c r="J524" s="14">
        <v>0.16659743902384558</v>
      </c>
      <c r="K524" s="14">
        <v>0.12823816553748277</v>
      </c>
      <c r="L524" s="14">
        <v>0.15486627318301929</v>
      </c>
      <c r="M524" s="14">
        <v>0.2252207554742898</v>
      </c>
      <c r="N524" s="14">
        <v>0.17337046725448013</v>
      </c>
      <c r="O524" s="14">
        <v>0.26098207840770588</v>
      </c>
      <c r="P524" s="16"/>
      <c r="Q524" s="1"/>
    </row>
    <row r="525" spans="2:17" ht="51" thickBot="1">
      <c r="B525" s="3" t="s">
        <v>16</v>
      </c>
      <c r="C525" s="5" t="s">
        <v>17</v>
      </c>
      <c r="D525" s="11">
        <v>4.1942595571271042</v>
      </c>
      <c r="E525" s="11">
        <v>4.1942595571271042</v>
      </c>
      <c r="F525" s="11">
        <v>4.1942595571271042</v>
      </c>
      <c r="G525" s="11">
        <v>4.1942595571271042</v>
      </c>
      <c r="H525" s="11">
        <v>4.1942595571271042</v>
      </c>
      <c r="I525" s="11">
        <v>4.1942595571271042</v>
      </c>
      <c r="J525" s="11">
        <v>4.1942595571271042</v>
      </c>
      <c r="K525" s="11">
        <v>4.1942595571271042</v>
      </c>
      <c r="L525" s="11">
        <v>4.1942595571271042</v>
      </c>
      <c r="M525" s="11">
        <v>4.1942595571271042</v>
      </c>
      <c r="N525" s="11">
        <v>4.1942595571271042</v>
      </c>
      <c r="O525" s="11">
        <v>4.1942595571271042</v>
      </c>
      <c r="P525" s="16"/>
      <c r="Q525" s="1"/>
    </row>
    <row r="526" spans="2:17" ht="39.75" thickBot="1">
      <c r="B526" s="3" t="s">
        <v>18</v>
      </c>
      <c r="C526" s="5" t="s">
        <v>19</v>
      </c>
      <c r="D526" s="9">
        <f>D524-D523</f>
        <v>2.5843454126724813E-2</v>
      </c>
      <c r="E526" s="9">
        <f t="shared" ref="E526:O526" si="699">E524-E523</f>
        <v>9.9378881987577383E-3</v>
      </c>
      <c r="F526" s="9">
        <f t="shared" si="699"/>
        <v>7.3019419193834395E-2</v>
      </c>
      <c r="G526" s="9">
        <f t="shared" si="699"/>
        <v>9.8737579355576144E-4</v>
      </c>
      <c r="H526" s="9">
        <f t="shared" si="699"/>
        <v>8.1942872183617593E-2</v>
      </c>
      <c r="I526" s="9">
        <f t="shared" si="699"/>
        <v>8.4065148013645896E-3</v>
      </c>
      <c r="J526" s="9">
        <f t="shared" si="699"/>
        <v>3.9897439023845571E-2</v>
      </c>
      <c r="K526" s="9">
        <f t="shared" si="699"/>
        <v>1.5381655374827607E-3</v>
      </c>
      <c r="L526" s="9">
        <f t="shared" si="699"/>
        <v>2.8166273183019286E-2</v>
      </c>
      <c r="M526" s="9">
        <f t="shared" si="699"/>
        <v>9.852075547428979E-2</v>
      </c>
      <c r="N526" s="9">
        <f t="shared" si="699"/>
        <v>4.3370467254480127E-2</v>
      </c>
      <c r="O526" s="9">
        <f t="shared" si="699"/>
        <v>0.10990965659649479</v>
      </c>
      <c r="P526" s="16"/>
      <c r="Q526" s="1"/>
    </row>
    <row r="527" spans="2:17" ht="55.5" thickBot="1">
      <c r="B527" s="3" t="s">
        <v>20</v>
      </c>
      <c r="C527" s="5" t="s">
        <v>21</v>
      </c>
      <c r="D527" s="19">
        <f>D520*D526</f>
        <v>31510.200000000015</v>
      </c>
      <c r="E527" s="19">
        <f t="shared" ref="E527:O527" si="700">E520*E526</f>
        <v>11519.999999999971</v>
      </c>
      <c r="F527" s="19">
        <f t="shared" si="700"/>
        <v>80873.679999999993</v>
      </c>
      <c r="G527" s="19">
        <f t="shared" si="700"/>
        <v>940.02520000000129</v>
      </c>
      <c r="H527" s="19">
        <f t="shared" si="700"/>
        <v>77829.34</v>
      </c>
      <c r="I527" s="19">
        <f t="shared" si="700"/>
        <v>7333.4400000000023</v>
      </c>
      <c r="J527" s="19">
        <f t="shared" si="700"/>
        <v>35731.986799999999</v>
      </c>
      <c r="K527" s="19">
        <f t="shared" si="700"/>
        <v>1400.3336000000056</v>
      </c>
      <c r="L527" s="19">
        <f t="shared" si="700"/>
        <v>27372.885599999998</v>
      </c>
      <c r="M527" s="19">
        <f t="shared" si="700"/>
        <v>106038.28319999999</v>
      </c>
      <c r="N527" s="19">
        <f t="shared" si="700"/>
        <v>51529.839999999982</v>
      </c>
      <c r="O527" s="19">
        <f t="shared" si="700"/>
        <v>148610.16559999977</v>
      </c>
      <c r="P527" s="25">
        <f t="shared" ref="P527" si="701">SUM(D527:O527)</f>
        <v>580690.1799999997</v>
      </c>
      <c r="Q527" s="1"/>
    </row>
    <row r="528" spans="2:17" ht="24" thickBot="1">
      <c r="B528" s="3" t="s">
        <v>22</v>
      </c>
      <c r="C528" s="5" t="s">
        <v>23</v>
      </c>
      <c r="D528" s="19">
        <f>D527*D525</f>
        <v>132161.95749698655</v>
      </c>
      <c r="E528" s="19">
        <f t="shared" ref="E528:O528" si="702">E527*E525</f>
        <v>48317.870098104118</v>
      </c>
      <c r="F528" s="19">
        <f t="shared" si="702"/>
        <v>339205.20526003913</v>
      </c>
      <c r="G528" s="19">
        <f t="shared" si="702"/>
        <v>3942.709679040323</v>
      </c>
      <c r="H528" s="19">
        <f t="shared" si="702"/>
        <v>326436.45311989478</v>
      </c>
      <c r="I528" s="19">
        <f t="shared" si="702"/>
        <v>30758.3508066182</v>
      </c>
      <c r="J528" s="19">
        <f t="shared" si="702"/>
        <v>149869.22713103952</v>
      </c>
      <c r="K528" s="19">
        <f t="shared" si="702"/>
        <v>5873.3625849662267</v>
      </c>
      <c r="L528" s="19">
        <f t="shared" si="702"/>
        <v>114808.98703394688</v>
      </c>
      <c r="M528" s="19">
        <f t="shared" si="702"/>
        <v>444752.0827329504</v>
      </c>
      <c r="N528" s="19">
        <f t="shared" si="702"/>
        <v>216129.52389723045</v>
      </c>
      <c r="O528" s="19">
        <f t="shared" si="702"/>
        <v>623309.60735404072</v>
      </c>
      <c r="P528" s="1"/>
      <c r="Q528" s="30">
        <f t="shared" ref="Q528:Q529" si="703">SUM(D528:O528)</f>
        <v>2435565.3371948572</v>
      </c>
    </row>
    <row r="529" spans="2:17" ht="32.25" thickBot="1">
      <c r="B529" s="3" t="s">
        <v>24</v>
      </c>
      <c r="C529" s="5" t="s">
        <v>25</v>
      </c>
      <c r="D529" s="19">
        <f>D528*0.9</f>
        <v>118945.76174728789</v>
      </c>
      <c r="E529" s="19">
        <f t="shared" ref="E529:O529" si="704">E528*0.9</f>
        <v>43486.083088293708</v>
      </c>
      <c r="F529" s="19">
        <f t="shared" si="704"/>
        <v>305284.68473403523</v>
      </c>
      <c r="G529" s="19">
        <f t="shared" si="704"/>
        <v>3548.4387111362907</v>
      </c>
      <c r="H529" s="19">
        <f t="shared" si="704"/>
        <v>293792.80780790531</v>
      </c>
      <c r="I529" s="19">
        <f t="shared" si="704"/>
        <v>27682.515725956382</v>
      </c>
      <c r="J529" s="19">
        <f t="shared" si="704"/>
        <v>134882.30441793558</v>
      </c>
      <c r="K529" s="19">
        <f t="shared" si="704"/>
        <v>5286.0263264696041</v>
      </c>
      <c r="L529" s="19">
        <f t="shared" si="704"/>
        <v>103328.08833055219</v>
      </c>
      <c r="M529" s="19">
        <f t="shared" si="704"/>
        <v>400276.87445965537</v>
      </c>
      <c r="N529" s="19">
        <f t="shared" si="704"/>
        <v>194516.57150750741</v>
      </c>
      <c r="O529" s="19">
        <f t="shared" si="704"/>
        <v>560978.64661863667</v>
      </c>
      <c r="P529" s="1"/>
      <c r="Q529" s="24">
        <f t="shared" si="703"/>
        <v>2192008.803475372</v>
      </c>
    </row>
    <row r="530" spans="2:17" ht="16.5" thickBot="1">
      <c r="B530" s="39" t="s">
        <v>36</v>
      </c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1"/>
      <c r="P530" s="15">
        <f t="shared" ref="P530" si="705">SUM(P531:P540)</f>
        <v>14838628.126700001</v>
      </c>
      <c r="Q530" s="1"/>
    </row>
    <row r="531" spans="2:17" ht="16.5" thickBot="1">
      <c r="B531" s="3" t="s">
        <v>7</v>
      </c>
      <c r="C531" s="5" t="s">
        <v>12</v>
      </c>
      <c r="D531" s="18">
        <v>1219272</v>
      </c>
      <c r="E531" s="18">
        <v>1159200</v>
      </c>
      <c r="F531" s="18">
        <v>1107564</v>
      </c>
      <c r="G531" s="18">
        <v>952044</v>
      </c>
      <c r="H531" s="18">
        <v>949800</v>
      </c>
      <c r="I531" s="18">
        <v>872352</v>
      </c>
      <c r="J531" s="18">
        <v>895596</v>
      </c>
      <c r="K531" s="18">
        <v>910392</v>
      </c>
      <c r="L531" s="18">
        <v>971832</v>
      </c>
      <c r="M531" s="18">
        <v>1076304</v>
      </c>
      <c r="N531" s="18">
        <v>1188132</v>
      </c>
      <c r="O531" s="18">
        <v>1352112</v>
      </c>
      <c r="P531" s="16">
        <f t="shared" ref="P531" si="706">SUM(D531:O531)</f>
        <v>12654600</v>
      </c>
      <c r="Q531" s="1"/>
    </row>
    <row r="532" spans="2:17" ht="16.5" thickBot="1">
      <c r="B532" s="3" t="s">
        <v>8</v>
      </c>
      <c r="C532" s="5" t="s">
        <v>13</v>
      </c>
      <c r="D532" s="19">
        <f>D531-D533</f>
        <v>1036381.2</v>
      </c>
      <c r="E532" s="19">
        <f t="shared" ref="E532:O532" si="707">E531-E533</f>
        <v>996912</v>
      </c>
      <c r="F532" s="19">
        <f t="shared" si="707"/>
        <v>963580.67999999993</v>
      </c>
      <c r="G532" s="19">
        <f t="shared" si="707"/>
        <v>831420.02520000003</v>
      </c>
      <c r="H532" s="19">
        <f t="shared" si="707"/>
        <v>829460.34</v>
      </c>
      <c r="I532" s="19">
        <f t="shared" si="707"/>
        <v>846181.44</v>
      </c>
      <c r="J532" s="19">
        <f t="shared" si="707"/>
        <v>782123.98679999996</v>
      </c>
      <c r="K532" s="19">
        <f t="shared" si="707"/>
        <v>795045.33360000001</v>
      </c>
      <c r="L532" s="19">
        <f t="shared" si="707"/>
        <v>848700.88560000004</v>
      </c>
      <c r="M532" s="19">
        <f t="shared" si="707"/>
        <v>939936.28319999995</v>
      </c>
      <c r="N532" s="19">
        <f t="shared" si="707"/>
        <v>1033674.84</v>
      </c>
      <c r="O532" s="19">
        <f t="shared" si="707"/>
        <v>1147845.1655999997</v>
      </c>
      <c r="P532" s="16"/>
      <c r="Q532" s="1"/>
    </row>
    <row r="533" spans="2:17" ht="16.5" thickBot="1">
      <c r="B533" s="3" t="s">
        <v>9</v>
      </c>
      <c r="C533" s="5" t="s">
        <v>14</v>
      </c>
      <c r="D533" s="19">
        <f>D531*D534</f>
        <v>182890.8</v>
      </c>
      <c r="E533" s="19">
        <f t="shared" ref="E533:O533" si="708">E531*E534</f>
        <v>162288.00000000003</v>
      </c>
      <c r="F533" s="19">
        <f t="shared" si="708"/>
        <v>143983.32</v>
      </c>
      <c r="G533" s="19">
        <f t="shared" si="708"/>
        <v>120623.97480000001</v>
      </c>
      <c r="H533" s="19">
        <f t="shared" si="708"/>
        <v>120339.66</v>
      </c>
      <c r="I533" s="19">
        <f t="shared" si="708"/>
        <v>26170.559999999998</v>
      </c>
      <c r="J533" s="19">
        <f t="shared" si="708"/>
        <v>113472.0132</v>
      </c>
      <c r="K533" s="19">
        <f t="shared" si="708"/>
        <v>115346.6664</v>
      </c>
      <c r="L533" s="19">
        <f t="shared" si="708"/>
        <v>123131.11440000001</v>
      </c>
      <c r="M533" s="19">
        <f t="shared" si="708"/>
        <v>136367.71679999999</v>
      </c>
      <c r="N533" s="19">
        <f t="shared" si="708"/>
        <v>154457.16</v>
      </c>
      <c r="O533" s="19">
        <f t="shared" si="708"/>
        <v>204266.83440000023</v>
      </c>
      <c r="P533" s="16">
        <f t="shared" ref="P533" si="709">SUM(D533:O533)</f>
        <v>1603337.8200000003</v>
      </c>
      <c r="Q533" s="1"/>
    </row>
    <row r="534" spans="2:17" ht="19.5" thickBot="1">
      <c r="B534" s="3" t="s">
        <v>10</v>
      </c>
      <c r="C534" s="5" t="s">
        <v>15</v>
      </c>
      <c r="D534" s="13">
        <v>0.15</v>
      </c>
      <c r="E534" s="13">
        <v>0.14000000000000001</v>
      </c>
      <c r="F534" s="13">
        <v>0.13</v>
      </c>
      <c r="G534" s="13">
        <v>0.12670000000000001</v>
      </c>
      <c r="H534" s="13">
        <v>0.12670000000000001</v>
      </c>
      <c r="I534" s="13">
        <v>0.03</v>
      </c>
      <c r="J534" s="13">
        <v>0.12670000000000001</v>
      </c>
      <c r="K534" s="13">
        <v>0.12670000000000001</v>
      </c>
      <c r="L534" s="13">
        <v>0.12670000000000001</v>
      </c>
      <c r="M534" s="13">
        <v>0.12670000000000001</v>
      </c>
      <c r="N534" s="13">
        <v>0.13</v>
      </c>
      <c r="O534" s="13">
        <v>0.15107242181121108</v>
      </c>
      <c r="P534" s="17">
        <f t="shared" ref="P534" si="710">P533/P531</f>
        <v>0.12670000000000003</v>
      </c>
      <c r="Q534" s="1"/>
    </row>
    <row r="535" spans="2:17" ht="16.5" thickBot="1">
      <c r="B535" s="3" t="s">
        <v>16</v>
      </c>
      <c r="C535" s="5" t="s">
        <v>34</v>
      </c>
      <c r="D535" s="14">
        <v>0.17584345412672481</v>
      </c>
      <c r="E535" s="14">
        <v>0.14993788819875775</v>
      </c>
      <c r="F535" s="14">
        <v>0.2030194191938344</v>
      </c>
      <c r="G535" s="14">
        <v>0.12768737579355577</v>
      </c>
      <c r="H535" s="14">
        <v>0.2086428721836176</v>
      </c>
      <c r="I535" s="14">
        <v>3.8406514801364589E-2</v>
      </c>
      <c r="J535" s="14">
        <v>0.16659743902384558</v>
      </c>
      <c r="K535" s="14">
        <v>0.12823816553748277</v>
      </c>
      <c r="L535" s="14">
        <v>0.15486627318301929</v>
      </c>
      <c r="M535" s="14">
        <v>0.2252207554742898</v>
      </c>
      <c r="N535" s="14">
        <v>0.17337046725448013</v>
      </c>
      <c r="O535" s="14">
        <v>0.26098207840770588</v>
      </c>
      <c r="P535" s="16"/>
      <c r="Q535" s="1"/>
    </row>
    <row r="536" spans="2:17" ht="51" thickBot="1">
      <c r="B536" s="3" t="s">
        <v>16</v>
      </c>
      <c r="C536" s="5" t="s">
        <v>17</v>
      </c>
      <c r="D536" s="11">
        <v>4.3443022966207678</v>
      </c>
      <c r="E536" s="11">
        <v>4.3443022966207678</v>
      </c>
      <c r="F536" s="11">
        <v>4.3443022966207678</v>
      </c>
      <c r="G536" s="11">
        <v>4.3443022966207678</v>
      </c>
      <c r="H536" s="11">
        <v>4.3443022966207678</v>
      </c>
      <c r="I536" s="11">
        <v>4.3443022966207678</v>
      </c>
      <c r="J536" s="11">
        <v>4.3443022966207678</v>
      </c>
      <c r="K536" s="11">
        <v>4.3443022966207678</v>
      </c>
      <c r="L536" s="11">
        <v>4.3443022966207678</v>
      </c>
      <c r="M536" s="11">
        <v>4.3443022966207678</v>
      </c>
      <c r="N536" s="11">
        <v>4.3443022966207678</v>
      </c>
      <c r="O536" s="11">
        <v>4.3443022966207678</v>
      </c>
      <c r="P536" s="16"/>
      <c r="Q536" s="1"/>
    </row>
    <row r="537" spans="2:17" ht="39.75" thickBot="1">
      <c r="B537" s="3" t="s">
        <v>18</v>
      </c>
      <c r="C537" s="5" t="s">
        <v>19</v>
      </c>
      <c r="D537" s="9">
        <f>D535-D534</f>
        <v>2.5843454126724813E-2</v>
      </c>
      <c r="E537" s="9">
        <f t="shared" ref="E537:O537" si="711">E535-E534</f>
        <v>9.9378881987577383E-3</v>
      </c>
      <c r="F537" s="9">
        <f t="shared" si="711"/>
        <v>7.3019419193834395E-2</v>
      </c>
      <c r="G537" s="9">
        <f t="shared" si="711"/>
        <v>9.8737579355576144E-4</v>
      </c>
      <c r="H537" s="9">
        <f t="shared" si="711"/>
        <v>8.1942872183617593E-2</v>
      </c>
      <c r="I537" s="9">
        <f t="shared" si="711"/>
        <v>8.4065148013645896E-3</v>
      </c>
      <c r="J537" s="9">
        <f t="shared" si="711"/>
        <v>3.9897439023845571E-2</v>
      </c>
      <c r="K537" s="9">
        <f t="shared" si="711"/>
        <v>1.5381655374827607E-3</v>
      </c>
      <c r="L537" s="9">
        <f t="shared" si="711"/>
        <v>2.8166273183019286E-2</v>
      </c>
      <c r="M537" s="9">
        <f t="shared" si="711"/>
        <v>9.852075547428979E-2</v>
      </c>
      <c r="N537" s="9">
        <f t="shared" si="711"/>
        <v>4.3370467254480127E-2</v>
      </c>
      <c r="O537" s="9">
        <f t="shared" si="711"/>
        <v>0.10990965659649479</v>
      </c>
      <c r="P537" s="16"/>
      <c r="Q537" s="1"/>
    </row>
    <row r="538" spans="2:17" ht="55.5" thickBot="1">
      <c r="B538" s="3" t="s">
        <v>20</v>
      </c>
      <c r="C538" s="5" t="s">
        <v>21</v>
      </c>
      <c r="D538" s="19">
        <f>D531*D537</f>
        <v>31510.200000000015</v>
      </c>
      <c r="E538" s="19">
        <f t="shared" ref="E538:O538" si="712">E531*E537</f>
        <v>11519.999999999971</v>
      </c>
      <c r="F538" s="19">
        <f t="shared" si="712"/>
        <v>80873.679999999993</v>
      </c>
      <c r="G538" s="19">
        <f t="shared" si="712"/>
        <v>940.02520000000129</v>
      </c>
      <c r="H538" s="19">
        <f t="shared" si="712"/>
        <v>77829.34</v>
      </c>
      <c r="I538" s="19">
        <f t="shared" si="712"/>
        <v>7333.4400000000023</v>
      </c>
      <c r="J538" s="19">
        <f t="shared" si="712"/>
        <v>35731.986799999999</v>
      </c>
      <c r="K538" s="19">
        <f t="shared" si="712"/>
        <v>1400.3336000000056</v>
      </c>
      <c r="L538" s="19">
        <f t="shared" si="712"/>
        <v>27372.885599999998</v>
      </c>
      <c r="M538" s="19">
        <f t="shared" si="712"/>
        <v>106038.28319999999</v>
      </c>
      <c r="N538" s="19">
        <f t="shared" si="712"/>
        <v>51529.839999999982</v>
      </c>
      <c r="O538" s="19">
        <f t="shared" si="712"/>
        <v>148610.16559999977</v>
      </c>
      <c r="P538" s="26">
        <f t="shared" ref="P538" si="713">SUM(D538:O538)</f>
        <v>580690.1799999997</v>
      </c>
      <c r="Q538" s="1"/>
    </row>
    <row r="539" spans="2:17" ht="24" thickBot="1">
      <c r="B539" s="3" t="s">
        <v>22</v>
      </c>
      <c r="C539" s="5" t="s">
        <v>23</v>
      </c>
      <c r="D539" s="19">
        <f>D538*D536</f>
        <v>136889.83422697979</v>
      </c>
      <c r="E539" s="19">
        <f t="shared" ref="E539:O539" si="714">E538*E536</f>
        <v>50046.362457071118</v>
      </c>
      <c r="F539" s="19">
        <f t="shared" si="714"/>
        <v>351339.71376017301</v>
      </c>
      <c r="G539" s="19">
        <f t="shared" si="714"/>
        <v>4083.7536352414022</v>
      </c>
      <c r="H539" s="19">
        <f t="shared" si="714"/>
        <v>338114.18050647859</v>
      </c>
      <c r="I539" s="19">
        <f t="shared" si="714"/>
        <v>31858.680234130614</v>
      </c>
      <c r="J539" s="19">
        <f t="shared" si="714"/>
        <v>155230.55231806295</v>
      </c>
      <c r="K539" s="19">
        <f t="shared" si="714"/>
        <v>6083.4724745152516</v>
      </c>
      <c r="L539" s="19">
        <f t="shared" si="714"/>
        <v>118916.08977721754</v>
      </c>
      <c r="M539" s="19">
        <f t="shared" si="714"/>
        <v>460662.35723548336</v>
      </c>
      <c r="N539" s="19">
        <f t="shared" si="714"/>
        <v>223861.20225650063</v>
      </c>
      <c r="O539" s="19">
        <f t="shared" si="714"/>
        <v>645607.48371727159</v>
      </c>
      <c r="P539" s="1"/>
      <c r="Q539" s="16">
        <f t="shared" ref="Q539:Q540" si="715">SUM(D539:O539)</f>
        <v>2522693.6825991259</v>
      </c>
    </row>
    <row r="540" spans="2:17" ht="32.25" thickBot="1">
      <c r="B540" s="3" t="s">
        <v>24</v>
      </c>
      <c r="C540" s="5" t="s">
        <v>25</v>
      </c>
      <c r="D540" s="19">
        <f>D539*0.9</f>
        <v>123200.85080428181</v>
      </c>
      <c r="E540" s="19">
        <f t="shared" ref="E540:O540" si="716">E539*0.9</f>
        <v>45041.72621136401</v>
      </c>
      <c r="F540" s="19">
        <f t="shared" si="716"/>
        <v>316205.74238415569</v>
      </c>
      <c r="G540" s="19">
        <f t="shared" si="716"/>
        <v>3675.3782717172621</v>
      </c>
      <c r="H540" s="19">
        <f t="shared" si="716"/>
        <v>304302.76245583076</v>
      </c>
      <c r="I540" s="19">
        <f t="shared" si="716"/>
        <v>28672.812210717551</v>
      </c>
      <c r="J540" s="19">
        <f t="shared" si="716"/>
        <v>139707.49708625666</v>
      </c>
      <c r="K540" s="19">
        <f t="shared" si="716"/>
        <v>5475.1252270637269</v>
      </c>
      <c r="L540" s="19">
        <f t="shared" si="716"/>
        <v>107024.48079949578</v>
      </c>
      <c r="M540" s="19">
        <f t="shared" si="716"/>
        <v>414596.12151193502</v>
      </c>
      <c r="N540" s="19">
        <f t="shared" si="716"/>
        <v>201475.08203085058</v>
      </c>
      <c r="O540" s="19">
        <f t="shared" si="716"/>
        <v>581046.73534554441</v>
      </c>
      <c r="P540" s="1"/>
      <c r="Q540" s="23">
        <f t="shared" si="715"/>
        <v>2270424.3143392131</v>
      </c>
    </row>
    <row r="541" spans="2:17" ht="16.5" thickBot="1">
      <c r="B541" s="39" t="s">
        <v>37</v>
      </c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1"/>
      <c r="P541" s="15">
        <f t="shared" ref="P541" si="717">SUM(P542:P551)</f>
        <v>14838628.126700001</v>
      </c>
      <c r="Q541" s="1"/>
    </row>
    <row r="542" spans="2:17" ht="16.5" thickBot="1">
      <c r="B542" s="3" t="s">
        <v>7</v>
      </c>
      <c r="C542" s="5" t="s">
        <v>12</v>
      </c>
      <c r="D542" s="18">
        <v>1219272</v>
      </c>
      <c r="E542" s="18">
        <v>1159200</v>
      </c>
      <c r="F542" s="18">
        <v>1107564</v>
      </c>
      <c r="G542" s="18">
        <v>952044</v>
      </c>
      <c r="H542" s="18">
        <v>949800</v>
      </c>
      <c r="I542" s="18">
        <v>872352</v>
      </c>
      <c r="J542" s="18">
        <v>895596</v>
      </c>
      <c r="K542" s="18">
        <v>910392</v>
      </c>
      <c r="L542" s="18">
        <v>971832</v>
      </c>
      <c r="M542" s="18">
        <v>1076304</v>
      </c>
      <c r="N542" s="18">
        <v>1188132</v>
      </c>
      <c r="O542" s="18">
        <v>1352112</v>
      </c>
      <c r="P542" s="16">
        <f t="shared" ref="P542" si="718">SUM(D542:O542)</f>
        <v>12654600</v>
      </c>
      <c r="Q542" s="1"/>
    </row>
    <row r="543" spans="2:17" ht="16.5" thickBot="1">
      <c r="B543" s="3" t="s">
        <v>8</v>
      </c>
      <c r="C543" s="5" t="s">
        <v>13</v>
      </c>
      <c r="D543" s="19">
        <f>D542-D544</f>
        <v>1036381.2</v>
      </c>
      <c r="E543" s="19">
        <f t="shared" ref="E543:O543" si="719">E542-E544</f>
        <v>996912</v>
      </c>
      <c r="F543" s="19">
        <f t="shared" si="719"/>
        <v>963580.67999999993</v>
      </c>
      <c r="G543" s="19">
        <f t="shared" si="719"/>
        <v>831420.02520000003</v>
      </c>
      <c r="H543" s="19">
        <f t="shared" si="719"/>
        <v>829460.34</v>
      </c>
      <c r="I543" s="19">
        <f t="shared" si="719"/>
        <v>846181.44</v>
      </c>
      <c r="J543" s="19">
        <f t="shared" si="719"/>
        <v>782123.98679999996</v>
      </c>
      <c r="K543" s="19">
        <f t="shared" si="719"/>
        <v>795045.33360000001</v>
      </c>
      <c r="L543" s="19">
        <f t="shared" si="719"/>
        <v>848700.88560000004</v>
      </c>
      <c r="M543" s="19">
        <f t="shared" si="719"/>
        <v>939936.28319999995</v>
      </c>
      <c r="N543" s="19">
        <f t="shared" si="719"/>
        <v>1033674.84</v>
      </c>
      <c r="O543" s="19">
        <f t="shared" si="719"/>
        <v>1147845.1655999997</v>
      </c>
      <c r="P543" s="16"/>
      <c r="Q543" s="1"/>
    </row>
    <row r="544" spans="2:17" ht="16.5" thickBot="1">
      <c r="B544" s="3" t="s">
        <v>9</v>
      </c>
      <c r="C544" s="5" t="s">
        <v>14</v>
      </c>
      <c r="D544" s="19">
        <f>D542*D545</f>
        <v>182890.8</v>
      </c>
      <c r="E544" s="19">
        <f t="shared" ref="E544:O544" si="720">E542*E545</f>
        <v>162288.00000000003</v>
      </c>
      <c r="F544" s="19">
        <f t="shared" si="720"/>
        <v>143983.32</v>
      </c>
      <c r="G544" s="19">
        <f t="shared" si="720"/>
        <v>120623.97480000001</v>
      </c>
      <c r="H544" s="19">
        <f t="shared" si="720"/>
        <v>120339.66</v>
      </c>
      <c r="I544" s="19">
        <f t="shared" si="720"/>
        <v>26170.559999999998</v>
      </c>
      <c r="J544" s="19">
        <f t="shared" si="720"/>
        <v>113472.0132</v>
      </c>
      <c r="K544" s="19">
        <f t="shared" si="720"/>
        <v>115346.6664</v>
      </c>
      <c r="L544" s="19">
        <f t="shared" si="720"/>
        <v>123131.11440000001</v>
      </c>
      <c r="M544" s="19">
        <f t="shared" si="720"/>
        <v>136367.71679999999</v>
      </c>
      <c r="N544" s="19">
        <f t="shared" si="720"/>
        <v>154457.16</v>
      </c>
      <c r="O544" s="19">
        <f t="shared" si="720"/>
        <v>204266.83440000023</v>
      </c>
      <c r="P544" s="16">
        <f t="shared" ref="P544" si="721">SUM(D544:O544)</f>
        <v>1603337.8200000003</v>
      </c>
      <c r="Q544" s="1"/>
    </row>
    <row r="545" spans="2:17" ht="19.5" thickBot="1">
      <c r="B545" s="3" t="s">
        <v>10</v>
      </c>
      <c r="C545" s="5" t="s">
        <v>15</v>
      </c>
      <c r="D545" s="13">
        <v>0.15</v>
      </c>
      <c r="E545" s="13">
        <v>0.14000000000000001</v>
      </c>
      <c r="F545" s="13">
        <v>0.13</v>
      </c>
      <c r="G545" s="13">
        <v>0.12670000000000001</v>
      </c>
      <c r="H545" s="13">
        <v>0.12670000000000001</v>
      </c>
      <c r="I545" s="13">
        <v>0.03</v>
      </c>
      <c r="J545" s="13">
        <v>0.12670000000000001</v>
      </c>
      <c r="K545" s="13">
        <v>0.12670000000000001</v>
      </c>
      <c r="L545" s="13">
        <v>0.12670000000000001</v>
      </c>
      <c r="M545" s="13">
        <v>0.12670000000000001</v>
      </c>
      <c r="N545" s="13">
        <v>0.13</v>
      </c>
      <c r="O545" s="13">
        <v>0.15107242181121108</v>
      </c>
      <c r="P545" s="17">
        <f t="shared" ref="P545" si="722">P544/P542</f>
        <v>0.12670000000000003</v>
      </c>
      <c r="Q545" s="1"/>
    </row>
    <row r="546" spans="2:17" ht="16.5" thickBot="1">
      <c r="B546" s="3" t="s">
        <v>16</v>
      </c>
      <c r="C546" s="5" t="s">
        <v>34</v>
      </c>
      <c r="D546" s="14">
        <v>0.17584345412672481</v>
      </c>
      <c r="E546" s="14">
        <v>0.14993788819875775</v>
      </c>
      <c r="F546" s="14">
        <v>0.2030194191938344</v>
      </c>
      <c r="G546" s="14">
        <v>0.12768737579355577</v>
      </c>
      <c r="H546" s="14">
        <v>0.2086428721836176</v>
      </c>
      <c r="I546" s="14">
        <v>3.8406514801364589E-2</v>
      </c>
      <c r="J546" s="14">
        <v>0.16659743902384558</v>
      </c>
      <c r="K546" s="14">
        <v>0.12823816553748277</v>
      </c>
      <c r="L546" s="14">
        <v>0.15486627318301929</v>
      </c>
      <c r="M546" s="14">
        <v>0.2252207554742898</v>
      </c>
      <c r="N546" s="14">
        <v>0.17337046725448013</v>
      </c>
      <c r="O546" s="14">
        <v>0.26098207840770588</v>
      </c>
      <c r="P546" s="16"/>
      <c r="Q546" s="1"/>
    </row>
    <row r="547" spans="2:17" ht="51" thickBot="1">
      <c r="B547" s="3" t="s">
        <v>16</v>
      </c>
      <c r="C547" s="5" t="s">
        <v>17</v>
      </c>
      <c r="D547" s="11">
        <v>4.4975343118883995</v>
      </c>
      <c r="E547" s="11">
        <v>4.4975343118883995</v>
      </c>
      <c r="F547" s="11">
        <v>4.4975343118883995</v>
      </c>
      <c r="G547" s="11">
        <v>4.4975343118883995</v>
      </c>
      <c r="H547" s="11">
        <v>4.4975343118883995</v>
      </c>
      <c r="I547" s="11">
        <v>4.4975343118883995</v>
      </c>
      <c r="J547" s="11">
        <v>4.4975343118883995</v>
      </c>
      <c r="K547" s="11">
        <v>4.4975343118883995</v>
      </c>
      <c r="L547" s="11">
        <v>4.4975343118883995</v>
      </c>
      <c r="M547" s="11">
        <v>4.4975343118883995</v>
      </c>
      <c r="N547" s="11">
        <v>4.4975343118883995</v>
      </c>
      <c r="O547" s="11">
        <v>4.4975343118883995</v>
      </c>
      <c r="P547" s="16"/>
      <c r="Q547" s="1"/>
    </row>
    <row r="548" spans="2:17" ht="39.75" thickBot="1">
      <c r="B548" s="3" t="s">
        <v>18</v>
      </c>
      <c r="C548" s="5" t="s">
        <v>19</v>
      </c>
      <c r="D548" s="9">
        <f>D546-D545</f>
        <v>2.5843454126724813E-2</v>
      </c>
      <c r="E548" s="9">
        <f t="shared" ref="E548:O548" si="723">E546-E545</f>
        <v>9.9378881987577383E-3</v>
      </c>
      <c r="F548" s="9">
        <f t="shared" si="723"/>
        <v>7.3019419193834395E-2</v>
      </c>
      <c r="G548" s="9">
        <f t="shared" si="723"/>
        <v>9.8737579355576144E-4</v>
      </c>
      <c r="H548" s="9">
        <f t="shared" si="723"/>
        <v>8.1942872183617593E-2</v>
      </c>
      <c r="I548" s="9">
        <f t="shared" si="723"/>
        <v>8.4065148013645896E-3</v>
      </c>
      <c r="J548" s="9">
        <f t="shared" si="723"/>
        <v>3.9897439023845571E-2</v>
      </c>
      <c r="K548" s="9">
        <f t="shared" si="723"/>
        <v>1.5381655374827607E-3</v>
      </c>
      <c r="L548" s="9">
        <f t="shared" si="723"/>
        <v>2.8166273183019286E-2</v>
      </c>
      <c r="M548" s="9">
        <f t="shared" si="723"/>
        <v>9.852075547428979E-2</v>
      </c>
      <c r="N548" s="9">
        <f t="shared" si="723"/>
        <v>4.3370467254480127E-2</v>
      </c>
      <c r="O548" s="9">
        <f t="shared" si="723"/>
        <v>0.10990965659649479</v>
      </c>
      <c r="P548" s="16"/>
      <c r="Q548" s="1"/>
    </row>
    <row r="549" spans="2:17" ht="55.5" thickBot="1">
      <c r="B549" s="3" t="s">
        <v>20</v>
      </c>
      <c r="C549" s="5" t="s">
        <v>21</v>
      </c>
      <c r="D549" s="19">
        <f>D542*D548</f>
        <v>31510.200000000015</v>
      </c>
      <c r="E549" s="19">
        <f t="shared" ref="E549:O549" si="724">E542*E548</f>
        <v>11519.999999999971</v>
      </c>
      <c r="F549" s="19">
        <f t="shared" si="724"/>
        <v>80873.679999999993</v>
      </c>
      <c r="G549" s="19">
        <f t="shared" si="724"/>
        <v>940.02520000000129</v>
      </c>
      <c r="H549" s="19">
        <f t="shared" si="724"/>
        <v>77829.34</v>
      </c>
      <c r="I549" s="19">
        <f t="shared" si="724"/>
        <v>7333.4400000000023</v>
      </c>
      <c r="J549" s="19">
        <f t="shared" si="724"/>
        <v>35731.986799999999</v>
      </c>
      <c r="K549" s="19">
        <f t="shared" si="724"/>
        <v>1400.3336000000056</v>
      </c>
      <c r="L549" s="19">
        <f t="shared" si="724"/>
        <v>27372.885599999998</v>
      </c>
      <c r="M549" s="19">
        <f t="shared" si="724"/>
        <v>106038.28319999999</v>
      </c>
      <c r="N549" s="19">
        <f t="shared" si="724"/>
        <v>51529.839999999982</v>
      </c>
      <c r="O549" s="19">
        <f t="shared" si="724"/>
        <v>148610.16559999977</v>
      </c>
      <c r="P549" s="27">
        <f t="shared" ref="P549" si="725">SUM(D549:O549)</f>
        <v>580690.1799999997</v>
      </c>
      <c r="Q549" s="1"/>
    </row>
    <row r="550" spans="2:17" ht="24" thickBot="1">
      <c r="B550" s="3" t="s">
        <v>22</v>
      </c>
      <c r="C550" s="5" t="s">
        <v>23</v>
      </c>
      <c r="D550" s="19">
        <f>D549*D547</f>
        <v>141718.20567446592</v>
      </c>
      <c r="E550" s="19">
        <f t="shared" ref="E550:O550" si="726">E549*E547</f>
        <v>51811.595272954233</v>
      </c>
      <c r="F550" s="19">
        <f t="shared" si="726"/>
        <v>363732.15072868258</v>
      </c>
      <c r="G550" s="19">
        <f t="shared" si="726"/>
        <v>4227.7955910397613</v>
      </c>
      <c r="H550" s="19">
        <f t="shared" si="726"/>
        <v>350040.12712162826</v>
      </c>
      <c r="I550" s="19">
        <f t="shared" si="726"/>
        <v>32982.398024174872</v>
      </c>
      <c r="J550" s="19">
        <f t="shared" si="726"/>
        <v>160705.83666494337</v>
      </c>
      <c r="K550" s="19">
        <f t="shared" si="726"/>
        <v>6298.0484140902308</v>
      </c>
      <c r="L550" s="19">
        <f t="shared" si="726"/>
        <v>123110.49220139587</v>
      </c>
      <c r="M550" s="19">
        <f t="shared" si="726"/>
        <v>476910.81706573919</v>
      </c>
      <c r="N550" s="19">
        <f t="shared" si="726"/>
        <v>231757.22348611924</v>
      </c>
      <c r="O550" s="19">
        <f t="shared" si="726"/>
        <v>668379.31888141611</v>
      </c>
      <c r="P550" s="1"/>
      <c r="Q550" s="34">
        <f t="shared" ref="Q550:Q551" si="727">SUM(D550:O550)</f>
        <v>2611674.0091266492</v>
      </c>
    </row>
    <row r="551" spans="2:17" ht="32.25" thickBot="1">
      <c r="B551" s="3" t="s">
        <v>24</v>
      </c>
      <c r="C551" s="5" t="s">
        <v>25</v>
      </c>
      <c r="D551" s="19">
        <f>D550*0.9</f>
        <v>127546.38510701933</v>
      </c>
      <c r="E551" s="19">
        <f t="shared" ref="E551:O551" si="728">E550*0.9</f>
        <v>46630.435745658811</v>
      </c>
      <c r="F551" s="19">
        <f t="shared" si="728"/>
        <v>327358.9356558143</v>
      </c>
      <c r="G551" s="19">
        <f t="shared" si="728"/>
        <v>3805.0160319357851</v>
      </c>
      <c r="H551" s="19">
        <f t="shared" si="728"/>
        <v>315036.11440946546</v>
      </c>
      <c r="I551" s="19">
        <f t="shared" si="728"/>
        <v>29684.158221757385</v>
      </c>
      <c r="J551" s="19">
        <f t="shared" si="728"/>
        <v>144635.25299844905</v>
      </c>
      <c r="K551" s="19">
        <f t="shared" si="728"/>
        <v>5668.2435726812082</v>
      </c>
      <c r="L551" s="19">
        <f t="shared" si="728"/>
        <v>110799.44298125629</v>
      </c>
      <c r="M551" s="19">
        <f t="shared" si="728"/>
        <v>429219.73535916529</v>
      </c>
      <c r="N551" s="19">
        <f t="shared" si="728"/>
        <v>208581.50113750732</v>
      </c>
      <c r="O551" s="19">
        <f t="shared" si="728"/>
        <v>601541.38699327456</v>
      </c>
      <c r="P551" s="1"/>
      <c r="Q551" s="20">
        <f t="shared" si="727"/>
        <v>2350506.6082139853</v>
      </c>
    </row>
    <row r="552" spans="2:17" ht="16.5" thickBot="1">
      <c r="B552" s="39" t="s">
        <v>38</v>
      </c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1"/>
      <c r="P552" s="15">
        <f t="shared" ref="P552" si="729">SUM(P553:P562)</f>
        <v>14838628.126700001</v>
      </c>
      <c r="Q552" s="1"/>
    </row>
    <row r="553" spans="2:17" ht="16.5" thickBot="1">
      <c r="B553" s="3" t="s">
        <v>7</v>
      </c>
      <c r="C553" s="5" t="s">
        <v>12</v>
      </c>
      <c r="D553" s="18">
        <v>1219272</v>
      </c>
      <c r="E553" s="18">
        <v>1159200</v>
      </c>
      <c r="F553" s="18">
        <v>1107564</v>
      </c>
      <c r="G553" s="18">
        <v>952044</v>
      </c>
      <c r="H553" s="18">
        <v>949800</v>
      </c>
      <c r="I553" s="18">
        <v>872352</v>
      </c>
      <c r="J553" s="18">
        <v>895596</v>
      </c>
      <c r="K553" s="18">
        <v>910392</v>
      </c>
      <c r="L553" s="18">
        <v>971832</v>
      </c>
      <c r="M553" s="18">
        <v>1076304</v>
      </c>
      <c r="N553" s="18">
        <v>1188132</v>
      </c>
      <c r="O553" s="18">
        <v>1352112</v>
      </c>
      <c r="P553" s="16">
        <f t="shared" ref="P553" si="730">SUM(D553:O553)</f>
        <v>12654600</v>
      </c>
      <c r="Q553" s="1"/>
    </row>
    <row r="554" spans="2:17" ht="16.5" thickBot="1">
      <c r="B554" s="3" t="s">
        <v>8</v>
      </c>
      <c r="C554" s="5" t="s">
        <v>13</v>
      </c>
      <c r="D554" s="19">
        <f>D553-D555</f>
        <v>1036381.2</v>
      </c>
      <c r="E554" s="19">
        <f t="shared" ref="E554:O554" si="731">E553-E555</f>
        <v>996912</v>
      </c>
      <c r="F554" s="19">
        <f t="shared" si="731"/>
        <v>963580.67999999993</v>
      </c>
      <c r="G554" s="19">
        <f t="shared" si="731"/>
        <v>831420.02520000003</v>
      </c>
      <c r="H554" s="19">
        <f t="shared" si="731"/>
        <v>829460.34</v>
      </c>
      <c r="I554" s="19">
        <f t="shared" si="731"/>
        <v>846181.44</v>
      </c>
      <c r="J554" s="19">
        <f t="shared" si="731"/>
        <v>782123.98679999996</v>
      </c>
      <c r="K554" s="19">
        <f t="shared" si="731"/>
        <v>795045.33360000001</v>
      </c>
      <c r="L554" s="19">
        <f t="shared" si="731"/>
        <v>848700.88560000004</v>
      </c>
      <c r="M554" s="19">
        <f t="shared" si="731"/>
        <v>939936.28319999995</v>
      </c>
      <c r="N554" s="19">
        <f t="shared" si="731"/>
        <v>1033674.84</v>
      </c>
      <c r="O554" s="19">
        <f t="shared" si="731"/>
        <v>1147845.1655999997</v>
      </c>
      <c r="P554" s="16"/>
      <c r="Q554" s="1"/>
    </row>
    <row r="555" spans="2:17" ht="16.5" thickBot="1">
      <c r="B555" s="3" t="s">
        <v>9</v>
      </c>
      <c r="C555" s="5" t="s">
        <v>14</v>
      </c>
      <c r="D555" s="19">
        <f>D553*D556</f>
        <v>182890.8</v>
      </c>
      <c r="E555" s="19">
        <f t="shared" ref="E555:O555" si="732">E553*E556</f>
        <v>162288.00000000003</v>
      </c>
      <c r="F555" s="19">
        <f t="shared" si="732"/>
        <v>143983.32</v>
      </c>
      <c r="G555" s="19">
        <f t="shared" si="732"/>
        <v>120623.97480000001</v>
      </c>
      <c r="H555" s="19">
        <f t="shared" si="732"/>
        <v>120339.66</v>
      </c>
      <c r="I555" s="19">
        <f t="shared" si="732"/>
        <v>26170.559999999998</v>
      </c>
      <c r="J555" s="19">
        <f t="shared" si="732"/>
        <v>113472.0132</v>
      </c>
      <c r="K555" s="19">
        <f t="shared" si="732"/>
        <v>115346.6664</v>
      </c>
      <c r="L555" s="19">
        <f t="shared" si="732"/>
        <v>123131.11440000001</v>
      </c>
      <c r="M555" s="19">
        <f t="shared" si="732"/>
        <v>136367.71679999999</v>
      </c>
      <c r="N555" s="19">
        <f t="shared" si="732"/>
        <v>154457.16</v>
      </c>
      <c r="O555" s="19">
        <f t="shared" si="732"/>
        <v>204266.83440000023</v>
      </c>
      <c r="P555" s="16">
        <f t="shared" ref="P555" si="733">SUM(D555:O555)</f>
        <v>1603337.8200000003</v>
      </c>
      <c r="Q555" s="1"/>
    </row>
    <row r="556" spans="2:17" ht="19.5" thickBot="1">
      <c r="B556" s="3" t="s">
        <v>10</v>
      </c>
      <c r="C556" s="5" t="s">
        <v>15</v>
      </c>
      <c r="D556" s="13">
        <v>0.15</v>
      </c>
      <c r="E556" s="13">
        <v>0.14000000000000001</v>
      </c>
      <c r="F556" s="13">
        <v>0.13</v>
      </c>
      <c r="G556" s="13">
        <v>0.12670000000000001</v>
      </c>
      <c r="H556" s="13">
        <v>0.12670000000000001</v>
      </c>
      <c r="I556" s="13">
        <v>0.03</v>
      </c>
      <c r="J556" s="13">
        <v>0.12670000000000001</v>
      </c>
      <c r="K556" s="13">
        <v>0.12670000000000001</v>
      </c>
      <c r="L556" s="13">
        <v>0.12670000000000001</v>
      </c>
      <c r="M556" s="13">
        <v>0.12670000000000001</v>
      </c>
      <c r="N556" s="13">
        <v>0.13</v>
      </c>
      <c r="O556" s="13">
        <v>0.15107242181121108</v>
      </c>
      <c r="P556" s="17">
        <f t="shared" ref="P556" si="734">P555/P553</f>
        <v>0.12670000000000003</v>
      </c>
      <c r="Q556" s="1"/>
    </row>
    <row r="557" spans="2:17" ht="16.5" thickBot="1">
      <c r="B557" s="3" t="s">
        <v>16</v>
      </c>
      <c r="C557" s="5" t="s">
        <v>34</v>
      </c>
      <c r="D557" s="14">
        <v>0.17584345412672481</v>
      </c>
      <c r="E557" s="14">
        <v>0.14993788819875775</v>
      </c>
      <c r="F557" s="14">
        <v>0.2030194191938344</v>
      </c>
      <c r="G557" s="14">
        <v>0.12768737579355577</v>
      </c>
      <c r="H557" s="14">
        <v>0.2086428721836176</v>
      </c>
      <c r="I557" s="14">
        <v>3.8406514801364589E-2</v>
      </c>
      <c r="J557" s="14">
        <v>0.16659743902384558</v>
      </c>
      <c r="K557" s="14">
        <v>0.12823816553748277</v>
      </c>
      <c r="L557" s="14">
        <v>0.15486627318301929</v>
      </c>
      <c r="M557" s="14">
        <v>0.2252207554742898</v>
      </c>
      <c r="N557" s="14">
        <v>0.17337046725448013</v>
      </c>
      <c r="O557" s="14">
        <v>0.26098207840770588</v>
      </c>
      <c r="P557" s="16"/>
      <c r="Q557" s="1"/>
    </row>
    <row r="558" spans="2:17" ht="51" thickBot="1">
      <c r="B558" s="3" t="s">
        <v>16</v>
      </c>
      <c r="C558" s="5" t="s">
        <v>17</v>
      </c>
      <c r="D558" s="11">
        <v>4.6507663271560196</v>
      </c>
      <c r="E558" s="11">
        <v>4.6507663271560196</v>
      </c>
      <c r="F558" s="11">
        <v>4.6507663271560196</v>
      </c>
      <c r="G558" s="11">
        <v>4.6507663271560196</v>
      </c>
      <c r="H558" s="11">
        <v>4.6507663271560196</v>
      </c>
      <c r="I558" s="11">
        <v>4.6507663271560196</v>
      </c>
      <c r="J558" s="11">
        <v>4.6507663271560196</v>
      </c>
      <c r="K558" s="11">
        <v>4.6507663271560196</v>
      </c>
      <c r="L558" s="11">
        <v>4.6507663271560196</v>
      </c>
      <c r="M558" s="11">
        <v>4.6507663271560196</v>
      </c>
      <c r="N558" s="11">
        <v>4.6507663271560196</v>
      </c>
      <c r="O558" s="11">
        <v>4.6507663271560196</v>
      </c>
      <c r="P558" s="16"/>
      <c r="Q558" s="1"/>
    </row>
    <row r="559" spans="2:17" ht="39.75" thickBot="1">
      <c r="B559" s="3" t="s">
        <v>18</v>
      </c>
      <c r="C559" s="5" t="s">
        <v>19</v>
      </c>
      <c r="D559" s="9">
        <f>D557-D556</f>
        <v>2.5843454126724813E-2</v>
      </c>
      <c r="E559" s="9">
        <f t="shared" ref="E559:O559" si="735">E557-E556</f>
        <v>9.9378881987577383E-3</v>
      </c>
      <c r="F559" s="9">
        <f t="shared" si="735"/>
        <v>7.3019419193834395E-2</v>
      </c>
      <c r="G559" s="9">
        <f t="shared" si="735"/>
        <v>9.8737579355576144E-4</v>
      </c>
      <c r="H559" s="9">
        <f t="shared" si="735"/>
        <v>8.1942872183617593E-2</v>
      </c>
      <c r="I559" s="9">
        <f t="shared" si="735"/>
        <v>8.4065148013645896E-3</v>
      </c>
      <c r="J559" s="9">
        <f t="shared" si="735"/>
        <v>3.9897439023845571E-2</v>
      </c>
      <c r="K559" s="9">
        <f t="shared" si="735"/>
        <v>1.5381655374827607E-3</v>
      </c>
      <c r="L559" s="9">
        <f t="shared" si="735"/>
        <v>2.8166273183019286E-2</v>
      </c>
      <c r="M559" s="9">
        <f t="shared" si="735"/>
        <v>9.852075547428979E-2</v>
      </c>
      <c r="N559" s="9">
        <f t="shared" si="735"/>
        <v>4.3370467254480127E-2</v>
      </c>
      <c r="O559" s="9">
        <f t="shared" si="735"/>
        <v>0.10990965659649479</v>
      </c>
      <c r="P559" s="16"/>
      <c r="Q559" s="1"/>
    </row>
    <row r="560" spans="2:17" ht="55.5" thickBot="1">
      <c r="B560" s="3" t="s">
        <v>20</v>
      </c>
      <c r="C560" s="5" t="s">
        <v>21</v>
      </c>
      <c r="D560" s="19">
        <f>D553*D559</f>
        <v>31510.200000000015</v>
      </c>
      <c r="E560" s="19">
        <f t="shared" ref="E560:O560" si="736">E553*E559</f>
        <v>11519.999999999971</v>
      </c>
      <c r="F560" s="19">
        <f t="shared" si="736"/>
        <v>80873.679999999993</v>
      </c>
      <c r="G560" s="19">
        <f t="shared" si="736"/>
        <v>940.02520000000129</v>
      </c>
      <c r="H560" s="19">
        <f t="shared" si="736"/>
        <v>77829.34</v>
      </c>
      <c r="I560" s="19">
        <f t="shared" si="736"/>
        <v>7333.4400000000023</v>
      </c>
      <c r="J560" s="19">
        <f t="shared" si="736"/>
        <v>35731.986799999999</v>
      </c>
      <c r="K560" s="19">
        <f t="shared" si="736"/>
        <v>1400.3336000000056</v>
      </c>
      <c r="L560" s="19">
        <f t="shared" si="736"/>
        <v>27372.885599999998</v>
      </c>
      <c r="M560" s="19">
        <f t="shared" si="736"/>
        <v>106038.28319999999</v>
      </c>
      <c r="N560" s="19">
        <f t="shared" si="736"/>
        <v>51529.839999999982</v>
      </c>
      <c r="O560" s="19">
        <f t="shared" si="736"/>
        <v>148610.16559999977</v>
      </c>
      <c r="P560" s="28">
        <f t="shared" ref="P560" si="737">SUM(D560:O560)</f>
        <v>580690.1799999997</v>
      </c>
      <c r="Q560" s="1"/>
    </row>
    <row r="561" spans="2:17" ht="24" thickBot="1">
      <c r="B561" s="3" t="s">
        <v>22</v>
      </c>
      <c r="C561" s="5" t="s">
        <v>23</v>
      </c>
      <c r="D561" s="19">
        <f>D560*D558</f>
        <v>146546.57712195168</v>
      </c>
      <c r="E561" s="19">
        <f t="shared" ref="E561:O561" si="738">E560*E558</f>
        <v>53576.82808883721</v>
      </c>
      <c r="F561" s="19">
        <f t="shared" si="738"/>
        <v>376124.58769719122</v>
      </c>
      <c r="G561" s="19">
        <f t="shared" si="738"/>
        <v>4371.8375468381091</v>
      </c>
      <c r="H561" s="19">
        <f t="shared" si="738"/>
        <v>361966.07373677706</v>
      </c>
      <c r="I561" s="19">
        <f t="shared" si="738"/>
        <v>34106.115814219054</v>
      </c>
      <c r="J561" s="19">
        <f t="shared" si="738"/>
        <v>166181.12101182336</v>
      </c>
      <c r="K561" s="19">
        <f t="shared" si="738"/>
        <v>6512.6243536651928</v>
      </c>
      <c r="L561" s="19">
        <f t="shared" si="738"/>
        <v>127304.89462557388</v>
      </c>
      <c r="M561" s="19">
        <f t="shared" si="738"/>
        <v>493159.2768959938</v>
      </c>
      <c r="N561" s="19">
        <f t="shared" si="738"/>
        <v>239653.24471573727</v>
      </c>
      <c r="O561" s="19">
        <f t="shared" si="738"/>
        <v>691151.15404555877</v>
      </c>
      <c r="P561" s="1"/>
      <c r="Q561" s="35">
        <f t="shared" ref="Q561:Q562" si="739">SUM(D561:O561)</f>
        <v>2700654.3356541665</v>
      </c>
    </row>
    <row r="562" spans="2:17" ht="32.25" thickBot="1">
      <c r="B562" s="3" t="s">
        <v>24</v>
      </c>
      <c r="C562" s="5" t="s">
        <v>25</v>
      </c>
      <c r="D562" s="19">
        <f>D561*0.9</f>
        <v>131891.91940975652</v>
      </c>
      <c r="E562" s="19">
        <f t="shared" ref="E562:O562" si="740">E561*0.9</f>
        <v>48219.145279953489</v>
      </c>
      <c r="F562" s="19">
        <f t="shared" si="740"/>
        <v>338512.12892747211</v>
      </c>
      <c r="G562" s="19">
        <f t="shared" si="740"/>
        <v>3934.6537921542981</v>
      </c>
      <c r="H562" s="19">
        <f t="shared" si="740"/>
        <v>325769.46636309935</v>
      </c>
      <c r="I562" s="19">
        <f t="shared" si="740"/>
        <v>30695.50423279715</v>
      </c>
      <c r="J562" s="19">
        <f t="shared" si="740"/>
        <v>149563.00891064102</v>
      </c>
      <c r="K562" s="19">
        <f t="shared" si="740"/>
        <v>5861.361918298674</v>
      </c>
      <c r="L562" s="19">
        <f t="shared" si="740"/>
        <v>114574.4051630165</v>
      </c>
      <c r="M562" s="19">
        <f t="shared" si="740"/>
        <v>443843.3492063944</v>
      </c>
      <c r="N562" s="19">
        <f t="shared" si="740"/>
        <v>215687.92024416354</v>
      </c>
      <c r="O562" s="19">
        <f t="shared" si="740"/>
        <v>622036.03864100296</v>
      </c>
      <c r="P562" s="1"/>
      <c r="Q562" s="26">
        <f t="shared" si="739"/>
        <v>2430588.9020887502</v>
      </c>
    </row>
    <row r="563" spans="2:17" ht="16.5" thickBot="1">
      <c r="B563" s="39" t="s">
        <v>39</v>
      </c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1"/>
      <c r="P563" s="15">
        <f t="shared" ref="P563" si="741">SUM(P564:P573)</f>
        <v>14382781.851900002</v>
      </c>
      <c r="Q563" s="1"/>
    </row>
    <row r="564" spans="2:17" ht="16.5" thickBot="1">
      <c r="B564" s="3" t="s">
        <v>7</v>
      </c>
      <c r="C564" s="5" t="s">
        <v>12</v>
      </c>
      <c r="D564" s="18">
        <v>1219272</v>
      </c>
      <c r="E564" s="18">
        <v>1159200</v>
      </c>
      <c r="F564" s="18">
        <v>1107564</v>
      </c>
      <c r="G564" s="18">
        <v>952044</v>
      </c>
      <c r="H564" s="18">
        <v>949800</v>
      </c>
      <c r="I564" s="18">
        <v>872352</v>
      </c>
      <c r="J564" s="18">
        <v>895596</v>
      </c>
      <c r="K564" s="18">
        <v>910392</v>
      </c>
      <c r="L564" s="18">
        <v>971832</v>
      </c>
      <c r="M564" s="18">
        <v>1076304</v>
      </c>
      <c r="N564" s="18">
        <v>1188132</v>
      </c>
      <c r="O564" s="18">
        <v>1352112</v>
      </c>
      <c r="P564" s="16">
        <f t="shared" ref="P564" si="742">SUM(D564:O564)</f>
        <v>12654600</v>
      </c>
      <c r="Q564" s="1"/>
    </row>
    <row r="565" spans="2:17" ht="16.5" thickBot="1">
      <c r="B565" s="3" t="s">
        <v>8</v>
      </c>
      <c r="C565" s="5" t="s">
        <v>13</v>
      </c>
      <c r="D565" s="19">
        <f>D564-D566</f>
        <v>1036381.2</v>
      </c>
      <c r="E565" s="19">
        <f t="shared" ref="E565:O565" si="743">E564-E566</f>
        <v>996912</v>
      </c>
      <c r="F565" s="19">
        <f t="shared" si="743"/>
        <v>963580.67999999993</v>
      </c>
      <c r="G565" s="19">
        <f t="shared" si="743"/>
        <v>831420.02520000003</v>
      </c>
      <c r="H565" s="19">
        <f t="shared" si="743"/>
        <v>829460.34</v>
      </c>
      <c r="I565" s="19">
        <f t="shared" si="743"/>
        <v>846181.44</v>
      </c>
      <c r="J565" s="19">
        <f t="shared" si="743"/>
        <v>782123.98679999996</v>
      </c>
      <c r="K565" s="19">
        <f t="shared" si="743"/>
        <v>795045.33360000001</v>
      </c>
      <c r="L565" s="19">
        <f t="shared" si="743"/>
        <v>848700.88560000004</v>
      </c>
      <c r="M565" s="19">
        <f t="shared" si="743"/>
        <v>939936.28319999995</v>
      </c>
      <c r="N565" s="19">
        <f t="shared" si="743"/>
        <v>1033674.84</v>
      </c>
      <c r="O565" s="19">
        <f t="shared" si="743"/>
        <v>1147845.1655999997</v>
      </c>
      <c r="P565" s="16"/>
      <c r="Q565" s="1"/>
    </row>
    <row r="566" spans="2:17" ht="16.5" thickBot="1">
      <c r="B566" s="3" t="s">
        <v>9</v>
      </c>
      <c r="C566" s="5" t="s">
        <v>14</v>
      </c>
      <c r="D566" s="19">
        <f>D564*D567</f>
        <v>182890.8</v>
      </c>
      <c r="E566" s="19">
        <f t="shared" ref="E566:O566" si="744">E564*E567</f>
        <v>162288.00000000003</v>
      </c>
      <c r="F566" s="19">
        <f t="shared" si="744"/>
        <v>143983.32</v>
      </c>
      <c r="G566" s="19">
        <f t="shared" si="744"/>
        <v>120623.97480000001</v>
      </c>
      <c r="H566" s="19">
        <f t="shared" si="744"/>
        <v>120339.66</v>
      </c>
      <c r="I566" s="19">
        <f t="shared" si="744"/>
        <v>26170.559999999998</v>
      </c>
      <c r="J566" s="19">
        <f t="shared" si="744"/>
        <v>113472.0132</v>
      </c>
      <c r="K566" s="19">
        <f t="shared" si="744"/>
        <v>115346.6664</v>
      </c>
      <c r="L566" s="19">
        <f t="shared" si="744"/>
        <v>123131.11440000001</v>
      </c>
      <c r="M566" s="19">
        <f t="shared" si="744"/>
        <v>136367.71679999999</v>
      </c>
      <c r="N566" s="19">
        <f t="shared" si="744"/>
        <v>154457.16</v>
      </c>
      <c r="O566" s="19">
        <f t="shared" si="744"/>
        <v>204266.83440000023</v>
      </c>
      <c r="P566" s="16">
        <f t="shared" ref="P566" si="745">SUM(D566:O566)</f>
        <v>1603337.8200000003</v>
      </c>
      <c r="Q566" s="1"/>
    </row>
    <row r="567" spans="2:17" ht="19.5" thickBot="1">
      <c r="B567" s="3" t="s">
        <v>10</v>
      </c>
      <c r="C567" s="5" t="s">
        <v>15</v>
      </c>
      <c r="D567" s="13">
        <v>0.15</v>
      </c>
      <c r="E567" s="13">
        <v>0.14000000000000001</v>
      </c>
      <c r="F567" s="13">
        <v>0.13</v>
      </c>
      <c r="G567" s="13">
        <v>0.12670000000000001</v>
      </c>
      <c r="H567" s="13">
        <v>0.12670000000000001</v>
      </c>
      <c r="I567" s="13">
        <v>0.03</v>
      </c>
      <c r="J567" s="13">
        <v>0.12670000000000001</v>
      </c>
      <c r="K567" s="13">
        <v>0.12670000000000001</v>
      </c>
      <c r="L567" s="13">
        <v>0.12670000000000001</v>
      </c>
      <c r="M567" s="13">
        <v>0.12670000000000001</v>
      </c>
      <c r="N567" s="13">
        <v>0.13</v>
      </c>
      <c r="O567" s="13">
        <v>0.15107242181121108</v>
      </c>
      <c r="P567" s="17">
        <f t="shared" ref="P567" si="746">P566/P564</f>
        <v>0.12670000000000003</v>
      </c>
      <c r="Q567" s="1"/>
    </row>
    <row r="568" spans="2:17" ht="16.5" thickBot="1">
      <c r="B568" s="3" t="s">
        <v>16</v>
      </c>
      <c r="C568" s="5" t="s">
        <v>34</v>
      </c>
      <c r="D568" s="14">
        <v>0.17584345412672481</v>
      </c>
      <c r="E568" s="14">
        <v>0.14993788819875775</v>
      </c>
      <c r="F568" s="14">
        <v>0.2030194191938344</v>
      </c>
      <c r="G568" s="14">
        <v>0.12768737579355577</v>
      </c>
      <c r="H568" s="14">
        <v>0.2086428721836176</v>
      </c>
      <c r="I568" s="14">
        <v>3.8406514801364589E-2</v>
      </c>
      <c r="J568" s="14">
        <v>0.16659743902384558</v>
      </c>
      <c r="K568" s="14">
        <v>0.12823816553748277</v>
      </c>
      <c r="L568" s="14">
        <v>0.15486627318301929</v>
      </c>
      <c r="M568" s="14">
        <v>0.2252207554742898</v>
      </c>
      <c r="N568" s="14">
        <v>0.17337046725448013</v>
      </c>
      <c r="O568" s="14">
        <v>0.26098207840770588</v>
      </c>
      <c r="P568" s="16"/>
      <c r="Q568" s="1"/>
    </row>
    <row r="569" spans="2:17" ht="51" thickBot="1">
      <c r="B569" s="3" t="s">
        <v>16</v>
      </c>
      <c r="C569" s="5" t="s">
        <v>17</v>
      </c>
      <c r="D569" s="11">
        <v>4.8039983424236397</v>
      </c>
      <c r="E569" s="11">
        <v>4.8039983424236397</v>
      </c>
      <c r="F569" s="11">
        <v>4.8039983424236397</v>
      </c>
      <c r="G569" s="11">
        <v>4.8039983424236397</v>
      </c>
      <c r="H569" s="11">
        <v>4.8039983424236397</v>
      </c>
      <c r="I569" s="11">
        <v>4.8039983424236397</v>
      </c>
      <c r="J569" s="11">
        <v>4.8039983424236397</v>
      </c>
      <c r="K569" s="11">
        <v>4.8039983424236397</v>
      </c>
      <c r="L569" s="11">
        <v>4.8039983424236397</v>
      </c>
      <c r="M569" s="11">
        <v>4.8039983424236397</v>
      </c>
      <c r="N569" s="11">
        <v>4.8039983424236397</v>
      </c>
      <c r="O569" s="11">
        <v>4.8039983424236397</v>
      </c>
      <c r="P569" s="16"/>
      <c r="Q569" s="1"/>
    </row>
    <row r="570" spans="2:17" ht="39.75" thickBot="1">
      <c r="B570" s="3" t="s">
        <v>18</v>
      </c>
      <c r="C570" s="5" t="s">
        <v>19</v>
      </c>
      <c r="D570" s="9">
        <f>D568-D567</f>
        <v>2.5843454126724813E-2</v>
      </c>
      <c r="E570" s="9">
        <f t="shared" ref="E570:O570" si="747">E568-E567</f>
        <v>9.9378881987577383E-3</v>
      </c>
      <c r="F570" s="9">
        <f t="shared" si="747"/>
        <v>7.3019419193834395E-2</v>
      </c>
      <c r="G570" s="9">
        <f t="shared" si="747"/>
        <v>9.8737579355576144E-4</v>
      </c>
      <c r="H570" s="9">
        <f t="shared" si="747"/>
        <v>8.1942872183617593E-2</v>
      </c>
      <c r="I570" s="9">
        <f t="shared" si="747"/>
        <v>8.4065148013645896E-3</v>
      </c>
      <c r="J570" s="9">
        <f t="shared" si="747"/>
        <v>3.9897439023845571E-2</v>
      </c>
      <c r="K570" s="9">
        <f t="shared" si="747"/>
        <v>1.5381655374827607E-3</v>
      </c>
      <c r="L570" s="9">
        <f t="shared" si="747"/>
        <v>2.8166273183019286E-2</v>
      </c>
      <c r="M570" s="9">
        <f t="shared" si="747"/>
        <v>9.852075547428979E-2</v>
      </c>
      <c r="N570" s="9">
        <f t="shared" si="747"/>
        <v>4.3370467254480127E-2</v>
      </c>
      <c r="O570" s="9">
        <f t="shared" si="747"/>
        <v>0.10990965659649479</v>
      </c>
      <c r="P570" s="16"/>
      <c r="Q570" s="1"/>
    </row>
    <row r="571" spans="2:17" ht="55.5" thickBot="1">
      <c r="B571" s="3" t="s">
        <v>20</v>
      </c>
      <c r="C571" s="5" t="s">
        <v>21</v>
      </c>
      <c r="D571" s="19">
        <f>D564*D570</f>
        <v>31510.200000000015</v>
      </c>
      <c r="E571" s="19">
        <f t="shared" ref="E571:G571" si="748">E564*E570</f>
        <v>11519.999999999971</v>
      </c>
      <c r="F571" s="19">
        <f t="shared" si="748"/>
        <v>80873.679999999993</v>
      </c>
      <c r="G571" s="19">
        <f t="shared" si="748"/>
        <v>940.02520000000129</v>
      </c>
      <c r="H571" s="19"/>
      <c r="I571" s="19"/>
      <c r="J571" s="19"/>
      <c r="K571" s="19"/>
      <c r="L571" s="19"/>
      <c r="M571" s="19"/>
      <c r="N571" s="19"/>
      <c r="O571" s="19"/>
      <c r="P571" s="21">
        <f t="shared" ref="P571" si="749">SUM(D571:O571)</f>
        <v>124843.90519999998</v>
      </c>
      <c r="Q571" s="16"/>
    </row>
    <row r="572" spans="2:17" ht="24" thickBot="1">
      <c r="B572" s="3" t="s">
        <v>22</v>
      </c>
      <c r="C572" s="5" t="s">
        <v>23</v>
      </c>
      <c r="D572" s="19">
        <f>D571*D569</f>
        <v>151374.94856943743</v>
      </c>
      <c r="E572" s="19">
        <f t="shared" ref="E572:O572" si="750">E571*E569</f>
        <v>55342.060904720187</v>
      </c>
      <c r="F572" s="19">
        <f t="shared" si="750"/>
        <v>388517.02466569981</v>
      </c>
      <c r="G572" s="19">
        <f t="shared" si="750"/>
        <v>4515.8795026364569</v>
      </c>
      <c r="H572" s="19">
        <f t="shared" si="750"/>
        <v>0</v>
      </c>
      <c r="I572" s="19">
        <f t="shared" si="750"/>
        <v>0</v>
      </c>
      <c r="J572" s="19">
        <f t="shared" si="750"/>
        <v>0</v>
      </c>
      <c r="K572" s="19">
        <f t="shared" si="750"/>
        <v>0</v>
      </c>
      <c r="L572" s="19">
        <f t="shared" si="750"/>
        <v>0</v>
      </c>
      <c r="M572" s="19">
        <f t="shared" si="750"/>
        <v>0</v>
      </c>
      <c r="N572" s="19">
        <f t="shared" si="750"/>
        <v>0</v>
      </c>
      <c r="O572" s="19">
        <f t="shared" si="750"/>
        <v>0</v>
      </c>
      <c r="P572" s="1"/>
      <c r="Q572" s="33">
        <f t="shared" ref="Q572:Q573" si="751">SUM(D572:O572)</f>
        <v>599749.91364249389</v>
      </c>
    </row>
    <row r="573" spans="2:17" ht="32.25" thickBot="1">
      <c r="B573" s="3" t="s">
        <v>24</v>
      </c>
      <c r="C573" s="5" t="s">
        <v>25</v>
      </c>
      <c r="D573" s="19">
        <f>D572*0.9</f>
        <v>136237.45371249371</v>
      </c>
      <c r="E573" s="19">
        <f t="shared" ref="E573" si="752">E572*0.9</f>
        <v>49807.854814248167</v>
      </c>
      <c r="F573" s="19">
        <f t="shared" ref="F573" si="753">F572*0.9</f>
        <v>349665.32219912985</v>
      </c>
      <c r="G573" s="19">
        <f t="shared" ref="G573" si="754">G572*0.9</f>
        <v>4064.2915523728111</v>
      </c>
      <c r="H573" s="19">
        <f t="shared" ref="H573" si="755">H572*0.9</f>
        <v>0</v>
      </c>
      <c r="I573" s="19">
        <f t="shared" ref="I573" si="756">I572*0.9</f>
        <v>0</v>
      </c>
      <c r="J573" s="19">
        <f t="shared" ref="J573" si="757">J572*0.9</f>
        <v>0</v>
      </c>
      <c r="K573" s="19">
        <f t="shared" ref="K573" si="758">K572*0.9</f>
        <v>0</v>
      </c>
      <c r="L573" s="19">
        <f t="shared" ref="L573" si="759">L572*0.9</f>
        <v>0</v>
      </c>
      <c r="M573" s="19">
        <f t="shared" ref="M573" si="760">M572*0.9</f>
        <v>0</v>
      </c>
      <c r="N573" s="19">
        <f t="shared" ref="N573" si="761">N572*0.9</f>
        <v>0</v>
      </c>
      <c r="O573" s="19">
        <f t="shared" ref="O573" si="762">O572*0.9</f>
        <v>0</v>
      </c>
      <c r="P573" s="1"/>
      <c r="Q573" s="27">
        <f t="shared" si="751"/>
        <v>539774.92227824463</v>
      </c>
    </row>
    <row r="574" spans="2:17" ht="16.5" thickBot="1">
      <c r="B574" s="39" t="s">
        <v>27</v>
      </c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1"/>
      <c r="P574" s="15"/>
      <c r="Q574" s="1"/>
    </row>
    <row r="575" spans="2:17" ht="16.5" thickBot="1">
      <c r="B575" s="3" t="s">
        <v>28</v>
      </c>
      <c r="C575" s="5" t="s">
        <v>29</v>
      </c>
      <c r="D575" s="19">
        <f>D505+D516+D527+D538+D549+D560+D571</f>
        <v>220571.40000000011</v>
      </c>
      <c r="E575" s="19">
        <f t="shared" ref="E575:O577" si="763">E505+E516+E527+E538+E549+E560+E571</f>
        <v>80639.999999999796</v>
      </c>
      <c r="F575" s="19">
        <f t="shared" si="763"/>
        <v>566115.76</v>
      </c>
      <c r="G575" s="19">
        <f t="shared" si="763"/>
        <v>6580.1764000000085</v>
      </c>
      <c r="H575" s="19">
        <f t="shared" si="763"/>
        <v>466976.03999999992</v>
      </c>
      <c r="I575" s="19">
        <f t="shared" si="763"/>
        <v>44000.640000000014</v>
      </c>
      <c r="J575" s="19">
        <f t="shared" si="763"/>
        <v>214391.92080000002</v>
      </c>
      <c r="K575" s="19">
        <f t="shared" si="763"/>
        <v>8402.0016000000342</v>
      </c>
      <c r="L575" s="19">
        <f t="shared" si="763"/>
        <v>164237.31359999999</v>
      </c>
      <c r="M575" s="19">
        <f t="shared" si="763"/>
        <v>636229.69919999992</v>
      </c>
      <c r="N575" s="19">
        <f t="shared" si="763"/>
        <v>309179.03999999986</v>
      </c>
      <c r="O575" s="19">
        <f t="shared" si="763"/>
        <v>891660.99359999853</v>
      </c>
      <c r="P575" s="16">
        <f t="shared" ref="P575:P577" si="764">SUM(D575:O575)</f>
        <v>3608984.9851999991</v>
      </c>
      <c r="Q575" s="1"/>
    </row>
    <row r="576" spans="2:17" ht="32.25" thickBot="1">
      <c r="B576" s="3" t="s">
        <v>30</v>
      </c>
      <c r="C576" s="5" t="s">
        <v>31</v>
      </c>
      <c r="D576" s="19">
        <f>D506+D517+D528+D539+D550+D561+D572</f>
        <v>959612.38380886475</v>
      </c>
      <c r="E576" s="19">
        <f t="shared" si="763"/>
        <v>350830.35529695428</v>
      </c>
      <c r="F576" s="19">
        <f t="shared" si="763"/>
        <v>2462928.9833830078</v>
      </c>
      <c r="G576" s="19">
        <f t="shared" si="763"/>
        <v>28627.54990486908</v>
      </c>
      <c r="H576" s="19">
        <f t="shared" si="763"/>
        <v>1996324.5599195603</v>
      </c>
      <c r="I576" s="19">
        <f t="shared" si="763"/>
        <v>188102.9234051902</v>
      </c>
      <c r="J576" s="19">
        <f t="shared" si="763"/>
        <v>916526.37454668828</v>
      </c>
      <c r="K576" s="19">
        <f t="shared" si="763"/>
        <v>35918.59262535935</v>
      </c>
      <c r="L576" s="19">
        <f t="shared" si="763"/>
        <v>702115.21515084757</v>
      </c>
      <c r="M576" s="19">
        <f t="shared" si="763"/>
        <v>2719884.6738757608</v>
      </c>
      <c r="N576" s="19">
        <f t="shared" si="763"/>
        <v>1321741.7128389541</v>
      </c>
      <c r="O576" s="19">
        <f t="shared" si="763"/>
        <v>3811854.5453551654</v>
      </c>
      <c r="P576" s="16">
        <f t="shared" si="764"/>
        <v>15494467.87011122</v>
      </c>
      <c r="Q576" s="1"/>
    </row>
    <row r="577" spans="2:17" ht="32.25" thickBot="1">
      <c r="B577" s="3" t="s">
        <v>32</v>
      </c>
      <c r="C577" s="5" t="s">
        <v>33</v>
      </c>
      <c r="D577" s="19">
        <f>D507+D518+D529+D540+D551+D562+D573</f>
        <v>863651.14542797836</v>
      </c>
      <c r="E577" s="19">
        <f t="shared" si="763"/>
        <v>315747.31976725883</v>
      </c>
      <c r="F577" s="19">
        <f t="shared" si="763"/>
        <v>2216636.0850447072</v>
      </c>
      <c r="G577" s="19">
        <f t="shared" si="763"/>
        <v>25764.794914382172</v>
      </c>
      <c r="H577" s="19">
        <f t="shared" si="763"/>
        <v>1796692.1039276044</v>
      </c>
      <c r="I577" s="19">
        <f t="shared" si="763"/>
        <v>169292.63106467121</v>
      </c>
      <c r="J577" s="19">
        <f t="shared" si="763"/>
        <v>824873.73709201929</v>
      </c>
      <c r="K577" s="19">
        <f t="shared" si="763"/>
        <v>32326.733362823408</v>
      </c>
      <c r="L577" s="19">
        <f t="shared" si="763"/>
        <v>631903.69363576279</v>
      </c>
      <c r="M577" s="19">
        <f t="shared" si="763"/>
        <v>2447896.2064881846</v>
      </c>
      <c r="N577" s="19">
        <f t="shared" si="763"/>
        <v>1189567.5415550587</v>
      </c>
      <c r="O577" s="19">
        <f t="shared" si="763"/>
        <v>3430669.0908196485</v>
      </c>
      <c r="P577" s="16">
        <f t="shared" si="764"/>
        <v>13945021.083100099</v>
      </c>
      <c r="Q577" s="1"/>
    </row>
    <row r="578" spans="2:17" ht="16.5" thickBot="1">
      <c r="B578" s="47" t="s">
        <v>47</v>
      </c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9"/>
      <c r="P578" s="16"/>
      <c r="Q578" s="1"/>
    </row>
    <row r="579" spans="2:17" ht="16.5" thickBot="1">
      <c r="B579" s="39" t="s">
        <v>11</v>
      </c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1"/>
      <c r="P579" s="15">
        <f>SUM(P580:P589)</f>
        <v>11272727.119999999</v>
      </c>
      <c r="Q579" s="1"/>
    </row>
    <row r="580" spans="2:17" ht="16.5" thickBot="1">
      <c r="B580" s="3" t="s">
        <v>7</v>
      </c>
      <c r="C580" s="5" t="s">
        <v>12</v>
      </c>
      <c r="D580" s="18">
        <v>861720</v>
      </c>
      <c r="E580" s="18">
        <v>824800</v>
      </c>
      <c r="F580" s="18">
        <v>815680</v>
      </c>
      <c r="G580" s="18">
        <v>874780</v>
      </c>
      <c r="H580" s="18">
        <v>832500</v>
      </c>
      <c r="I580" s="18">
        <v>679300</v>
      </c>
      <c r="J580" s="18">
        <v>638240</v>
      </c>
      <c r="K580" s="18">
        <v>677180</v>
      </c>
      <c r="L580" s="18">
        <v>682260</v>
      </c>
      <c r="M580" s="18">
        <v>783820</v>
      </c>
      <c r="N580" s="18">
        <v>839040</v>
      </c>
      <c r="O580" s="18">
        <v>978300</v>
      </c>
      <c r="P580" s="16">
        <f>SUM(D580:O580)</f>
        <v>9487620</v>
      </c>
      <c r="Q580" s="1"/>
    </row>
    <row r="581" spans="2:17" ht="16.5" thickBot="1">
      <c r="B581" s="3" t="s">
        <v>8</v>
      </c>
      <c r="C581" s="5" t="s">
        <v>13</v>
      </c>
      <c r="D581" s="19">
        <f>D580-D582</f>
        <v>732462</v>
      </c>
      <c r="E581" s="19">
        <f t="shared" ref="E581:O581" si="765">E580-E582</f>
        <v>701080</v>
      </c>
      <c r="F581" s="19">
        <f t="shared" si="765"/>
        <v>693328</v>
      </c>
      <c r="G581" s="19">
        <f t="shared" si="765"/>
        <v>765432.5</v>
      </c>
      <c r="H581" s="19">
        <f t="shared" si="765"/>
        <v>757575</v>
      </c>
      <c r="I581" s="19">
        <f t="shared" si="765"/>
        <v>652128</v>
      </c>
      <c r="J581" s="19">
        <f t="shared" si="765"/>
        <v>561651.19999999995</v>
      </c>
      <c r="K581" s="19">
        <f t="shared" si="765"/>
        <v>623005.6</v>
      </c>
      <c r="L581" s="19">
        <f t="shared" si="765"/>
        <v>634501.80000000005</v>
      </c>
      <c r="M581" s="19">
        <f t="shared" si="765"/>
        <v>681923.4</v>
      </c>
      <c r="N581" s="19">
        <f t="shared" si="765"/>
        <v>713184</v>
      </c>
      <c r="O581" s="19">
        <f t="shared" si="765"/>
        <v>832834.09999999986</v>
      </c>
      <c r="P581" s="16"/>
      <c r="Q581" s="1"/>
    </row>
    <row r="582" spans="2:17" ht="16.5" thickBot="1">
      <c r="B582" s="3" t="s">
        <v>9</v>
      </c>
      <c r="C582" s="5" t="s">
        <v>14</v>
      </c>
      <c r="D582" s="19">
        <f>D580*D583</f>
        <v>129258</v>
      </c>
      <c r="E582" s="19">
        <f t="shared" ref="E582:O582" si="766">E580*E583</f>
        <v>123720</v>
      </c>
      <c r="F582" s="19">
        <f t="shared" si="766"/>
        <v>122352</v>
      </c>
      <c r="G582" s="19">
        <f t="shared" si="766"/>
        <v>109347.5</v>
      </c>
      <c r="H582" s="19">
        <f t="shared" si="766"/>
        <v>74925</v>
      </c>
      <c r="I582" s="19">
        <f t="shared" si="766"/>
        <v>27172</v>
      </c>
      <c r="J582" s="19">
        <f t="shared" si="766"/>
        <v>76588.800000000003</v>
      </c>
      <c r="K582" s="19">
        <f t="shared" si="766"/>
        <v>54174.400000000001</v>
      </c>
      <c r="L582" s="19">
        <f t="shared" si="766"/>
        <v>47758.200000000004</v>
      </c>
      <c r="M582" s="19">
        <f t="shared" si="766"/>
        <v>101896.6</v>
      </c>
      <c r="N582" s="19">
        <f t="shared" si="766"/>
        <v>125856</v>
      </c>
      <c r="O582" s="19">
        <f t="shared" si="766"/>
        <v>145465.90000000014</v>
      </c>
      <c r="P582" s="16">
        <f>SUM(D582:O582)</f>
        <v>1138514.4000000001</v>
      </c>
      <c r="Q582" s="1"/>
    </row>
    <row r="583" spans="2:17" ht="19.5" thickBot="1">
      <c r="B583" s="3" t="s">
        <v>10</v>
      </c>
      <c r="C583" s="5" t="s">
        <v>15</v>
      </c>
      <c r="D583" s="13">
        <v>0.15</v>
      </c>
      <c r="E583" s="13">
        <v>0.15</v>
      </c>
      <c r="F583" s="13">
        <v>0.15</v>
      </c>
      <c r="G583" s="13">
        <v>0.125</v>
      </c>
      <c r="H583" s="13">
        <v>0.09</v>
      </c>
      <c r="I583" s="13">
        <v>0.04</v>
      </c>
      <c r="J583" s="13">
        <v>0.12000000000000001</v>
      </c>
      <c r="K583" s="13">
        <v>0.08</v>
      </c>
      <c r="L583" s="13">
        <v>7.0000000000000007E-2</v>
      </c>
      <c r="M583" s="13">
        <v>0.13</v>
      </c>
      <c r="N583" s="13">
        <v>0.15</v>
      </c>
      <c r="O583" s="13">
        <v>0.14869252785444151</v>
      </c>
      <c r="P583" s="17">
        <f>P582/P580</f>
        <v>0.12000000000000001</v>
      </c>
      <c r="Q583" s="1"/>
    </row>
    <row r="584" spans="2:17" ht="16.5" thickBot="1">
      <c r="B584" s="3" t="s">
        <v>16</v>
      </c>
      <c r="C584" s="5" t="s">
        <v>34</v>
      </c>
      <c r="D584" s="14">
        <v>0.19140556097108111</v>
      </c>
      <c r="E584" s="14">
        <v>0.25253273520853542</v>
      </c>
      <c r="F584" s="14">
        <v>0.16978349352687327</v>
      </c>
      <c r="G584" s="14">
        <v>0.28317405519101946</v>
      </c>
      <c r="H584" s="14">
        <v>9.4947747747747752E-2</v>
      </c>
      <c r="I584" s="14">
        <v>4.7102900044163107E-2</v>
      </c>
      <c r="J584" s="14">
        <v>0.12567216094259212</v>
      </c>
      <c r="K584" s="14">
        <v>8.8351693788948291E-2</v>
      </c>
      <c r="L584" s="14">
        <v>7.5532788086653188E-2</v>
      </c>
      <c r="M584" s="14">
        <v>0.2251460794570182</v>
      </c>
      <c r="N584" s="14">
        <v>0.28656559877955756</v>
      </c>
      <c r="O584" s="14">
        <v>0.31293979351937035</v>
      </c>
      <c r="P584" s="16"/>
      <c r="Q584" s="1"/>
    </row>
    <row r="585" spans="2:17" ht="51" thickBot="1">
      <c r="B585" s="3" t="s">
        <v>16</v>
      </c>
      <c r="C585" s="5" t="s">
        <v>17</v>
      </c>
      <c r="D585" s="11">
        <v>3.9117381942480955</v>
      </c>
      <c r="E585" s="11">
        <v>3.9117381942480955</v>
      </c>
      <c r="F585" s="11">
        <v>3.9117381942480955</v>
      </c>
      <c r="G585" s="11">
        <v>3.9117381942480955</v>
      </c>
      <c r="H585" s="11">
        <v>3.9117381942480955</v>
      </c>
      <c r="I585" s="11">
        <v>3.9117381942480955</v>
      </c>
      <c r="J585" s="11">
        <v>3.9117381942480955</v>
      </c>
      <c r="K585" s="11">
        <v>3.9117381942480955</v>
      </c>
      <c r="L585" s="11">
        <v>3.9117381942480955</v>
      </c>
      <c r="M585" s="11">
        <v>3.9117381942480955</v>
      </c>
      <c r="N585" s="11">
        <v>3.9117381942480955</v>
      </c>
      <c r="O585" s="11">
        <v>3.9117381942480955</v>
      </c>
      <c r="P585" s="16"/>
      <c r="Q585" s="1"/>
    </row>
    <row r="586" spans="2:17" ht="39.75" thickBot="1">
      <c r="B586" s="3" t="s">
        <v>18</v>
      </c>
      <c r="C586" s="5" t="s">
        <v>19</v>
      </c>
      <c r="D586" s="9">
        <f>D584-D583</f>
        <v>4.1405560971081112E-2</v>
      </c>
      <c r="E586" s="9">
        <f t="shared" ref="E586:O586" si="767">E584-E583</f>
        <v>0.10253273520853542</v>
      </c>
      <c r="F586" s="9">
        <f t="shared" si="767"/>
        <v>1.978349352687328E-2</v>
      </c>
      <c r="G586" s="9">
        <f t="shared" si="767"/>
        <v>0.15817405519101946</v>
      </c>
      <c r="H586" s="9">
        <f t="shared" si="767"/>
        <v>4.9477477477477549E-3</v>
      </c>
      <c r="I586" s="9">
        <f t="shared" si="767"/>
        <v>7.102900044163106E-3</v>
      </c>
      <c r="J586" s="9">
        <f t="shared" si="767"/>
        <v>5.672160942592111E-3</v>
      </c>
      <c r="K586" s="9">
        <f t="shared" si="767"/>
        <v>8.351693788948289E-3</v>
      </c>
      <c r="L586" s="9">
        <f t="shared" si="767"/>
        <v>5.5327880866531814E-3</v>
      </c>
      <c r="M586" s="9">
        <f t="shared" si="767"/>
        <v>9.5146079457018196E-2</v>
      </c>
      <c r="N586" s="9">
        <f t="shared" si="767"/>
        <v>0.13656559877955757</v>
      </c>
      <c r="O586" s="9">
        <f t="shared" si="767"/>
        <v>0.16424726566492884</v>
      </c>
      <c r="P586" s="16"/>
      <c r="Q586" s="1"/>
    </row>
    <row r="587" spans="2:17" ht="55.5" thickBot="1">
      <c r="B587" s="3" t="s">
        <v>20</v>
      </c>
      <c r="C587" s="5" t="s">
        <v>21</v>
      </c>
      <c r="D587" s="19">
        <f>D580*D586</f>
        <v>35680.000000000015</v>
      </c>
      <c r="E587" s="19">
        <f t="shared" ref="E587:O587" si="768">E580*E586</f>
        <v>84569.000000000015</v>
      </c>
      <c r="F587" s="19">
        <f t="shared" si="768"/>
        <v>16136.999999999998</v>
      </c>
      <c r="G587" s="19">
        <f t="shared" si="768"/>
        <v>138367.5</v>
      </c>
      <c r="H587" s="19">
        <f t="shared" si="768"/>
        <v>4119.0000000000064</v>
      </c>
      <c r="I587" s="19">
        <f t="shared" si="768"/>
        <v>4824.9999999999982</v>
      </c>
      <c r="J587" s="19">
        <f t="shared" si="768"/>
        <v>3620.1999999999889</v>
      </c>
      <c r="K587" s="19">
        <f t="shared" si="768"/>
        <v>5655.6000000000022</v>
      </c>
      <c r="L587" s="19">
        <f t="shared" si="768"/>
        <v>3774.7999999999997</v>
      </c>
      <c r="M587" s="19">
        <f t="shared" si="768"/>
        <v>74577.400000000009</v>
      </c>
      <c r="N587" s="19">
        <f t="shared" si="768"/>
        <v>114583.99999999999</v>
      </c>
      <c r="O587" s="19">
        <f t="shared" si="768"/>
        <v>160683.09999999989</v>
      </c>
      <c r="P587" s="20">
        <f>SUM(D587:O587)</f>
        <v>646592.59999999986</v>
      </c>
      <c r="Q587" s="1"/>
    </row>
    <row r="588" spans="2:17" ht="24" thickBot="1">
      <c r="B588" s="3" t="s">
        <v>22</v>
      </c>
      <c r="C588" s="5" t="s">
        <v>23</v>
      </c>
      <c r="D588" s="19">
        <f>D587*D585</f>
        <v>139570.81877077211</v>
      </c>
      <c r="E588" s="19">
        <f t="shared" ref="E588:O588" si="769">E587*E585</f>
        <v>330811.78734936722</v>
      </c>
      <c r="F588" s="19">
        <f t="shared" si="769"/>
        <v>63123.719240581508</v>
      </c>
      <c r="G588" s="19">
        <f t="shared" si="769"/>
        <v>541257.43459262338</v>
      </c>
      <c r="H588" s="19">
        <f t="shared" si="769"/>
        <v>16112.44962210793</v>
      </c>
      <c r="I588" s="19">
        <f t="shared" si="769"/>
        <v>18874.136787247055</v>
      </c>
      <c r="J588" s="19">
        <f t="shared" si="769"/>
        <v>14161.274610816912</v>
      </c>
      <c r="K588" s="19">
        <f t="shared" si="769"/>
        <v>22123.226531389537</v>
      </c>
      <c r="L588" s="19">
        <f t="shared" si="769"/>
        <v>14766.02933564771</v>
      </c>
      <c r="M588" s="19">
        <f t="shared" si="769"/>
        <v>291727.26400771795</v>
      </c>
      <c r="N588" s="19">
        <f t="shared" si="769"/>
        <v>448222.60924972373</v>
      </c>
      <c r="O588" s="19">
        <f t="shared" si="769"/>
        <v>628550.2194401857</v>
      </c>
      <c r="P588" s="1"/>
      <c r="Q588" s="28">
        <f t="shared" ref="Q588:Q589" si="770">SUM(D588:O588)</f>
        <v>2529300.9695381811</v>
      </c>
    </row>
    <row r="589" spans="2:17" ht="32.25" thickBot="1">
      <c r="B589" s="3" t="s">
        <v>24</v>
      </c>
      <c r="C589" s="5" t="s">
        <v>25</v>
      </c>
      <c r="D589" s="19">
        <f>D588*0.9</f>
        <v>125613.73689369491</v>
      </c>
      <c r="E589" s="19">
        <f t="shared" ref="E589:O589" si="771">E588*0.9</f>
        <v>297730.60861443053</v>
      </c>
      <c r="F589" s="19">
        <f t="shared" si="771"/>
        <v>56811.347316523359</v>
      </c>
      <c r="G589" s="19">
        <f t="shared" si="771"/>
        <v>487131.69113336108</v>
      </c>
      <c r="H589" s="19">
        <f t="shared" si="771"/>
        <v>14501.204659897137</v>
      </c>
      <c r="I589" s="19">
        <f t="shared" si="771"/>
        <v>16986.72310852235</v>
      </c>
      <c r="J589" s="19">
        <f t="shared" si="771"/>
        <v>12745.147149735221</v>
      </c>
      <c r="K589" s="19">
        <f t="shared" si="771"/>
        <v>19910.903878250585</v>
      </c>
      <c r="L589" s="19">
        <f t="shared" si="771"/>
        <v>13289.42640208294</v>
      </c>
      <c r="M589" s="19">
        <f t="shared" si="771"/>
        <v>262554.53760694619</v>
      </c>
      <c r="N589" s="19">
        <f t="shared" si="771"/>
        <v>403400.34832475136</v>
      </c>
      <c r="O589" s="19">
        <f t="shared" si="771"/>
        <v>565695.19749616715</v>
      </c>
      <c r="P589" s="1"/>
      <c r="Q589" s="29">
        <f t="shared" si="770"/>
        <v>2276370.8725843625</v>
      </c>
    </row>
    <row r="590" spans="2:17" ht="16.5" thickBot="1">
      <c r="B590" s="39" t="s">
        <v>26</v>
      </c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1"/>
      <c r="P590" s="15">
        <f t="shared" ref="P590" si="772">SUM(P591:P600)</f>
        <v>11272727.119999999</v>
      </c>
      <c r="Q590" s="1"/>
    </row>
    <row r="591" spans="2:17" ht="16.5" thickBot="1">
      <c r="B591" s="3" t="s">
        <v>7</v>
      </c>
      <c r="C591" s="5" t="s">
        <v>12</v>
      </c>
      <c r="D591" s="18">
        <v>861720</v>
      </c>
      <c r="E591" s="18">
        <v>824800</v>
      </c>
      <c r="F591" s="18">
        <v>815680</v>
      </c>
      <c r="G591" s="18">
        <v>874780</v>
      </c>
      <c r="H591" s="18">
        <v>832500</v>
      </c>
      <c r="I591" s="18">
        <v>679300</v>
      </c>
      <c r="J591" s="18">
        <v>638240</v>
      </c>
      <c r="K591" s="18">
        <v>677180</v>
      </c>
      <c r="L591" s="18">
        <v>682260</v>
      </c>
      <c r="M591" s="18">
        <v>783820</v>
      </c>
      <c r="N591" s="18">
        <v>839040</v>
      </c>
      <c r="O591" s="18">
        <v>978300</v>
      </c>
      <c r="P591" s="16">
        <f t="shared" ref="P591" si="773">SUM(D591:O591)</f>
        <v>9487620</v>
      </c>
      <c r="Q591" s="1"/>
    </row>
    <row r="592" spans="2:17" ht="16.5" thickBot="1">
      <c r="B592" s="3" t="s">
        <v>8</v>
      </c>
      <c r="C592" s="5" t="s">
        <v>13</v>
      </c>
      <c r="D592" s="19">
        <f>D591-D593</f>
        <v>732462</v>
      </c>
      <c r="E592" s="19">
        <f t="shared" ref="E592:O592" si="774">E591-E593</f>
        <v>701080</v>
      </c>
      <c r="F592" s="19">
        <f t="shared" si="774"/>
        <v>693328</v>
      </c>
      <c r="G592" s="19">
        <f t="shared" si="774"/>
        <v>765432.5</v>
      </c>
      <c r="H592" s="19">
        <f t="shared" si="774"/>
        <v>757575</v>
      </c>
      <c r="I592" s="19">
        <f t="shared" si="774"/>
        <v>652128</v>
      </c>
      <c r="J592" s="19">
        <f t="shared" si="774"/>
        <v>561651.19999999995</v>
      </c>
      <c r="K592" s="19">
        <f t="shared" si="774"/>
        <v>623005.6</v>
      </c>
      <c r="L592" s="19">
        <f t="shared" si="774"/>
        <v>634501.80000000005</v>
      </c>
      <c r="M592" s="19">
        <f t="shared" si="774"/>
        <v>681923.4</v>
      </c>
      <c r="N592" s="19">
        <f t="shared" si="774"/>
        <v>713184</v>
      </c>
      <c r="O592" s="19">
        <f t="shared" si="774"/>
        <v>832834.09999999986</v>
      </c>
      <c r="P592" s="16"/>
      <c r="Q592" s="1"/>
    </row>
    <row r="593" spans="2:17" ht="16.5" thickBot="1">
      <c r="B593" s="3" t="s">
        <v>9</v>
      </c>
      <c r="C593" s="5" t="s">
        <v>14</v>
      </c>
      <c r="D593" s="19">
        <f>D591*D594</f>
        <v>129258</v>
      </c>
      <c r="E593" s="19">
        <f t="shared" ref="E593:O593" si="775">E591*E594</f>
        <v>123720</v>
      </c>
      <c r="F593" s="19">
        <f t="shared" si="775"/>
        <v>122352</v>
      </c>
      <c r="G593" s="19">
        <f t="shared" si="775"/>
        <v>109347.5</v>
      </c>
      <c r="H593" s="19">
        <f t="shared" si="775"/>
        <v>74925</v>
      </c>
      <c r="I593" s="19">
        <f t="shared" si="775"/>
        <v>27172</v>
      </c>
      <c r="J593" s="19">
        <f t="shared" si="775"/>
        <v>76588.800000000003</v>
      </c>
      <c r="K593" s="19">
        <f t="shared" si="775"/>
        <v>54174.400000000001</v>
      </c>
      <c r="L593" s="19">
        <f t="shared" si="775"/>
        <v>47758.200000000004</v>
      </c>
      <c r="M593" s="19">
        <f t="shared" si="775"/>
        <v>101896.6</v>
      </c>
      <c r="N593" s="19">
        <f t="shared" si="775"/>
        <v>125856</v>
      </c>
      <c r="O593" s="19">
        <f t="shared" si="775"/>
        <v>145465.90000000014</v>
      </c>
      <c r="P593" s="16">
        <f t="shared" ref="P593" si="776">SUM(D593:O593)</f>
        <v>1138514.4000000001</v>
      </c>
      <c r="Q593" s="1"/>
    </row>
    <row r="594" spans="2:17" ht="19.5" thickBot="1">
      <c r="B594" s="3" t="s">
        <v>10</v>
      </c>
      <c r="C594" s="5" t="s">
        <v>15</v>
      </c>
      <c r="D594" s="13">
        <v>0.15</v>
      </c>
      <c r="E594" s="13">
        <v>0.15</v>
      </c>
      <c r="F594" s="13">
        <v>0.15</v>
      </c>
      <c r="G594" s="13">
        <v>0.125</v>
      </c>
      <c r="H594" s="13">
        <v>0.09</v>
      </c>
      <c r="I594" s="13">
        <v>0.04</v>
      </c>
      <c r="J594" s="13">
        <v>0.12000000000000001</v>
      </c>
      <c r="K594" s="13">
        <v>0.08</v>
      </c>
      <c r="L594" s="13">
        <v>7.0000000000000007E-2</v>
      </c>
      <c r="M594" s="13">
        <v>0.13</v>
      </c>
      <c r="N594" s="13">
        <v>0.15</v>
      </c>
      <c r="O594" s="13">
        <v>0.14869252785444151</v>
      </c>
      <c r="P594" s="17">
        <f t="shared" ref="P594" si="777">P593/P591</f>
        <v>0.12000000000000001</v>
      </c>
      <c r="Q594" s="1"/>
    </row>
    <row r="595" spans="2:17" ht="16.5" thickBot="1">
      <c r="B595" s="3" t="s">
        <v>16</v>
      </c>
      <c r="C595" s="5" t="s">
        <v>34</v>
      </c>
      <c r="D595" s="14">
        <v>0.19140556097108111</v>
      </c>
      <c r="E595" s="14">
        <v>0.25253273520853542</v>
      </c>
      <c r="F595" s="14">
        <v>0.16978349352687327</v>
      </c>
      <c r="G595" s="14">
        <v>0.28317405519101946</v>
      </c>
      <c r="H595" s="14">
        <v>9.4947747747747752E-2</v>
      </c>
      <c r="I595" s="14">
        <v>4.7102900044163107E-2</v>
      </c>
      <c r="J595" s="14">
        <v>0.12567216094259212</v>
      </c>
      <c r="K595" s="14">
        <v>8.8351693788948291E-2</v>
      </c>
      <c r="L595" s="14">
        <v>7.5532788086653188E-2</v>
      </c>
      <c r="M595" s="14">
        <v>0.2251460794570182</v>
      </c>
      <c r="N595" s="14">
        <v>0.28656559877955756</v>
      </c>
      <c r="O595" s="14">
        <v>0.31293979351937035</v>
      </c>
      <c r="P595" s="16"/>
      <c r="Q595" s="1"/>
    </row>
    <row r="596" spans="2:17" ht="51" thickBot="1">
      <c r="B596" s="3" t="s">
        <v>16</v>
      </c>
      <c r="C596" s="7" t="s">
        <v>17</v>
      </c>
      <c r="D596" s="12">
        <v>4.0514248678411082</v>
      </c>
      <c r="E596" s="12">
        <v>4.0514248678411082</v>
      </c>
      <c r="F596" s="12">
        <v>4.0514248678411082</v>
      </c>
      <c r="G596" s="12">
        <v>4.0514248678411082</v>
      </c>
      <c r="H596" s="12">
        <v>4.0514248678411082</v>
      </c>
      <c r="I596" s="12">
        <v>4.0514248678411082</v>
      </c>
      <c r="J596" s="12">
        <v>4.0514248678411082</v>
      </c>
      <c r="K596" s="12">
        <v>4.0514248678411082</v>
      </c>
      <c r="L596" s="12">
        <v>4.0514248678411082</v>
      </c>
      <c r="M596" s="12">
        <v>4.0514248678411082</v>
      </c>
      <c r="N596" s="12">
        <v>4.0514248678411082</v>
      </c>
      <c r="O596" s="12">
        <v>4.0514248678411082</v>
      </c>
      <c r="P596" s="16"/>
      <c r="Q596" s="1"/>
    </row>
    <row r="597" spans="2:17" ht="39.75" thickBot="1">
      <c r="B597" s="3" t="s">
        <v>18</v>
      </c>
      <c r="C597" s="5" t="s">
        <v>19</v>
      </c>
      <c r="D597" s="10">
        <f>D595-D594</f>
        <v>4.1405560971081112E-2</v>
      </c>
      <c r="E597" s="10">
        <f t="shared" ref="E597:O597" si="778">E595-E594</f>
        <v>0.10253273520853542</v>
      </c>
      <c r="F597" s="10">
        <f t="shared" si="778"/>
        <v>1.978349352687328E-2</v>
      </c>
      <c r="G597" s="10">
        <f t="shared" si="778"/>
        <v>0.15817405519101946</v>
      </c>
      <c r="H597" s="10">
        <f t="shared" si="778"/>
        <v>4.9477477477477549E-3</v>
      </c>
      <c r="I597" s="10">
        <f t="shared" si="778"/>
        <v>7.102900044163106E-3</v>
      </c>
      <c r="J597" s="10">
        <f t="shared" si="778"/>
        <v>5.672160942592111E-3</v>
      </c>
      <c r="K597" s="10">
        <f t="shared" si="778"/>
        <v>8.351693788948289E-3</v>
      </c>
      <c r="L597" s="10">
        <f t="shared" si="778"/>
        <v>5.5327880866531814E-3</v>
      </c>
      <c r="M597" s="10">
        <f t="shared" si="778"/>
        <v>9.5146079457018196E-2</v>
      </c>
      <c r="N597" s="10">
        <f t="shared" si="778"/>
        <v>0.13656559877955757</v>
      </c>
      <c r="O597" s="10">
        <f t="shared" si="778"/>
        <v>0.16424726566492884</v>
      </c>
      <c r="P597" s="16"/>
      <c r="Q597" s="1"/>
    </row>
    <row r="598" spans="2:17" ht="55.5" thickBot="1">
      <c r="B598" s="3" t="s">
        <v>20</v>
      </c>
      <c r="C598" s="5" t="s">
        <v>21</v>
      </c>
      <c r="D598" s="19">
        <f>D591*D597</f>
        <v>35680.000000000015</v>
      </c>
      <c r="E598" s="19">
        <f t="shared" ref="E598:O598" si="779">E591*E597</f>
        <v>84569.000000000015</v>
      </c>
      <c r="F598" s="19">
        <f t="shared" si="779"/>
        <v>16136.999999999998</v>
      </c>
      <c r="G598" s="19">
        <f t="shared" si="779"/>
        <v>138367.5</v>
      </c>
      <c r="H598" s="19">
        <f t="shared" si="779"/>
        <v>4119.0000000000064</v>
      </c>
      <c r="I598" s="19">
        <f t="shared" si="779"/>
        <v>4824.9999999999982</v>
      </c>
      <c r="J598" s="19">
        <f t="shared" si="779"/>
        <v>3620.1999999999889</v>
      </c>
      <c r="K598" s="19">
        <f t="shared" si="779"/>
        <v>5655.6000000000022</v>
      </c>
      <c r="L598" s="19">
        <f t="shared" si="779"/>
        <v>3774.7999999999997</v>
      </c>
      <c r="M598" s="19">
        <f t="shared" si="779"/>
        <v>74577.400000000009</v>
      </c>
      <c r="N598" s="19">
        <f t="shared" si="779"/>
        <v>114583.99999999999</v>
      </c>
      <c r="O598" s="19">
        <f t="shared" si="779"/>
        <v>160683.09999999989</v>
      </c>
      <c r="P598" s="24">
        <f t="shared" ref="P598" si="780">SUM(D598:O598)</f>
        <v>646592.59999999986</v>
      </c>
      <c r="Q598" s="1"/>
    </row>
    <row r="599" spans="2:17" ht="24" thickBot="1">
      <c r="B599" s="3" t="s">
        <v>22</v>
      </c>
      <c r="C599" s="5" t="s">
        <v>23</v>
      </c>
      <c r="D599" s="19">
        <f>D598*D596</f>
        <v>144554.8392845708</v>
      </c>
      <c r="E599" s="19">
        <f t="shared" ref="E599:O599" si="781">E598*E596</f>
        <v>342624.94964845473</v>
      </c>
      <c r="F599" s="19">
        <f t="shared" si="781"/>
        <v>65377.843092351955</v>
      </c>
      <c r="G599" s="19">
        <f t="shared" si="781"/>
        <v>560585.53040100459</v>
      </c>
      <c r="H599" s="19">
        <f t="shared" si="781"/>
        <v>16687.819030637551</v>
      </c>
      <c r="I599" s="19">
        <f t="shared" si="781"/>
        <v>19548.12498733334</v>
      </c>
      <c r="J599" s="19">
        <f t="shared" si="781"/>
        <v>14666.968306558336</v>
      </c>
      <c r="K599" s="19">
        <f t="shared" si="781"/>
        <v>22913.238482562181</v>
      </c>
      <c r="L599" s="19">
        <f t="shared" si="781"/>
        <v>15293.318591126614</v>
      </c>
      <c r="M599" s="19">
        <f t="shared" si="781"/>
        <v>302144.73293893348</v>
      </c>
      <c r="N599" s="19">
        <f t="shared" si="781"/>
        <v>464228.4670567055</v>
      </c>
      <c r="O599" s="19">
        <f t="shared" si="781"/>
        <v>650995.50718179916</v>
      </c>
      <c r="P599" s="1"/>
      <c r="Q599" s="31">
        <f t="shared" ref="Q599:Q600" si="782">SUM(D599:O599)</f>
        <v>2619621.3390020384</v>
      </c>
    </row>
    <row r="600" spans="2:17" ht="32.25" thickBot="1">
      <c r="B600" s="3" t="s">
        <v>24</v>
      </c>
      <c r="C600" s="5" t="s">
        <v>25</v>
      </c>
      <c r="D600" s="19">
        <f>D599*0.9</f>
        <v>130099.35535611372</v>
      </c>
      <c r="E600" s="19">
        <f t="shared" ref="E600:O600" si="783">E599*0.9</f>
        <v>308362.45468360925</v>
      </c>
      <c r="F600" s="19">
        <f t="shared" si="783"/>
        <v>58840.058783116758</v>
      </c>
      <c r="G600" s="19">
        <f t="shared" si="783"/>
        <v>504526.97736090416</v>
      </c>
      <c r="H600" s="19">
        <f t="shared" si="783"/>
        <v>15019.037127573796</v>
      </c>
      <c r="I600" s="19">
        <f t="shared" si="783"/>
        <v>17593.312488600008</v>
      </c>
      <c r="J600" s="19">
        <f t="shared" si="783"/>
        <v>13200.271475902502</v>
      </c>
      <c r="K600" s="19">
        <f t="shared" si="783"/>
        <v>20621.914634305962</v>
      </c>
      <c r="L600" s="19">
        <f t="shared" si="783"/>
        <v>13763.986732013953</v>
      </c>
      <c r="M600" s="19">
        <f t="shared" si="783"/>
        <v>271930.25964504015</v>
      </c>
      <c r="N600" s="19">
        <f t="shared" si="783"/>
        <v>417805.62035103497</v>
      </c>
      <c r="O600" s="19">
        <f t="shared" si="783"/>
        <v>585895.95646361925</v>
      </c>
      <c r="P600" s="1"/>
      <c r="Q600" s="32">
        <f t="shared" si="782"/>
        <v>2357659.2051018341</v>
      </c>
    </row>
    <row r="601" spans="2:17" ht="16.5" thickBot="1">
      <c r="B601" s="39" t="s">
        <v>35</v>
      </c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1"/>
      <c r="P601" s="15">
        <f t="shared" ref="P601" si="784">SUM(P602:P611)</f>
        <v>11272727.119999999</v>
      </c>
      <c r="Q601" s="1"/>
    </row>
    <row r="602" spans="2:17" ht="16.5" thickBot="1">
      <c r="B602" s="3" t="s">
        <v>7</v>
      </c>
      <c r="C602" s="5" t="s">
        <v>12</v>
      </c>
      <c r="D602" s="18">
        <v>861720</v>
      </c>
      <c r="E602" s="18">
        <v>824800</v>
      </c>
      <c r="F602" s="18">
        <v>815680</v>
      </c>
      <c r="G602" s="18">
        <v>874780</v>
      </c>
      <c r="H602" s="18">
        <v>832500</v>
      </c>
      <c r="I602" s="18">
        <v>679300</v>
      </c>
      <c r="J602" s="18">
        <v>638240</v>
      </c>
      <c r="K602" s="18">
        <v>677180</v>
      </c>
      <c r="L602" s="18">
        <v>682260</v>
      </c>
      <c r="M602" s="18">
        <v>783820</v>
      </c>
      <c r="N602" s="18">
        <v>839040</v>
      </c>
      <c r="O602" s="18">
        <v>978300</v>
      </c>
      <c r="P602" s="16">
        <f t="shared" ref="P602" si="785">SUM(D602:O602)</f>
        <v>9487620</v>
      </c>
      <c r="Q602" s="1"/>
    </row>
    <row r="603" spans="2:17" ht="16.5" thickBot="1">
      <c r="B603" s="3" t="s">
        <v>8</v>
      </c>
      <c r="C603" s="5" t="s">
        <v>13</v>
      </c>
      <c r="D603" s="19">
        <f>D602-D604</f>
        <v>732462</v>
      </c>
      <c r="E603" s="19">
        <f t="shared" ref="E603:O603" si="786">E602-E604</f>
        <v>701080</v>
      </c>
      <c r="F603" s="19">
        <f t="shared" si="786"/>
        <v>693328</v>
      </c>
      <c r="G603" s="19">
        <f t="shared" si="786"/>
        <v>765432.5</v>
      </c>
      <c r="H603" s="19">
        <f t="shared" si="786"/>
        <v>757575</v>
      </c>
      <c r="I603" s="19">
        <f t="shared" si="786"/>
        <v>652128</v>
      </c>
      <c r="J603" s="19">
        <f t="shared" si="786"/>
        <v>561651.19999999995</v>
      </c>
      <c r="K603" s="19">
        <f t="shared" si="786"/>
        <v>623005.6</v>
      </c>
      <c r="L603" s="19">
        <f t="shared" si="786"/>
        <v>634501.80000000005</v>
      </c>
      <c r="M603" s="19">
        <f t="shared" si="786"/>
        <v>681923.4</v>
      </c>
      <c r="N603" s="19">
        <f t="shared" si="786"/>
        <v>713184</v>
      </c>
      <c r="O603" s="19">
        <f t="shared" si="786"/>
        <v>832834.09999999986</v>
      </c>
      <c r="P603" s="16"/>
      <c r="Q603" s="1"/>
    </row>
    <row r="604" spans="2:17" ht="16.5" thickBot="1">
      <c r="B604" s="3" t="s">
        <v>9</v>
      </c>
      <c r="C604" s="5" t="s">
        <v>14</v>
      </c>
      <c r="D604" s="19">
        <f>D602*D605</f>
        <v>129258</v>
      </c>
      <c r="E604" s="19">
        <f t="shared" ref="E604:O604" si="787">E602*E605</f>
        <v>123720</v>
      </c>
      <c r="F604" s="19">
        <f t="shared" si="787"/>
        <v>122352</v>
      </c>
      <c r="G604" s="19">
        <f t="shared" si="787"/>
        <v>109347.5</v>
      </c>
      <c r="H604" s="19">
        <f t="shared" si="787"/>
        <v>74925</v>
      </c>
      <c r="I604" s="19">
        <f t="shared" si="787"/>
        <v>27172</v>
      </c>
      <c r="J604" s="19">
        <f t="shared" si="787"/>
        <v>76588.800000000003</v>
      </c>
      <c r="K604" s="19">
        <f t="shared" si="787"/>
        <v>54174.400000000001</v>
      </c>
      <c r="L604" s="19">
        <f t="shared" si="787"/>
        <v>47758.200000000004</v>
      </c>
      <c r="M604" s="19">
        <f t="shared" si="787"/>
        <v>101896.6</v>
      </c>
      <c r="N604" s="19">
        <f t="shared" si="787"/>
        <v>125856</v>
      </c>
      <c r="O604" s="19">
        <f t="shared" si="787"/>
        <v>145465.90000000014</v>
      </c>
      <c r="P604" s="16">
        <f t="shared" ref="P604" si="788">SUM(D604:O604)</f>
        <v>1138514.4000000001</v>
      </c>
      <c r="Q604" s="1"/>
    </row>
    <row r="605" spans="2:17" ht="19.5" thickBot="1">
      <c r="B605" s="3" t="s">
        <v>10</v>
      </c>
      <c r="C605" s="5" t="s">
        <v>15</v>
      </c>
      <c r="D605" s="13">
        <v>0.15</v>
      </c>
      <c r="E605" s="13">
        <v>0.15</v>
      </c>
      <c r="F605" s="13">
        <v>0.15</v>
      </c>
      <c r="G605" s="13">
        <v>0.125</v>
      </c>
      <c r="H605" s="13">
        <v>0.09</v>
      </c>
      <c r="I605" s="13">
        <v>0.04</v>
      </c>
      <c r="J605" s="13">
        <v>0.12000000000000001</v>
      </c>
      <c r="K605" s="13">
        <v>0.08</v>
      </c>
      <c r="L605" s="13">
        <v>7.0000000000000007E-2</v>
      </c>
      <c r="M605" s="13">
        <v>0.13</v>
      </c>
      <c r="N605" s="13">
        <v>0.15</v>
      </c>
      <c r="O605" s="13">
        <v>0.14869252785444151</v>
      </c>
      <c r="P605" s="17">
        <f t="shared" ref="P605" si="789">P604/P602</f>
        <v>0.12000000000000001</v>
      </c>
      <c r="Q605" s="1"/>
    </row>
    <row r="606" spans="2:17" ht="16.5" thickBot="1">
      <c r="B606" s="3" t="s">
        <v>16</v>
      </c>
      <c r="C606" s="5" t="s">
        <v>34</v>
      </c>
      <c r="D606" s="14">
        <v>0.19140556097108111</v>
      </c>
      <c r="E606" s="14">
        <v>0.25253273520853542</v>
      </c>
      <c r="F606" s="14">
        <v>0.16978349352687327</v>
      </c>
      <c r="G606" s="14">
        <v>0.28317405519101946</v>
      </c>
      <c r="H606" s="14">
        <v>9.4947747747747752E-2</v>
      </c>
      <c r="I606" s="14">
        <v>4.7102900044163107E-2</v>
      </c>
      <c r="J606" s="14">
        <v>0.12567216094259212</v>
      </c>
      <c r="K606" s="14">
        <v>8.8351693788948291E-2</v>
      </c>
      <c r="L606" s="14">
        <v>7.5532788086653188E-2</v>
      </c>
      <c r="M606" s="14">
        <v>0.2251460794570182</v>
      </c>
      <c r="N606" s="14">
        <v>0.28656559877955756</v>
      </c>
      <c r="O606" s="14">
        <v>0.31293979351937035</v>
      </c>
      <c r="P606" s="16"/>
      <c r="Q606" s="1"/>
    </row>
    <row r="607" spans="2:17" ht="51" thickBot="1">
      <c r="B607" s="3" t="s">
        <v>16</v>
      </c>
      <c r="C607" s="5" t="s">
        <v>17</v>
      </c>
      <c r="D607" s="11">
        <v>4.1942595571271042</v>
      </c>
      <c r="E607" s="11">
        <v>4.1942595571271042</v>
      </c>
      <c r="F607" s="11">
        <v>4.1942595571271042</v>
      </c>
      <c r="G607" s="11">
        <v>4.1942595571271042</v>
      </c>
      <c r="H607" s="11">
        <v>4.1942595571271042</v>
      </c>
      <c r="I607" s="11">
        <v>4.1942595571271042</v>
      </c>
      <c r="J607" s="11">
        <v>4.1942595571271042</v>
      </c>
      <c r="K607" s="11">
        <v>4.1942595571271042</v>
      </c>
      <c r="L607" s="11">
        <v>4.1942595571271042</v>
      </c>
      <c r="M607" s="11">
        <v>4.1942595571271042</v>
      </c>
      <c r="N607" s="11">
        <v>4.1942595571271042</v>
      </c>
      <c r="O607" s="11">
        <v>4.1942595571271042</v>
      </c>
      <c r="P607" s="16"/>
      <c r="Q607" s="1"/>
    </row>
    <row r="608" spans="2:17" ht="39.75" thickBot="1">
      <c r="B608" s="3" t="s">
        <v>18</v>
      </c>
      <c r="C608" s="5" t="s">
        <v>19</v>
      </c>
      <c r="D608" s="9">
        <f>D606-D605</f>
        <v>4.1405560971081112E-2</v>
      </c>
      <c r="E608" s="9">
        <f t="shared" ref="E608:O608" si="790">E606-E605</f>
        <v>0.10253273520853542</v>
      </c>
      <c r="F608" s="9">
        <f t="shared" si="790"/>
        <v>1.978349352687328E-2</v>
      </c>
      <c r="G608" s="9">
        <f t="shared" si="790"/>
        <v>0.15817405519101946</v>
      </c>
      <c r="H608" s="9">
        <f t="shared" si="790"/>
        <v>4.9477477477477549E-3</v>
      </c>
      <c r="I608" s="9">
        <f t="shared" si="790"/>
        <v>7.102900044163106E-3</v>
      </c>
      <c r="J608" s="9">
        <f t="shared" si="790"/>
        <v>5.672160942592111E-3</v>
      </c>
      <c r="K608" s="9">
        <f t="shared" si="790"/>
        <v>8.351693788948289E-3</v>
      </c>
      <c r="L608" s="9">
        <f t="shared" si="790"/>
        <v>5.5327880866531814E-3</v>
      </c>
      <c r="M608" s="9">
        <f t="shared" si="790"/>
        <v>9.5146079457018196E-2</v>
      </c>
      <c r="N608" s="9">
        <f t="shared" si="790"/>
        <v>0.13656559877955757</v>
      </c>
      <c r="O608" s="9">
        <f t="shared" si="790"/>
        <v>0.16424726566492884</v>
      </c>
      <c r="P608" s="16"/>
      <c r="Q608" s="1"/>
    </row>
    <row r="609" spans="2:17" ht="55.5" thickBot="1">
      <c r="B609" s="3" t="s">
        <v>20</v>
      </c>
      <c r="C609" s="5" t="s">
        <v>21</v>
      </c>
      <c r="D609" s="19">
        <f>D602*D608</f>
        <v>35680.000000000015</v>
      </c>
      <c r="E609" s="19">
        <f t="shared" ref="E609:O609" si="791">E602*E608</f>
        <v>84569.000000000015</v>
      </c>
      <c r="F609" s="19">
        <f t="shared" si="791"/>
        <v>16136.999999999998</v>
      </c>
      <c r="G609" s="19">
        <f t="shared" si="791"/>
        <v>138367.5</v>
      </c>
      <c r="H609" s="19">
        <f t="shared" si="791"/>
        <v>4119.0000000000064</v>
      </c>
      <c r="I609" s="19">
        <f t="shared" si="791"/>
        <v>4824.9999999999982</v>
      </c>
      <c r="J609" s="19">
        <f t="shared" si="791"/>
        <v>3620.1999999999889</v>
      </c>
      <c r="K609" s="19">
        <f t="shared" si="791"/>
        <v>5655.6000000000022</v>
      </c>
      <c r="L609" s="19">
        <f t="shared" si="791"/>
        <v>3774.7999999999997</v>
      </c>
      <c r="M609" s="19">
        <f t="shared" si="791"/>
        <v>74577.400000000009</v>
      </c>
      <c r="N609" s="19">
        <f t="shared" si="791"/>
        <v>114583.99999999999</v>
      </c>
      <c r="O609" s="19">
        <f t="shared" si="791"/>
        <v>160683.09999999989</v>
      </c>
      <c r="P609" s="25">
        <f t="shared" ref="P609" si="792">SUM(D609:O609)</f>
        <v>646592.59999999986</v>
      </c>
      <c r="Q609" s="1"/>
    </row>
    <row r="610" spans="2:17" ht="24" thickBot="1">
      <c r="B610" s="3" t="s">
        <v>22</v>
      </c>
      <c r="C610" s="5" t="s">
        <v>23</v>
      </c>
      <c r="D610" s="19">
        <f>D609*D607</f>
        <v>149651.18099829514</v>
      </c>
      <c r="E610" s="19">
        <f t="shared" ref="E610:O610" si="793">E609*E607</f>
        <v>354704.33648668212</v>
      </c>
      <c r="F610" s="19">
        <f t="shared" si="793"/>
        <v>67682.766473360069</v>
      </c>
      <c r="G610" s="19">
        <f t="shared" si="793"/>
        <v>580349.20927078463</v>
      </c>
      <c r="H610" s="19">
        <f t="shared" si="793"/>
        <v>17276.15511580657</v>
      </c>
      <c r="I610" s="19">
        <f t="shared" si="793"/>
        <v>20237.302363138271</v>
      </c>
      <c r="J610" s="19">
        <f t="shared" si="793"/>
        <v>15184.058448711496</v>
      </c>
      <c r="K610" s="19">
        <f t="shared" si="793"/>
        <v>23721.054351288061</v>
      </c>
      <c r="L610" s="19">
        <f t="shared" si="793"/>
        <v>15832.490976243393</v>
      </c>
      <c r="M610" s="19">
        <f t="shared" si="793"/>
        <v>312796.97269569093</v>
      </c>
      <c r="N610" s="19">
        <f t="shared" si="793"/>
        <v>480595.03709385206</v>
      </c>
      <c r="O610" s="19">
        <f t="shared" si="793"/>
        <v>673946.62784380978</v>
      </c>
      <c r="P610" s="1"/>
      <c r="Q610" s="30">
        <f t="shared" ref="Q610:Q611" si="794">SUM(D610:O610)</f>
        <v>2711977.1921176622</v>
      </c>
    </row>
    <row r="611" spans="2:17" ht="32.25" thickBot="1">
      <c r="B611" s="3" t="s">
        <v>24</v>
      </c>
      <c r="C611" s="5" t="s">
        <v>25</v>
      </c>
      <c r="D611" s="19">
        <f>D610*0.9</f>
        <v>134686.06289846564</v>
      </c>
      <c r="E611" s="19">
        <f t="shared" ref="E611:O611" si="795">E610*0.9</f>
        <v>319233.90283801389</v>
      </c>
      <c r="F611" s="19">
        <f t="shared" si="795"/>
        <v>60914.489826024066</v>
      </c>
      <c r="G611" s="19">
        <f t="shared" si="795"/>
        <v>522314.28834370617</v>
      </c>
      <c r="H611" s="19">
        <f t="shared" si="795"/>
        <v>15548.539604225914</v>
      </c>
      <c r="I611" s="19">
        <f t="shared" si="795"/>
        <v>18213.572126824445</v>
      </c>
      <c r="J611" s="19">
        <f t="shared" si="795"/>
        <v>13665.652603840346</v>
      </c>
      <c r="K611" s="19">
        <f t="shared" si="795"/>
        <v>21348.948916159257</v>
      </c>
      <c r="L611" s="19">
        <f t="shared" si="795"/>
        <v>14249.241878619054</v>
      </c>
      <c r="M611" s="19">
        <f t="shared" si="795"/>
        <v>281517.27542612184</v>
      </c>
      <c r="N611" s="19">
        <f t="shared" si="795"/>
        <v>432535.53338446689</v>
      </c>
      <c r="O611" s="19">
        <f t="shared" si="795"/>
        <v>606551.96505942883</v>
      </c>
      <c r="P611" s="1"/>
      <c r="Q611" s="24">
        <f t="shared" si="794"/>
        <v>2440779.4729058966</v>
      </c>
    </row>
    <row r="612" spans="2:17" ht="16.5" thickBot="1">
      <c r="B612" s="39" t="s">
        <v>36</v>
      </c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1"/>
      <c r="P612" s="15">
        <f t="shared" ref="P612" si="796">SUM(P613:P622)</f>
        <v>11272727.119999999</v>
      </c>
      <c r="Q612" s="1"/>
    </row>
    <row r="613" spans="2:17" ht="16.5" thickBot="1">
      <c r="B613" s="3" t="s">
        <v>7</v>
      </c>
      <c r="C613" s="5" t="s">
        <v>12</v>
      </c>
      <c r="D613" s="18">
        <v>861720</v>
      </c>
      <c r="E613" s="18">
        <v>824800</v>
      </c>
      <c r="F613" s="18">
        <v>815680</v>
      </c>
      <c r="G613" s="18">
        <v>874780</v>
      </c>
      <c r="H613" s="18">
        <v>832500</v>
      </c>
      <c r="I613" s="18">
        <v>679300</v>
      </c>
      <c r="J613" s="18">
        <v>638240</v>
      </c>
      <c r="K613" s="18">
        <v>677180</v>
      </c>
      <c r="L613" s="18">
        <v>682260</v>
      </c>
      <c r="M613" s="18">
        <v>783820</v>
      </c>
      <c r="N613" s="18">
        <v>839040</v>
      </c>
      <c r="O613" s="18">
        <v>978300</v>
      </c>
      <c r="P613" s="16">
        <f t="shared" ref="P613" si="797">SUM(D613:O613)</f>
        <v>9487620</v>
      </c>
      <c r="Q613" s="1"/>
    </row>
    <row r="614" spans="2:17" ht="16.5" thickBot="1">
      <c r="B614" s="3" t="s">
        <v>8</v>
      </c>
      <c r="C614" s="5" t="s">
        <v>13</v>
      </c>
      <c r="D614" s="19">
        <f>D613-D615</f>
        <v>732462</v>
      </c>
      <c r="E614" s="19">
        <f t="shared" ref="E614:O614" si="798">E613-E615</f>
        <v>701080</v>
      </c>
      <c r="F614" s="19">
        <f t="shared" si="798"/>
        <v>693328</v>
      </c>
      <c r="G614" s="19">
        <f t="shared" si="798"/>
        <v>765432.5</v>
      </c>
      <c r="H614" s="19">
        <f t="shared" si="798"/>
        <v>757575</v>
      </c>
      <c r="I614" s="19">
        <f t="shared" si="798"/>
        <v>652128</v>
      </c>
      <c r="J614" s="19">
        <f t="shared" si="798"/>
        <v>561651.19999999995</v>
      </c>
      <c r="K614" s="19">
        <f t="shared" si="798"/>
        <v>623005.6</v>
      </c>
      <c r="L614" s="19">
        <f t="shared" si="798"/>
        <v>634501.80000000005</v>
      </c>
      <c r="M614" s="19">
        <f t="shared" si="798"/>
        <v>681923.4</v>
      </c>
      <c r="N614" s="19">
        <f t="shared" si="798"/>
        <v>713184</v>
      </c>
      <c r="O614" s="19">
        <f t="shared" si="798"/>
        <v>832834.09999999986</v>
      </c>
      <c r="P614" s="16"/>
      <c r="Q614" s="1"/>
    </row>
    <row r="615" spans="2:17" ht="16.5" thickBot="1">
      <c r="B615" s="3" t="s">
        <v>9</v>
      </c>
      <c r="C615" s="5" t="s">
        <v>14</v>
      </c>
      <c r="D615" s="19">
        <f>D613*D616</f>
        <v>129258</v>
      </c>
      <c r="E615" s="19">
        <f t="shared" ref="E615:O615" si="799">E613*E616</f>
        <v>123720</v>
      </c>
      <c r="F615" s="19">
        <f t="shared" si="799"/>
        <v>122352</v>
      </c>
      <c r="G615" s="19">
        <f t="shared" si="799"/>
        <v>109347.5</v>
      </c>
      <c r="H615" s="19">
        <f t="shared" si="799"/>
        <v>74925</v>
      </c>
      <c r="I615" s="19">
        <f t="shared" si="799"/>
        <v>27172</v>
      </c>
      <c r="J615" s="19">
        <f t="shared" si="799"/>
        <v>76588.800000000003</v>
      </c>
      <c r="K615" s="19">
        <f t="shared" si="799"/>
        <v>54174.400000000001</v>
      </c>
      <c r="L615" s="19">
        <f t="shared" si="799"/>
        <v>47758.200000000004</v>
      </c>
      <c r="M615" s="19">
        <f t="shared" si="799"/>
        <v>101896.6</v>
      </c>
      <c r="N615" s="19">
        <f t="shared" si="799"/>
        <v>125856</v>
      </c>
      <c r="O615" s="19">
        <f t="shared" si="799"/>
        <v>145465.90000000014</v>
      </c>
      <c r="P615" s="16">
        <f t="shared" ref="P615" si="800">SUM(D615:O615)</f>
        <v>1138514.4000000001</v>
      </c>
      <c r="Q615" s="1"/>
    </row>
    <row r="616" spans="2:17" ht="19.5" thickBot="1">
      <c r="B616" s="3" t="s">
        <v>10</v>
      </c>
      <c r="C616" s="5" t="s">
        <v>15</v>
      </c>
      <c r="D616" s="13">
        <v>0.15</v>
      </c>
      <c r="E616" s="13">
        <v>0.15</v>
      </c>
      <c r="F616" s="13">
        <v>0.15</v>
      </c>
      <c r="G616" s="13">
        <v>0.125</v>
      </c>
      <c r="H616" s="13">
        <v>0.09</v>
      </c>
      <c r="I616" s="13">
        <v>0.04</v>
      </c>
      <c r="J616" s="13">
        <v>0.12000000000000001</v>
      </c>
      <c r="K616" s="13">
        <v>0.08</v>
      </c>
      <c r="L616" s="13">
        <v>7.0000000000000007E-2</v>
      </c>
      <c r="M616" s="13">
        <v>0.13</v>
      </c>
      <c r="N616" s="13">
        <v>0.15</v>
      </c>
      <c r="O616" s="13">
        <v>0.14869252785444151</v>
      </c>
      <c r="P616" s="17">
        <f t="shared" ref="P616" si="801">P615/P613</f>
        <v>0.12000000000000001</v>
      </c>
      <c r="Q616" s="1"/>
    </row>
    <row r="617" spans="2:17" ht="16.5" thickBot="1">
      <c r="B617" s="3" t="s">
        <v>16</v>
      </c>
      <c r="C617" s="5" t="s">
        <v>34</v>
      </c>
      <c r="D617" s="14">
        <v>0.19140556097108111</v>
      </c>
      <c r="E617" s="14">
        <v>0.25253273520853542</v>
      </c>
      <c r="F617" s="14">
        <v>0.16978349352687327</v>
      </c>
      <c r="G617" s="14">
        <v>0.28317405519101946</v>
      </c>
      <c r="H617" s="14">
        <v>9.4947747747747752E-2</v>
      </c>
      <c r="I617" s="14">
        <v>4.7102900044163107E-2</v>
      </c>
      <c r="J617" s="14">
        <v>0.12567216094259212</v>
      </c>
      <c r="K617" s="14">
        <v>8.8351693788948291E-2</v>
      </c>
      <c r="L617" s="14">
        <v>7.5532788086653188E-2</v>
      </c>
      <c r="M617" s="14">
        <v>0.2251460794570182</v>
      </c>
      <c r="N617" s="14">
        <v>0.28656559877955756</v>
      </c>
      <c r="O617" s="14">
        <v>0.31293979351937035</v>
      </c>
      <c r="P617" s="16"/>
      <c r="Q617" s="1"/>
    </row>
    <row r="618" spans="2:17" ht="51" thickBot="1">
      <c r="B618" s="3" t="s">
        <v>16</v>
      </c>
      <c r="C618" s="5" t="s">
        <v>17</v>
      </c>
      <c r="D618" s="11">
        <v>4.3443022966207678</v>
      </c>
      <c r="E618" s="11">
        <v>4.3443022966207678</v>
      </c>
      <c r="F618" s="11">
        <v>4.3443022966207678</v>
      </c>
      <c r="G618" s="11">
        <v>4.3443022966207678</v>
      </c>
      <c r="H618" s="11">
        <v>4.3443022966207678</v>
      </c>
      <c r="I618" s="11">
        <v>4.3443022966207678</v>
      </c>
      <c r="J618" s="11">
        <v>4.3443022966207678</v>
      </c>
      <c r="K618" s="11">
        <v>4.3443022966207678</v>
      </c>
      <c r="L618" s="11">
        <v>4.3443022966207678</v>
      </c>
      <c r="M618" s="11">
        <v>4.3443022966207678</v>
      </c>
      <c r="N618" s="11">
        <v>4.3443022966207678</v>
      </c>
      <c r="O618" s="11">
        <v>4.3443022966207678</v>
      </c>
      <c r="P618" s="16"/>
      <c r="Q618" s="1"/>
    </row>
    <row r="619" spans="2:17" ht="39.75" thickBot="1">
      <c r="B619" s="3" t="s">
        <v>18</v>
      </c>
      <c r="C619" s="5" t="s">
        <v>19</v>
      </c>
      <c r="D619" s="9">
        <f>D617-D616</f>
        <v>4.1405560971081112E-2</v>
      </c>
      <c r="E619" s="9">
        <f t="shared" ref="E619:O619" si="802">E617-E616</f>
        <v>0.10253273520853542</v>
      </c>
      <c r="F619" s="9">
        <f t="shared" si="802"/>
        <v>1.978349352687328E-2</v>
      </c>
      <c r="G619" s="9">
        <f t="shared" si="802"/>
        <v>0.15817405519101946</v>
      </c>
      <c r="H619" s="9">
        <f t="shared" si="802"/>
        <v>4.9477477477477549E-3</v>
      </c>
      <c r="I619" s="9">
        <f t="shared" si="802"/>
        <v>7.102900044163106E-3</v>
      </c>
      <c r="J619" s="9">
        <f t="shared" si="802"/>
        <v>5.672160942592111E-3</v>
      </c>
      <c r="K619" s="9">
        <f t="shared" si="802"/>
        <v>8.351693788948289E-3</v>
      </c>
      <c r="L619" s="9">
        <f t="shared" si="802"/>
        <v>5.5327880866531814E-3</v>
      </c>
      <c r="M619" s="9">
        <f t="shared" si="802"/>
        <v>9.5146079457018196E-2</v>
      </c>
      <c r="N619" s="9">
        <f t="shared" si="802"/>
        <v>0.13656559877955757</v>
      </c>
      <c r="O619" s="9">
        <f t="shared" si="802"/>
        <v>0.16424726566492884</v>
      </c>
      <c r="P619" s="16"/>
      <c r="Q619" s="1"/>
    </row>
    <row r="620" spans="2:17" ht="55.5" thickBot="1">
      <c r="B620" s="3" t="s">
        <v>20</v>
      </c>
      <c r="C620" s="5" t="s">
        <v>21</v>
      </c>
      <c r="D620" s="19">
        <f>D613*D619</f>
        <v>35680.000000000015</v>
      </c>
      <c r="E620" s="19">
        <f t="shared" ref="E620:O620" si="803">E613*E619</f>
        <v>84569.000000000015</v>
      </c>
      <c r="F620" s="19">
        <f t="shared" si="803"/>
        <v>16136.999999999998</v>
      </c>
      <c r="G620" s="19">
        <f t="shared" si="803"/>
        <v>138367.5</v>
      </c>
      <c r="H620" s="19">
        <f t="shared" si="803"/>
        <v>4119.0000000000064</v>
      </c>
      <c r="I620" s="19">
        <f t="shared" si="803"/>
        <v>4824.9999999999982</v>
      </c>
      <c r="J620" s="19">
        <f t="shared" si="803"/>
        <v>3620.1999999999889</v>
      </c>
      <c r="K620" s="19">
        <f t="shared" si="803"/>
        <v>5655.6000000000022</v>
      </c>
      <c r="L620" s="19">
        <f t="shared" si="803"/>
        <v>3774.7999999999997</v>
      </c>
      <c r="M620" s="19">
        <f t="shared" si="803"/>
        <v>74577.400000000009</v>
      </c>
      <c r="N620" s="19">
        <f t="shared" si="803"/>
        <v>114583.99999999999</v>
      </c>
      <c r="O620" s="19">
        <f t="shared" si="803"/>
        <v>160683.09999999989</v>
      </c>
      <c r="P620" s="26">
        <f t="shared" ref="P620" si="804">SUM(D620:O620)</f>
        <v>646592.59999999986</v>
      </c>
      <c r="Q620" s="1"/>
    </row>
    <row r="621" spans="2:17" ht="24" thickBot="1">
      <c r="B621" s="3" t="s">
        <v>22</v>
      </c>
      <c r="C621" s="5" t="s">
        <v>23</v>
      </c>
      <c r="D621" s="19">
        <f>D620*D618</f>
        <v>155004.70594342906</v>
      </c>
      <c r="E621" s="19">
        <f t="shared" ref="E621:O621" si="805">E620*E618</f>
        <v>367393.3009229218</v>
      </c>
      <c r="F621" s="19">
        <f t="shared" si="805"/>
        <v>70104.006160569319</v>
      </c>
      <c r="G621" s="19">
        <f t="shared" si="805"/>
        <v>601110.24802767404</v>
      </c>
      <c r="H621" s="19">
        <f t="shared" si="805"/>
        <v>17894.181159780972</v>
      </c>
      <c r="I621" s="19">
        <f t="shared" si="805"/>
        <v>20961.258581195198</v>
      </c>
      <c r="J621" s="19">
        <f t="shared" si="805"/>
        <v>15727.243174226456</v>
      </c>
      <c r="K621" s="19">
        <f t="shared" si="805"/>
        <v>24569.636068768425</v>
      </c>
      <c r="L621" s="19">
        <f t="shared" si="805"/>
        <v>16398.872309284074</v>
      </c>
      <c r="M621" s="19">
        <f t="shared" si="805"/>
        <v>323986.7700960057</v>
      </c>
      <c r="N621" s="19">
        <f t="shared" si="805"/>
        <v>497787.53435599402</v>
      </c>
      <c r="O621" s="19">
        <f t="shared" si="805"/>
        <v>698055.96035814402</v>
      </c>
      <c r="P621" s="1"/>
      <c r="Q621" s="16">
        <f t="shared" ref="Q621:Q622" si="806">SUM(D621:O621)</f>
        <v>2808993.7171579925</v>
      </c>
    </row>
    <row r="622" spans="2:17" ht="32.25" thickBot="1">
      <c r="B622" s="3" t="s">
        <v>24</v>
      </c>
      <c r="C622" s="5" t="s">
        <v>25</v>
      </c>
      <c r="D622" s="19">
        <f>D621*0.9</f>
        <v>139504.23534908614</v>
      </c>
      <c r="E622" s="19">
        <f t="shared" ref="E622:O622" si="807">E621*0.9</f>
        <v>330653.97083062964</v>
      </c>
      <c r="F622" s="19">
        <f t="shared" si="807"/>
        <v>63093.605544512386</v>
      </c>
      <c r="G622" s="19">
        <f t="shared" si="807"/>
        <v>540999.2232249066</v>
      </c>
      <c r="H622" s="19">
        <f t="shared" si="807"/>
        <v>16104.763043802875</v>
      </c>
      <c r="I622" s="19">
        <f t="shared" si="807"/>
        <v>18865.13272307568</v>
      </c>
      <c r="J622" s="19">
        <f t="shared" si="807"/>
        <v>14154.51885680381</v>
      </c>
      <c r="K622" s="19">
        <f t="shared" si="807"/>
        <v>22112.672461891583</v>
      </c>
      <c r="L622" s="19">
        <f t="shared" si="807"/>
        <v>14758.985078355667</v>
      </c>
      <c r="M622" s="19">
        <f t="shared" si="807"/>
        <v>291588.09308640513</v>
      </c>
      <c r="N622" s="19">
        <f t="shared" si="807"/>
        <v>448008.78092039464</v>
      </c>
      <c r="O622" s="19">
        <f t="shared" si="807"/>
        <v>628250.36432232964</v>
      </c>
      <c r="P622" s="1"/>
      <c r="Q622" s="23">
        <f t="shared" si="806"/>
        <v>2528094.345442194</v>
      </c>
    </row>
    <row r="623" spans="2:17" ht="16.5" thickBot="1">
      <c r="B623" s="39" t="s">
        <v>37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1"/>
      <c r="P623" s="15">
        <f t="shared" ref="P623" si="808">SUM(P624:P633)</f>
        <v>11272727.119999999</v>
      </c>
      <c r="Q623" s="1"/>
    </row>
    <row r="624" spans="2:17" ht="16.5" thickBot="1">
      <c r="B624" s="3" t="s">
        <v>7</v>
      </c>
      <c r="C624" s="5" t="s">
        <v>12</v>
      </c>
      <c r="D624" s="18">
        <v>861720</v>
      </c>
      <c r="E624" s="18">
        <v>824800</v>
      </c>
      <c r="F624" s="18">
        <v>815680</v>
      </c>
      <c r="G624" s="18">
        <v>874780</v>
      </c>
      <c r="H624" s="18">
        <v>832500</v>
      </c>
      <c r="I624" s="18">
        <v>679300</v>
      </c>
      <c r="J624" s="18">
        <v>638240</v>
      </c>
      <c r="K624" s="18">
        <v>677180</v>
      </c>
      <c r="L624" s="18">
        <v>682260</v>
      </c>
      <c r="M624" s="18">
        <v>783820</v>
      </c>
      <c r="N624" s="18">
        <v>839040</v>
      </c>
      <c r="O624" s="18">
        <v>978300</v>
      </c>
      <c r="P624" s="16">
        <f t="shared" ref="P624" si="809">SUM(D624:O624)</f>
        <v>9487620</v>
      </c>
      <c r="Q624" s="1"/>
    </row>
    <row r="625" spans="2:17" ht="16.5" thickBot="1">
      <c r="B625" s="3" t="s">
        <v>8</v>
      </c>
      <c r="C625" s="5" t="s">
        <v>13</v>
      </c>
      <c r="D625" s="19">
        <f>D624-D626</f>
        <v>732462</v>
      </c>
      <c r="E625" s="19">
        <f t="shared" ref="E625:O625" si="810">E624-E626</f>
        <v>701080</v>
      </c>
      <c r="F625" s="19">
        <f t="shared" si="810"/>
        <v>693328</v>
      </c>
      <c r="G625" s="19">
        <f t="shared" si="810"/>
        <v>765432.5</v>
      </c>
      <c r="H625" s="19">
        <f t="shared" si="810"/>
        <v>757575</v>
      </c>
      <c r="I625" s="19">
        <f t="shared" si="810"/>
        <v>652128</v>
      </c>
      <c r="J625" s="19">
        <f t="shared" si="810"/>
        <v>561651.19999999995</v>
      </c>
      <c r="K625" s="19">
        <f t="shared" si="810"/>
        <v>623005.6</v>
      </c>
      <c r="L625" s="19">
        <f t="shared" si="810"/>
        <v>634501.80000000005</v>
      </c>
      <c r="M625" s="19">
        <f t="shared" si="810"/>
        <v>681923.4</v>
      </c>
      <c r="N625" s="19">
        <f t="shared" si="810"/>
        <v>713184</v>
      </c>
      <c r="O625" s="19">
        <f t="shared" si="810"/>
        <v>832834.09999999986</v>
      </c>
      <c r="P625" s="16"/>
      <c r="Q625" s="1"/>
    </row>
    <row r="626" spans="2:17" ht="16.5" thickBot="1">
      <c r="B626" s="3" t="s">
        <v>9</v>
      </c>
      <c r="C626" s="5" t="s">
        <v>14</v>
      </c>
      <c r="D626" s="19">
        <f>D624*D627</f>
        <v>129258</v>
      </c>
      <c r="E626" s="19">
        <f t="shared" ref="E626:O626" si="811">E624*E627</f>
        <v>123720</v>
      </c>
      <c r="F626" s="19">
        <f t="shared" si="811"/>
        <v>122352</v>
      </c>
      <c r="G626" s="19">
        <f t="shared" si="811"/>
        <v>109347.5</v>
      </c>
      <c r="H626" s="19">
        <f t="shared" si="811"/>
        <v>74925</v>
      </c>
      <c r="I626" s="19">
        <f t="shared" si="811"/>
        <v>27172</v>
      </c>
      <c r="J626" s="19">
        <f t="shared" si="811"/>
        <v>76588.800000000003</v>
      </c>
      <c r="K626" s="19">
        <f t="shared" si="811"/>
        <v>54174.400000000001</v>
      </c>
      <c r="L626" s="19">
        <f t="shared" si="811"/>
        <v>47758.200000000004</v>
      </c>
      <c r="M626" s="19">
        <f t="shared" si="811"/>
        <v>101896.6</v>
      </c>
      <c r="N626" s="19">
        <f t="shared" si="811"/>
        <v>125856</v>
      </c>
      <c r="O626" s="19">
        <f t="shared" si="811"/>
        <v>145465.90000000014</v>
      </c>
      <c r="P626" s="16">
        <f t="shared" ref="P626" si="812">SUM(D626:O626)</f>
        <v>1138514.4000000001</v>
      </c>
      <c r="Q626" s="1"/>
    </row>
    <row r="627" spans="2:17" ht="19.5" thickBot="1">
      <c r="B627" s="3" t="s">
        <v>10</v>
      </c>
      <c r="C627" s="5" t="s">
        <v>15</v>
      </c>
      <c r="D627" s="13">
        <v>0.15</v>
      </c>
      <c r="E627" s="13">
        <v>0.15</v>
      </c>
      <c r="F627" s="13">
        <v>0.15</v>
      </c>
      <c r="G627" s="13">
        <v>0.125</v>
      </c>
      <c r="H627" s="13">
        <v>0.09</v>
      </c>
      <c r="I627" s="13">
        <v>0.04</v>
      </c>
      <c r="J627" s="13">
        <v>0.12000000000000001</v>
      </c>
      <c r="K627" s="13">
        <v>0.08</v>
      </c>
      <c r="L627" s="13">
        <v>7.0000000000000007E-2</v>
      </c>
      <c r="M627" s="13">
        <v>0.13</v>
      </c>
      <c r="N627" s="13">
        <v>0.15</v>
      </c>
      <c r="O627" s="13">
        <v>0.14869252785444151</v>
      </c>
      <c r="P627" s="17">
        <f t="shared" ref="P627" si="813">P626/P624</f>
        <v>0.12000000000000001</v>
      </c>
      <c r="Q627" s="1"/>
    </row>
    <row r="628" spans="2:17" ht="16.5" thickBot="1">
      <c r="B628" s="3" t="s">
        <v>16</v>
      </c>
      <c r="C628" s="5" t="s">
        <v>34</v>
      </c>
      <c r="D628" s="14">
        <v>0.19140556097108111</v>
      </c>
      <c r="E628" s="14">
        <v>0.25253273520853542</v>
      </c>
      <c r="F628" s="14">
        <v>0.16978349352687327</v>
      </c>
      <c r="G628" s="14">
        <v>0.28317405519101946</v>
      </c>
      <c r="H628" s="14">
        <v>9.4947747747747752E-2</v>
      </c>
      <c r="I628" s="14">
        <v>4.7102900044163107E-2</v>
      </c>
      <c r="J628" s="14">
        <v>0.12567216094259212</v>
      </c>
      <c r="K628" s="14">
        <v>8.8351693788948291E-2</v>
      </c>
      <c r="L628" s="14">
        <v>7.5532788086653188E-2</v>
      </c>
      <c r="M628" s="14">
        <v>0.2251460794570182</v>
      </c>
      <c r="N628" s="14">
        <v>0.28656559877955756</v>
      </c>
      <c r="O628" s="14">
        <v>0.31293979351937035</v>
      </c>
      <c r="P628" s="16"/>
      <c r="Q628" s="1"/>
    </row>
    <row r="629" spans="2:17" ht="51" thickBot="1">
      <c r="B629" s="3" t="s">
        <v>16</v>
      </c>
      <c r="C629" s="5" t="s">
        <v>17</v>
      </c>
      <c r="D629" s="11">
        <v>4.4975343118883995</v>
      </c>
      <c r="E629" s="11">
        <v>4.4975343118883995</v>
      </c>
      <c r="F629" s="11">
        <v>4.4975343118883995</v>
      </c>
      <c r="G629" s="11">
        <v>4.4975343118883995</v>
      </c>
      <c r="H629" s="11">
        <v>4.4975343118883995</v>
      </c>
      <c r="I629" s="11">
        <v>4.4975343118883995</v>
      </c>
      <c r="J629" s="11">
        <v>4.4975343118883995</v>
      </c>
      <c r="K629" s="11">
        <v>4.4975343118883995</v>
      </c>
      <c r="L629" s="11">
        <v>4.4975343118883995</v>
      </c>
      <c r="M629" s="11">
        <v>4.4975343118883995</v>
      </c>
      <c r="N629" s="11">
        <v>4.4975343118883995</v>
      </c>
      <c r="O629" s="11">
        <v>4.4975343118883995</v>
      </c>
      <c r="P629" s="16"/>
      <c r="Q629" s="1"/>
    </row>
    <row r="630" spans="2:17" ht="39.75" thickBot="1">
      <c r="B630" s="3" t="s">
        <v>18</v>
      </c>
      <c r="C630" s="5" t="s">
        <v>19</v>
      </c>
      <c r="D630" s="9">
        <f>D628-D627</f>
        <v>4.1405560971081112E-2</v>
      </c>
      <c r="E630" s="9">
        <f t="shared" ref="E630:O630" si="814">E628-E627</f>
        <v>0.10253273520853542</v>
      </c>
      <c r="F630" s="9">
        <f t="shared" si="814"/>
        <v>1.978349352687328E-2</v>
      </c>
      <c r="G630" s="9">
        <f t="shared" si="814"/>
        <v>0.15817405519101946</v>
      </c>
      <c r="H630" s="9">
        <f t="shared" si="814"/>
        <v>4.9477477477477549E-3</v>
      </c>
      <c r="I630" s="9">
        <f t="shared" si="814"/>
        <v>7.102900044163106E-3</v>
      </c>
      <c r="J630" s="9">
        <f t="shared" si="814"/>
        <v>5.672160942592111E-3</v>
      </c>
      <c r="K630" s="9">
        <f t="shared" si="814"/>
        <v>8.351693788948289E-3</v>
      </c>
      <c r="L630" s="9">
        <f t="shared" si="814"/>
        <v>5.5327880866531814E-3</v>
      </c>
      <c r="M630" s="9">
        <f t="shared" si="814"/>
        <v>9.5146079457018196E-2</v>
      </c>
      <c r="N630" s="9">
        <f t="shared" si="814"/>
        <v>0.13656559877955757</v>
      </c>
      <c r="O630" s="9">
        <f t="shared" si="814"/>
        <v>0.16424726566492884</v>
      </c>
      <c r="P630" s="16"/>
      <c r="Q630" s="1"/>
    </row>
    <row r="631" spans="2:17" ht="55.5" thickBot="1">
      <c r="B631" s="3" t="s">
        <v>20</v>
      </c>
      <c r="C631" s="5" t="s">
        <v>21</v>
      </c>
      <c r="D631" s="19">
        <f>D624*D630</f>
        <v>35680.000000000015</v>
      </c>
      <c r="E631" s="19">
        <f t="shared" ref="E631:O631" si="815">E624*E630</f>
        <v>84569.000000000015</v>
      </c>
      <c r="F631" s="19">
        <f t="shared" si="815"/>
        <v>16136.999999999998</v>
      </c>
      <c r="G631" s="19">
        <f t="shared" si="815"/>
        <v>138367.5</v>
      </c>
      <c r="H631" s="19">
        <f t="shared" si="815"/>
        <v>4119.0000000000064</v>
      </c>
      <c r="I631" s="19">
        <f t="shared" si="815"/>
        <v>4824.9999999999982</v>
      </c>
      <c r="J631" s="19">
        <f t="shared" si="815"/>
        <v>3620.1999999999889</v>
      </c>
      <c r="K631" s="19">
        <f t="shared" si="815"/>
        <v>5655.6000000000022</v>
      </c>
      <c r="L631" s="19">
        <f t="shared" si="815"/>
        <v>3774.7999999999997</v>
      </c>
      <c r="M631" s="19">
        <f t="shared" si="815"/>
        <v>74577.400000000009</v>
      </c>
      <c r="N631" s="19">
        <f t="shared" si="815"/>
        <v>114583.99999999999</v>
      </c>
      <c r="O631" s="19">
        <f t="shared" si="815"/>
        <v>160683.09999999989</v>
      </c>
      <c r="P631" s="27">
        <f t="shared" ref="P631" si="816">SUM(D631:O631)</f>
        <v>646592.59999999986</v>
      </c>
      <c r="Q631" s="1"/>
    </row>
    <row r="632" spans="2:17" ht="24" thickBot="1">
      <c r="B632" s="3" t="s">
        <v>22</v>
      </c>
      <c r="C632" s="5" t="s">
        <v>23</v>
      </c>
      <c r="D632" s="19">
        <f>D631*D629</f>
        <v>160472.02424817815</v>
      </c>
      <c r="E632" s="19">
        <f t="shared" ref="E632:O632" si="817">E631*E629</f>
        <v>380351.9792220901</v>
      </c>
      <c r="F632" s="19">
        <f t="shared" si="817"/>
        <v>72576.711190943097</v>
      </c>
      <c r="G632" s="19">
        <f t="shared" si="817"/>
        <v>622312.57890021813</v>
      </c>
      <c r="H632" s="19">
        <f t="shared" si="817"/>
        <v>18525.343830668346</v>
      </c>
      <c r="I632" s="19">
        <f t="shared" si="817"/>
        <v>21700.60305486152</v>
      </c>
      <c r="J632" s="19">
        <f t="shared" si="817"/>
        <v>16281.973715898333</v>
      </c>
      <c r="K632" s="19">
        <f t="shared" si="817"/>
        <v>25436.255054316043</v>
      </c>
      <c r="L632" s="19">
        <f t="shared" si="817"/>
        <v>16977.29252051633</v>
      </c>
      <c r="M632" s="19">
        <f t="shared" si="817"/>
        <v>335414.41539142595</v>
      </c>
      <c r="N632" s="19">
        <f t="shared" si="817"/>
        <v>515345.47159342031</v>
      </c>
      <c r="O632" s="19">
        <f t="shared" si="817"/>
        <v>722677.75559059437</v>
      </c>
      <c r="P632" s="1"/>
      <c r="Q632" s="34">
        <f t="shared" ref="Q632:Q633" si="818">SUM(D632:O632)</f>
        <v>2908072.4043131308</v>
      </c>
    </row>
    <row r="633" spans="2:17" ht="32.25" thickBot="1">
      <c r="B633" s="3" t="s">
        <v>24</v>
      </c>
      <c r="C633" s="5" t="s">
        <v>25</v>
      </c>
      <c r="D633" s="19">
        <f>D632*0.9</f>
        <v>144424.82182336034</v>
      </c>
      <c r="E633" s="19">
        <f t="shared" ref="E633:O633" si="819">E632*0.9</f>
        <v>342316.78129988111</v>
      </c>
      <c r="F633" s="19">
        <f t="shared" si="819"/>
        <v>65319.040071848787</v>
      </c>
      <c r="G633" s="19">
        <f t="shared" si="819"/>
        <v>560081.32101019635</v>
      </c>
      <c r="H633" s="19">
        <f t="shared" si="819"/>
        <v>16672.80944760151</v>
      </c>
      <c r="I633" s="19">
        <f t="shared" si="819"/>
        <v>19530.542749375367</v>
      </c>
      <c r="J633" s="19">
        <f t="shared" si="819"/>
        <v>14653.7763443085</v>
      </c>
      <c r="K633" s="19">
        <f t="shared" si="819"/>
        <v>22892.629548884441</v>
      </c>
      <c r="L633" s="19">
        <f t="shared" si="819"/>
        <v>15279.563268464697</v>
      </c>
      <c r="M633" s="19">
        <f t="shared" si="819"/>
        <v>301872.97385228338</v>
      </c>
      <c r="N633" s="19">
        <f t="shared" si="819"/>
        <v>463810.92443407828</v>
      </c>
      <c r="O633" s="19">
        <f t="shared" si="819"/>
        <v>650409.98003153491</v>
      </c>
      <c r="P633" s="1"/>
      <c r="Q633" s="20">
        <f t="shared" si="818"/>
        <v>2617265.1638818174</v>
      </c>
    </row>
    <row r="634" spans="2:17" ht="16.5" thickBot="1">
      <c r="B634" s="39" t="s">
        <v>38</v>
      </c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1"/>
      <c r="P634" s="15">
        <f t="shared" ref="P634" si="820">SUM(P635:P644)</f>
        <v>11272727.119999999</v>
      </c>
      <c r="Q634" s="1"/>
    </row>
    <row r="635" spans="2:17" ht="16.5" thickBot="1">
      <c r="B635" s="3" t="s">
        <v>7</v>
      </c>
      <c r="C635" s="5" t="s">
        <v>12</v>
      </c>
      <c r="D635" s="18">
        <v>861720</v>
      </c>
      <c r="E635" s="18">
        <v>824800</v>
      </c>
      <c r="F635" s="18">
        <v>815680</v>
      </c>
      <c r="G635" s="18">
        <v>874780</v>
      </c>
      <c r="H635" s="18">
        <v>832500</v>
      </c>
      <c r="I635" s="18">
        <v>679300</v>
      </c>
      <c r="J635" s="18">
        <v>638240</v>
      </c>
      <c r="K635" s="18">
        <v>677180</v>
      </c>
      <c r="L635" s="18">
        <v>682260</v>
      </c>
      <c r="M635" s="18">
        <v>783820</v>
      </c>
      <c r="N635" s="18">
        <v>839040</v>
      </c>
      <c r="O635" s="18">
        <v>978300</v>
      </c>
      <c r="P635" s="16">
        <f t="shared" ref="P635" si="821">SUM(D635:O635)</f>
        <v>9487620</v>
      </c>
      <c r="Q635" s="1"/>
    </row>
    <row r="636" spans="2:17" ht="16.5" thickBot="1">
      <c r="B636" s="3" t="s">
        <v>8</v>
      </c>
      <c r="C636" s="5" t="s">
        <v>13</v>
      </c>
      <c r="D636" s="19">
        <f>D635-D637</f>
        <v>732462</v>
      </c>
      <c r="E636" s="19">
        <f t="shared" ref="E636:O636" si="822">E635-E637</f>
        <v>701080</v>
      </c>
      <c r="F636" s="19">
        <f t="shared" si="822"/>
        <v>693328</v>
      </c>
      <c r="G636" s="19">
        <f t="shared" si="822"/>
        <v>765432.5</v>
      </c>
      <c r="H636" s="19">
        <f t="shared" si="822"/>
        <v>757575</v>
      </c>
      <c r="I636" s="19">
        <f t="shared" si="822"/>
        <v>652128</v>
      </c>
      <c r="J636" s="19">
        <f t="shared" si="822"/>
        <v>561651.19999999995</v>
      </c>
      <c r="K636" s="19">
        <f t="shared" si="822"/>
        <v>623005.6</v>
      </c>
      <c r="L636" s="19">
        <f t="shared" si="822"/>
        <v>634501.80000000005</v>
      </c>
      <c r="M636" s="19">
        <f t="shared" si="822"/>
        <v>681923.4</v>
      </c>
      <c r="N636" s="19">
        <f t="shared" si="822"/>
        <v>713184</v>
      </c>
      <c r="O636" s="19">
        <f t="shared" si="822"/>
        <v>832834.09999999986</v>
      </c>
      <c r="P636" s="16"/>
      <c r="Q636" s="1"/>
    </row>
    <row r="637" spans="2:17" ht="16.5" thickBot="1">
      <c r="B637" s="3" t="s">
        <v>9</v>
      </c>
      <c r="C637" s="5" t="s">
        <v>14</v>
      </c>
      <c r="D637" s="19">
        <f>D635*D638</f>
        <v>129258</v>
      </c>
      <c r="E637" s="19">
        <f t="shared" ref="E637:O637" si="823">E635*E638</f>
        <v>123720</v>
      </c>
      <c r="F637" s="19">
        <f t="shared" si="823"/>
        <v>122352</v>
      </c>
      <c r="G637" s="19">
        <f t="shared" si="823"/>
        <v>109347.5</v>
      </c>
      <c r="H637" s="19">
        <f t="shared" si="823"/>
        <v>74925</v>
      </c>
      <c r="I637" s="19">
        <f t="shared" si="823"/>
        <v>27172</v>
      </c>
      <c r="J637" s="19">
        <f t="shared" si="823"/>
        <v>76588.800000000003</v>
      </c>
      <c r="K637" s="19">
        <f t="shared" si="823"/>
        <v>54174.400000000001</v>
      </c>
      <c r="L637" s="19">
        <f t="shared" si="823"/>
        <v>47758.200000000004</v>
      </c>
      <c r="M637" s="19">
        <f t="shared" si="823"/>
        <v>101896.6</v>
      </c>
      <c r="N637" s="19">
        <f t="shared" si="823"/>
        <v>125856</v>
      </c>
      <c r="O637" s="19">
        <f t="shared" si="823"/>
        <v>145465.90000000014</v>
      </c>
      <c r="P637" s="16">
        <f t="shared" ref="P637" si="824">SUM(D637:O637)</f>
        <v>1138514.4000000001</v>
      </c>
      <c r="Q637" s="1"/>
    </row>
    <row r="638" spans="2:17" ht="19.5" thickBot="1">
      <c r="B638" s="3" t="s">
        <v>10</v>
      </c>
      <c r="C638" s="5" t="s">
        <v>15</v>
      </c>
      <c r="D638" s="13">
        <v>0.15</v>
      </c>
      <c r="E638" s="13">
        <v>0.15</v>
      </c>
      <c r="F638" s="13">
        <v>0.15</v>
      </c>
      <c r="G638" s="13">
        <v>0.125</v>
      </c>
      <c r="H638" s="13">
        <v>0.09</v>
      </c>
      <c r="I638" s="13">
        <v>0.04</v>
      </c>
      <c r="J638" s="13">
        <v>0.12000000000000001</v>
      </c>
      <c r="K638" s="13">
        <v>0.08</v>
      </c>
      <c r="L638" s="13">
        <v>7.0000000000000007E-2</v>
      </c>
      <c r="M638" s="13">
        <v>0.13</v>
      </c>
      <c r="N638" s="13">
        <v>0.15</v>
      </c>
      <c r="O638" s="13">
        <v>0.14869252785444151</v>
      </c>
      <c r="P638" s="17">
        <f t="shared" ref="P638" si="825">P637/P635</f>
        <v>0.12000000000000001</v>
      </c>
      <c r="Q638" s="1"/>
    </row>
    <row r="639" spans="2:17" ht="16.5" thickBot="1">
      <c r="B639" s="3" t="s">
        <v>16</v>
      </c>
      <c r="C639" s="5" t="s">
        <v>34</v>
      </c>
      <c r="D639" s="14">
        <v>0.19140556097108111</v>
      </c>
      <c r="E639" s="14">
        <v>0.25253273520853542</v>
      </c>
      <c r="F639" s="14">
        <v>0.16978349352687327</v>
      </c>
      <c r="G639" s="14">
        <v>0.28317405519101946</v>
      </c>
      <c r="H639" s="14">
        <v>9.4947747747747752E-2</v>
      </c>
      <c r="I639" s="14">
        <v>4.7102900044163107E-2</v>
      </c>
      <c r="J639" s="14">
        <v>0.12567216094259212</v>
      </c>
      <c r="K639" s="14">
        <v>8.8351693788948291E-2</v>
      </c>
      <c r="L639" s="14">
        <v>7.5532788086653188E-2</v>
      </c>
      <c r="M639" s="14">
        <v>0.2251460794570182</v>
      </c>
      <c r="N639" s="14">
        <v>0.28656559877955756</v>
      </c>
      <c r="O639" s="14">
        <v>0.31293979351937035</v>
      </c>
      <c r="P639" s="16"/>
      <c r="Q639" s="1"/>
    </row>
    <row r="640" spans="2:17" ht="51" thickBot="1">
      <c r="B640" s="3" t="s">
        <v>16</v>
      </c>
      <c r="C640" s="5" t="s">
        <v>17</v>
      </c>
      <c r="D640" s="11">
        <v>4.6507663271560196</v>
      </c>
      <c r="E640" s="11">
        <v>4.6507663271560196</v>
      </c>
      <c r="F640" s="11">
        <v>4.6507663271560196</v>
      </c>
      <c r="G640" s="11">
        <v>4.6507663271560196</v>
      </c>
      <c r="H640" s="11">
        <v>4.6507663271560196</v>
      </c>
      <c r="I640" s="11">
        <v>4.6507663271560196</v>
      </c>
      <c r="J640" s="11">
        <v>4.6507663271560196</v>
      </c>
      <c r="K640" s="11">
        <v>4.6507663271560196</v>
      </c>
      <c r="L640" s="11">
        <v>4.6507663271560196</v>
      </c>
      <c r="M640" s="11">
        <v>4.6507663271560196</v>
      </c>
      <c r="N640" s="11">
        <v>4.6507663271560196</v>
      </c>
      <c r="O640" s="11">
        <v>4.6507663271560196</v>
      </c>
      <c r="P640" s="16"/>
      <c r="Q640" s="1"/>
    </row>
    <row r="641" spans="2:17" ht="39.75" thickBot="1">
      <c r="B641" s="3" t="s">
        <v>18</v>
      </c>
      <c r="C641" s="5" t="s">
        <v>19</v>
      </c>
      <c r="D641" s="9">
        <f>D639-D638</f>
        <v>4.1405560971081112E-2</v>
      </c>
      <c r="E641" s="9">
        <f t="shared" ref="E641:O641" si="826">E639-E638</f>
        <v>0.10253273520853542</v>
      </c>
      <c r="F641" s="9">
        <f t="shared" si="826"/>
        <v>1.978349352687328E-2</v>
      </c>
      <c r="G641" s="9">
        <f t="shared" si="826"/>
        <v>0.15817405519101946</v>
      </c>
      <c r="H641" s="9">
        <f t="shared" si="826"/>
        <v>4.9477477477477549E-3</v>
      </c>
      <c r="I641" s="9">
        <f t="shared" si="826"/>
        <v>7.102900044163106E-3</v>
      </c>
      <c r="J641" s="9">
        <f t="shared" si="826"/>
        <v>5.672160942592111E-3</v>
      </c>
      <c r="K641" s="9">
        <f t="shared" si="826"/>
        <v>8.351693788948289E-3</v>
      </c>
      <c r="L641" s="9">
        <f t="shared" si="826"/>
        <v>5.5327880866531814E-3</v>
      </c>
      <c r="M641" s="9">
        <f t="shared" si="826"/>
        <v>9.5146079457018196E-2</v>
      </c>
      <c r="N641" s="9">
        <f t="shared" si="826"/>
        <v>0.13656559877955757</v>
      </c>
      <c r="O641" s="9">
        <f t="shared" si="826"/>
        <v>0.16424726566492884</v>
      </c>
      <c r="P641" s="16"/>
      <c r="Q641" s="1"/>
    </row>
    <row r="642" spans="2:17" ht="55.5" thickBot="1">
      <c r="B642" s="3" t="s">
        <v>20</v>
      </c>
      <c r="C642" s="5" t="s">
        <v>21</v>
      </c>
      <c r="D642" s="19">
        <f>D635*D641</f>
        <v>35680.000000000015</v>
      </c>
      <c r="E642" s="19">
        <f t="shared" ref="E642:O642" si="827">E635*E641</f>
        <v>84569.000000000015</v>
      </c>
      <c r="F642" s="19">
        <f t="shared" si="827"/>
        <v>16136.999999999998</v>
      </c>
      <c r="G642" s="19">
        <f t="shared" si="827"/>
        <v>138367.5</v>
      </c>
      <c r="H642" s="19">
        <f t="shared" si="827"/>
        <v>4119.0000000000064</v>
      </c>
      <c r="I642" s="19">
        <f t="shared" si="827"/>
        <v>4824.9999999999982</v>
      </c>
      <c r="J642" s="19">
        <f t="shared" si="827"/>
        <v>3620.1999999999889</v>
      </c>
      <c r="K642" s="19">
        <f t="shared" si="827"/>
        <v>5655.6000000000022</v>
      </c>
      <c r="L642" s="19">
        <f t="shared" si="827"/>
        <v>3774.7999999999997</v>
      </c>
      <c r="M642" s="19">
        <f t="shared" si="827"/>
        <v>74577.400000000009</v>
      </c>
      <c r="N642" s="19">
        <f t="shared" si="827"/>
        <v>114583.99999999999</v>
      </c>
      <c r="O642" s="19">
        <f t="shared" si="827"/>
        <v>160683.09999999989</v>
      </c>
      <c r="P642" s="28">
        <f t="shared" ref="P642" si="828">SUM(D642:O642)</f>
        <v>646592.59999999986</v>
      </c>
      <c r="Q642" s="1"/>
    </row>
    <row r="643" spans="2:17" ht="24" thickBot="1">
      <c r="B643" s="3" t="s">
        <v>22</v>
      </c>
      <c r="C643" s="5" t="s">
        <v>23</v>
      </c>
      <c r="D643" s="19">
        <f>D642*D640</f>
        <v>165939.34255292686</v>
      </c>
      <c r="E643" s="19">
        <f t="shared" ref="E643:O643" si="829">E642*E640</f>
        <v>393310.65752125747</v>
      </c>
      <c r="F643" s="19">
        <f t="shared" si="829"/>
        <v>75049.416221316686</v>
      </c>
      <c r="G643" s="19">
        <f t="shared" si="829"/>
        <v>643514.90977276058</v>
      </c>
      <c r="H643" s="19">
        <f t="shared" si="829"/>
        <v>19156.506501555676</v>
      </c>
      <c r="I643" s="19">
        <f t="shared" si="829"/>
        <v>22439.947528527788</v>
      </c>
      <c r="J643" s="19">
        <f t="shared" si="829"/>
        <v>16836.704257570171</v>
      </c>
      <c r="K643" s="19">
        <f t="shared" si="829"/>
        <v>26302.874039863593</v>
      </c>
      <c r="L643" s="19">
        <f t="shared" si="829"/>
        <v>17555.712731748543</v>
      </c>
      <c r="M643" s="19">
        <f t="shared" si="829"/>
        <v>346842.06068684539</v>
      </c>
      <c r="N643" s="19">
        <f t="shared" si="829"/>
        <v>532903.40883084526</v>
      </c>
      <c r="O643" s="19">
        <f t="shared" si="829"/>
        <v>747299.55082304287</v>
      </c>
      <c r="P643" s="1"/>
      <c r="Q643" s="35">
        <f t="shared" ref="Q643:Q644" si="830">SUM(D643:O643)</f>
        <v>3007151.0914682616</v>
      </c>
    </row>
    <row r="644" spans="2:17" ht="32.25" thickBot="1">
      <c r="B644" s="3" t="s">
        <v>24</v>
      </c>
      <c r="C644" s="5" t="s">
        <v>25</v>
      </c>
      <c r="D644" s="19">
        <f>D643*0.9</f>
        <v>149345.40829763419</v>
      </c>
      <c r="E644" s="19">
        <f t="shared" ref="E644:O644" si="831">E643*0.9</f>
        <v>353979.59176913172</v>
      </c>
      <c r="F644" s="19">
        <f t="shared" si="831"/>
        <v>67544.474599185021</v>
      </c>
      <c r="G644" s="19">
        <f t="shared" si="831"/>
        <v>579163.41879548458</v>
      </c>
      <c r="H644" s="19">
        <f t="shared" si="831"/>
        <v>17240.855851400109</v>
      </c>
      <c r="I644" s="19">
        <f t="shared" si="831"/>
        <v>20195.95277567501</v>
      </c>
      <c r="J644" s="19">
        <f t="shared" si="831"/>
        <v>15153.033831813154</v>
      </c>
      <c r="K644" s="19">
        <f t="shared" si="831"/>
        <v>23672.586635877233</v>
      </c>
      <c r="L644" s="19">
        <f t="shared" si="831"/>
        <v>15800.141458573689</v>
      </c>
      <c r="M644" s="19">
        <f t="shared" si="831"/>
        <v>312157.85461816087</v>
      </c>
      <c r="N644" s="19">
        <f t="shared" si="831"/>
        <v>479613.06794776075</v>
      </c>
      <c r="O644" s="19">
        <f t="shared" si="831"/>
        <v>672569.59574073856</v>
      </c>
      <c r="P644" s="1"/>
      <c r="Q644" s="26">
        <f t="shared" si="830"/>
        <v>2706435.9823214347</v>
      </c>
    </row>
    <row r="645" spans="2:17" ht="16.5" thickBot="1">
      <c r="B645" s="39" t="s">
        <v>39</v>
      </c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1"/>
      <c r="P645" s="15">
        <f t="shared" ref="P645" si="832">SUM(P646:P655)</f>
        <v>10900888.02</v>
      </c>
      <c r="Q645" s="1"/>
    </row>
    <row r="646" spans="2:17" ht="16.5" thickBot="1">
      <c r="B646" s="3" t="s">
        <v>7</v>
      </c>
      <c r="C646" s="5" t="s">
        <v>12</v>
      </c>
      <c r="D646" s="18">
        <v>861720</v>
      </c>
      <c r="E646" s="18">
        <v>824800</v>
      </c>
      <c r="F646" s="18">
        <v>815680</v>
      </c>
      <c r="G646" s="18">
        <v>874780</v>
      </c>
      <c r="H646" s="18">
        <v>832500</v>
      </c>
      <c r="I646" s="18">
        <v>679300</v>
      </c>
      <c r="J646" s="18">
        <v>638240</v>
      </c>
      <c r="K646" s="18">
        <v>677180</v>
      </c>
      <c r="L646" s="18">
        <v>682260</v>
      </c>
      <c r="M646" s="18">
        <v>783820</v>
      </c>
      <c r="N646" s="18">
        <v>839040</v>
      </c>
      <c r="O646" s="18">
        <v>978300</v>
      </c>
      <c r="P646" s="16">
        <f t="shared" ref="P646" si="833">SUM(D646:O646)</f>
        <v>9487620</v>
      </c>
      <c r="Q646" s="1"/>
    </row>
    <row r="647" spans="2:17" ht="16.5" thickBot="1">
      <c r="B647" s="3" t="s">
        <v>8</v>
      </c>
      <c r="C647" s="5" t="s">
        <v>13</v>
      </c>
      <c r="D647" s="19">
        <f>D646-D648</f>
        <v>732462</v>
      </c>
      <c r="E647" s="19">
        <f t="shared" ref="E647:O647" si="834">E646-E648</f>
        <v>701080</v>
      </c>
      <c r="F647" s="19">
        <f t="shared" si="834"/>
        <v>693328</v>
      </c>
      <c r="G647" s="19">
        <f t="shared" si="834"/>
        <v>765432.5</v>
      </c>
      <c r="H647" s="19">
        <f t="shared" si="834"/>
        <v>757575</v>
      </c>
      <c r="I647" s="19">
        <f t="shared" si="834"/>
        <v>652128</v>
      </c>
      <c r="J647" s="19">
        <f t="shared" si="834"/>
        <v>561651.19999999995</v>
      </c>
      <c r="K647" s="19">
        <f t="shared" si="834"/>
        <v>623005.6</v>
      </c>
      <c r="L647" s="19">
        <f t="shared" si="834"/>
        <v>634501.80000000005</v>
      </c>
      <c r="M647" s="19">
        <f t="shared" si="834"/>
        <v>681923.4</v>
      </c>
      <c r="N647" s="19">
        <f t="shared" si="834"/>
        <v>713184</v>
      </c>
      <c r="O647" s="19">
        <f t="shared" si="834"/>
        <v>832834.09999999986</v>
      </c>
      <c r="P647" s="16"/>
      <c r="Q647" s="1"/>
    </row>
    <row r="648" spans="2:17" ht="16.5" thickBot="1">
      <c r="B648" s="3" t="s">
        <v>9</v>
      </c>
      <c r="C648" s="5" t="s">
        <v>14</v>
      </c>
      <c r="D648" s="19">
        <f>D646*D649</f>
        <v>129258</v>
      </c>
      <c r="E648" s="19">
        <f t="shared" ref="E648:O648" si="835">E646*E649</f>
        <v>123720</v>
      </c>
      <c r="F648" s="19">
        <f t="shared" si="835"/>
        <v>122352</v>
      </c>
      <c r="G648" s="19">
        <f t="shared" si="835"/>
        <v>109347.5</v>
      </c>
      <c r="H648" s="19">
        <f t="shared" si="835"/>
        <v>74925</v>
      </c>
      <c r="I648" s="19">
        <f t="shared" si="835"/>
        <v>27172</v>
      </c>
      <c r="J648" s="19">
        <f t="shared" si="835"/>
        <v>76588.800000000003</v>
      </c>
      <c r="K648" s="19">
        <f t="shared" si="835"/>
        <v>54174.400000000001</v>
      </c>
      <c r="L648" s="19">
        <f t="shared" si="835"/>
        <v>47758.200000000004</v>
      </c>
      <c r="M648" s="19">
        <f t="shared" si="835"/>
        <v>101896.6</v>
      </c>
      <c r="N648" s="19">
        <f t="shared" si="835"/>
        <v>125856</v>
      </c>
      <c r="O648" s="19">
        <f t="shared" si="835"/>
        <v>145465.90000000014</v>
      </c>
      <c r="P648" s="16">
        <f t="shared" ref="P648" si="836">SUM(D648:O648)</f>
        <v>1138514.4000000001</v>
      </c>
      <c r="Q648" s="1"/>
    </row>
    <row r="649" spans="2:17" ht="19.5" thickBot="1">
      <c r="B649" s="3" t="s">
        <v>10</v>
      </c>
      <c r="C649" s="5" t="s">
        <v>15</v>
      </c>
      <c r="D649" s="13">
        <v>0.15</v>
      </c>
      <c r="E649" s="13">
        <v>0.15</v>
      </c>
      <c r="F649" s="13">
        <v>0.15</v>
      </c>
      <c r="G649" s="13">
        <v>0.125</v>
      </c>
      <c r="H649" s="13">
        <v>0.09</v>
      </c>
      <c r="I649" s="13">
        <v>0.04</v>
      </c>
      <c r="J649" s="13">
        <v>0.12000000000000001</v>
      </c>
      <c r="K649" s="13">
        <v>0.08</v>
      </c>
      <c r="L649" s="13">
        <v>7.0000000000000007E-2</v>
      </c>
      <c r="M649" s="13">
        <v>0.13</v>
      </c>
      <c r="N649" s="13">
        <v>0.15</v>
      </c>
      <c r="O649" s="13">
        <v>0.14869252785444151</v>
      </c>
      <c r="P649" s="17">
        <f t="shared" ref="P649" si="837">P648/P646</f>
        <v>0.12000000000000001</v>
      </c>
      <c r="Q649" s="1"/>
    </row>
    <row r="650" spans="2:17" ht="16.5" thickBot="1">
      <c r="B650" s="3" t="s">
        <v>16</v>
      </c>
      <c r="C650" s="5" t="s">
        <v>34</v>
      </c>
      <c r="D650" s="14">
        <v>0.19140556097108111</v>
      </c>
      <c r="E650" s="14">
        <v>0.25253273520853542</v>
      </c>
      <c r="F650" s="14">
        <v>0.16978349352687327</v>
      </c>
      <c r="G650" s="14">
        <v>0.28317405519101946</v>
      </c>
      <c r="H650" s="14">
        <v>9.4947747747747752E-2</v>
      </c>
      <c r="I650" s="14">
        <v>4.7102900044163107E-2</v>
      </c>
      <c r="J650" s="14">
        <v>0.12567216094259212</v>
      </c>
      <c r="K650" s="14">
        <v>8.8351693788948291E-2</v>
      </c>
      <c r="L650" s="14">
        <v>7.5532788086653188E-2</v>
      </c>
      <c r="M650" s="14">
        <v>0.2251460794570182</v>
      </c>
      <c r="N650" s="14">
        <v>0.28656559877955756</v>
      </c>
      <c r="O650" s="14">
        <v>0.31293979351937035</v>
      </c>
      <c r="P650" s="16"/>
      <c r="Q650" s="1"/>
    </row>
    <row r="651" spans="2:17" ht="51" thickBot="1">
      <c r="B651" s="3" t="s">
        <v>16</v>
      </c>
      <c r="C651" s="5" t="s">
        <v>17</v>
      </c>
      <c r="D651" s="11">
        <v>4.8039983424236397</v>
      </c>
      <c r="E651" s="11">
        <v>4.8039983424236397</v>
      </c>
      <c r="F651" s="11">
        <v>4.8039983424236397</v>
      </c>
      <c r="G651" s="11">
        <v>4.8039983424236397</v>
      </c>
      <c r="H651" s="11">
        <v>4.8039983424236397</v>
      </c>
      <c r="I651" s="11">
        <v>4.8039983424236397</v>
      </c>
      <c r="J651" s="11">
        <v>4.8039983424236397</v>
      </c>
      <c r="K651" s="11">
        <v>4.8039983424236397</v>
      </c>
      <c r="L651" s="11">
        <v>4.8039983424236397</v>
      </c>
      <c r="M651" s="11">
        <v>4.8039983424236397</v>
      </c>
      <c r="N651" s="11">
        <v>4.8039983424236397</v>
      </c>
      <c r="O651" s="11">
        <v>4.8039983424236397</v>
      </c>
      <c r="P651" s="16"/>
      <c r="Q651" s="1"/>
    </row>
    <row r="652" spans="2:17" ht="39.75" thickBot="1">
      <c r="B652" s="3" t="s">
        <v>18</v>
      </c>
      <c r="C652" s="5" t="s">
        <v>19</v>
      </c>
      <c r="D652" s="9">
        <f>D650-D649</f>
        <v>4.1405560971081112E-2</v>
      </c>
      <c r="E652" s="9">
        <f t="shared" ref="E652:O652" si="838">E650-E649</f>
        <v>0.10253273520853542</v>
      </c>
      <c r="F652" s="9">
        <f t="shared" si="838"/>
        <v>1.978349352687328E-2</v>
      </c>
      <c r="G652" s="9">
        <f t="shared" si="838"/>
        <v>0.15817405519101946</v>
      </c>
      <c r="H652" s="9">
        <f t="shared" si="838"/>
        <v>4.9477477477477549E-3</v>
      </c>
      <c r="I652" s="9">
        <f t="shared" si="838"/>
        <v>7.102900044163106E-3</v>
      </c>
      <c r="J652" s="9">
        <f t="shared" si="838"/>
        <v>5.672160942592111E-3</v>
      </c>
      <c r="K652" s="9">
        <f t="shared" si="838"/>
        <v>8.351693788948289E-3</v>
      </c>
      <c r="L652" s="9">
        <f t="shared" si="838"/>
        <v>5.5327880866531814E-3</v>
      </c>
      <c r="M652" s="9">
        <f t="shared" si="838"/>
        <v>9.5146079457018196E-2</v>
      </c>
      <c r="N652" s="9">
        <f t="shared" si="838"/>
        <v>0.13656559877955757</v>
      </c>
      <c r="O652" s="9">
        <f t="shared" si="838"/>
        <v>0.16424726566492884</v>
      </c>
      <c r="P652" s="16"/>
      <c r="Q652" s="1"/>
    </row>
    <row r="653" spans="2:17" ht="55.5" thickBot="1">
      <c r="B653" s="3" t="s">
        <v>20</v>
      </c>
      <c r="C653" s="5" t="s">
        <v>21</v>
      </c>
      <c r="D653" s="19">
        <f>D646*D652</f>
        <v>35680.000000000015</v>
      </c>
      <c r="E653" s="19">
        <f t="shared" ref="E653:G653" si="839">E646*E652</f>
        <v>84569.000000000015</v>
      </c>
      <c r="F653" s="19">
        <f t="shared" si="839"/>
        <v>16136.999999999998</v>
      </c>
      <c r="G653" s="19">
        <f t="shared" si="839"/>
        <v>138367.5</v>
      </c>
      <c r="H653" s="19"/>
      <c r="I653" s="19"/>
      <c r="J653" s="19"/>
      <c r="K653" s="19"/>
      <c r="L653" s="19"/>
      <c r="M653" s="19"/>
      <c r="N653" s="19"/>
      <c r="O653" s="19"/>
      <c r="P653" s="21">
        <f t="shared" ref="P653" si="840">SUM(D653:O653)</f>
        <v>274753.5</v>
      </c>
      <c r="Q653" s="16"/>
    </row>
    <row r="654" spans="2:17" ht="24" thickBot="1">
      <c r="B654" s="3" t="s">
        <v>22</v>
      </c>
      <c r="C654" s="5" t="s">
        <v>23</v>
      </c>
      <c r="D654" s="19">
        <f>D653*D651</f>
        <v>171406.66085767554</v>
      </c>
      <c r="E654" s="19">
        <f t="shared" ref="E654:O654" si="841">E653*E651</f>
        <v>406269.33582042484</v>
      </c>
      <c r="F654" s="19">
        <f t="shared" si="841"/>
        <v>77522.12125169026</v>
      </c>
      <c r="G654" s="19">
        <f t="shared" si="841"/>
        <v>664717.24064530293</v>
      </c>
      <c r="H654" s="19">
        <f t="shared" si="841"/>
        <v>0</v>
      </c>
      <c r="I654" s="19">
        <f t="shared" si="841"/>
        <v>0</v>
      </c>
      <c r="J654" s="19">
        <f t="shared" si="841"/>
        <v>0</v>
      </c>
      <c r="K654" s="19">
        <f t="shared" si="841"/>
        <v>0</v>
      </c>
      <c r="L654" s="19">
        <f t="shared" si="841"/>
        <v>0</v>
      </c>
      <c r="M654" s="19">
        <f t="shared" si="841"/>
        <v>0</v>
      </c>
      <c r="N654" s="19">
        <f t="shared" si="841"/>
        <v>0</v>
      </c>
      <c r="O654" s="19">
        <f t="shared" si="841"/>
        <v>0</v>
      </c>
      <c r="P654" s="1"/>
      <c r="Q654" s="33">
        <f t="shared" ref="Q654:Q655" si="842">SUM(D654:O654)</f>
        <v>1319915.3585750936</v>
      </c>
    </row>
    <row r="655" spans="2:17" ht="32.25" thickBot="1">
      <c r="B655" s="3" t="s">
        <v>24</v>
      </c>
      <c r="C655" s="5" t="s">
        <v>25</v>
      </c>
      <c r="D655" s="19">
        <f>D654*0.9</f>
        <v>154265.99477190798</v>
      </c>
      <c r="E655" s="19">
        <f t="shared" ref="E655" si="843">E654*0.9</f>
        <v>365642.40223838238</v>
      </c>
      <c r="F655" s="19">
        <f t="shared" ref="F655" si="844">F654*0.9</f>
        <v>69769.909126521234</v>
      </c>
      <c r="G655" s="19">
        <f t="shared" ref="G655" si="845">G654*0.9</f>
        <v>598245.5165807727</v>
      </c>
      <c r="H655" s="19">
        <f t="shared" ref="H655" si="846">H654*0.9</f>
        <v>0</v>
      </c>
      <c r="I655" s="19">
        <f t="shared" ref="I655" si="847">I654*0.9</f>
        <v>0</v>
      </c>
      <c r="J655" s="19">
        <f t="shared" ref="J655" si="848">J654*0.9</f>
        <v>0</v>
      </c>
      <c r="K655" s="19">
        <f t="shared" ref="K655" si="849">K654*0.9</f>
        <v>0</v>
      </c>
      <c r="L655" s="19">
        <f t="shared" ref="L655" si="850">L654*0.9</f>
        <v>0</v>
      </c>
      <c r="M655" s="19">
        <f t="shared" ref="M655" si="851">M654*0.9</f>
        <v>0</v>
      </c>
      <c r="N655" s="19">
        <f t="shared" ref="N655" si="852">N654*0.9</f>
        <v>0</v>
      </c>
      <c r="O655" s="19">
        <f t="shared" ref="O655" si="853">O654*0.9</f>
        <v>0</v>
      </c>
      <c r="P655" s="1"/>
      <c r="Q655" s="27">
        <f t="shared" si="842"/>
        <v>1187923.8227175842</v>
      </c>
    </row>
    <row r="656" spans="2:17" ht="16.5" thickBot="1">
      <c r="B656" s="39" t="s">
        <v>27</v>
      </c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1"/>
      <c r="P656" s="15"/>
      <c r="Q656" s="1"/>
    </row>
    <row r="657" spans="2:17" ht="16.5" thickBot="1">
      <c r="B657" s="3" t="s">
        <v>28</v>
      </c>
      <c r="C657" s="5" t="s">
        <v>29</v>
      </c>
      <c r="D657" s="19">
        <f>D587+D598+D609+D620+D631+D642+D653</f>
        <v>249760.00000000006</v>
      </c>
      <c r="E657" s="19">
        <f t="shared" ref="E657:O659" si="854">E587+E598+E609+E620+E631+E642+E653</f>
        <v>591983.00000000012</v>
      </c>
      <c r="F657" s="19">
        <f t="shared" si="854"/>
        <v>112958.99999999999</v>
      </c>
      <c r="G657" s="19">
        <f t="shared" si="854"/>
        <v>968572.5</v>
      </c>
      <c r="H657" s="19">
        <f t="shared" si="854"/>
        <v>24714.00000000004</v>
      </c>
      <c r="I657" s="19">
        <f t="shared" si="854"/>
        <v>28949.999999999993</v>
      </c>
      <c r="J657" s="19">
        <f t="shared" si="854"/>
        <v>21721.199999999935</v>
      </c>
      <c r="K657" s="19">
        <f t="shared" si="854"/>
        <v>33933.600000000013</v>
      </c>
      <c r="L657" s="19">
        <f t="shared" si="854"/>
        <v>22648.799999999999</v>
      </c>
      <c r="M657" s="19">
        <f t="shared" si="854"/>
        <v>447464.40000000008</v>
      </c>
      <c r="N657" s="19">
        <f t="shared" si="854"/>
        <v>687503.99999999988</v>
      </c>
      <c r="O657" s="19">
        <f t="shared" si="854"/>
        <v>964098.59999999928</v>
      </c>
      <c r="P657" s="16">
        <f t="shared" ref="P657:P659" si="855">SUM(D657:O657)</f>
        <v>4154309.0999999996</v>
      </c>
      <c r="Q657" s="1"/>
    </row>
    <row r="658" spans="2:17" ht="32.25" thickBot="1">
      <c r="B658" s="3" t="s">
        <v>30</v>
      </c>
      <c r="C658" s="5" t="s">
        <v>31</v>
      </c>
      <c r="D658" s="19">
        <f>D588+D599+D610+D621+D632+D643+D654</f>
        <v>1086599.5726558475</v>
      </c>
      <c r="E658" s="19">
        <f t="shared" si="854"/>
        <v>2575466.3469711985</v>
      </c>
      <c r="F658" s="19">
        <f t="shared" si="854"/>
        <v>491436.58363081288</v>
      </c>
      <c r="G658" s="19">
        <f t="shared" si="854"/>
        <v>4213847.1516103689</v>
      </c>
      <c r="H658" s="19">
        <f t="shared" si="854"/>
        <v>105652.45526055704</v>
      </c>
      <c r="I658" s="19">
        <f t="shared" si="854"/>
        <v>123761.37330230318</v>
      </c>
      <c r="J658" s="19">
        <f t="shared" si="854"/>
        <v>92858.222513781715</v>
      </c>
      <c r="K658" s="19">
        <f t="shared" si="854"/>
        <v>145066.28452818783</v>
      </c>
      <c r="L658" s="19">
        <f t="shared" si="854"/>
        <v>96823.716464566663</v>
      </c>
      <c r="M658" s="19">
        <f t="shared" si="854"/>
        <v>1912912.2158166193</v>
      </c>
      <c r="N658" s="19">
        <f t="shared" si="854"/>
        <v>2939082.528180541</v>
      </c>
      <c r="O658" s="19">
        <f t="shared" si="854"/>
        <v>4121525.621237576</v>
      </c>
      <c r="P658" s="16">
        <f t="shared" si="855"/>
        <v>17905032.072172359</v>
      </c>
      <c r="Q658" s="1"/>
    </row>
    <row r="659" spans="2:17" ht="32.25" thickBot="1">
      <c r="B659" s="3" t="s">
        <v>32</v>
      </c>
      <c r="C659" s="5" t="s">
        <v>33</v>
      </c>
      <c r="D659" s="19">
        <f>D589+D600+D611+D622+D633+D644+D655</f>
        <v>977939.61539026303</v>
      </c>
      <c r="E659" s="19">
        <f t="shared" si="854"/>
        <v>2317919.7122740787</v>
      </c>
      <c r="F659" s="19">
        <f t="shared" si="854"/>
        <v>442292.92526773165</v>
      </c>
      <c r="G659" s="19">
        <f t="shared" si="854"/>
        <v>3792462.4364493317</v>
      </c>
      <c r="H659" s="19">
        <f t="shared" si="854"/>
        <v>95087.209734501346</v>
      </c>
      <c r="I659" s="19">
        <f t="shared" si="854"/>
        <v>111385.23597207287</v>
      </c>
      <c r="J659" s="19">
        <f t="shared" si="854"/>
        <v>83572.400262403535</v>
      </c>
      <c r="K659" s="19">
        <f t="shared" si="854"/>
        <v>130559.65607536907</v>
      </c>
      <c r="L659" s="19">
        <f t="shared" si="854"/>
        <v>87141.344818109996</v>
      </c>
      <c r="M659" s="19">
        <f t="shared" si="854"/>
        <v>1721620.9942349577</v>
      </c>
      <c r="N659" s="19">
        <f t="shared" si="854"/>
        <v>2645174.275362487</v>
      </c>
      <c r="O659" s="19">
        <f t="shared" si="854"/>
        <v>3709373.0591138182</v>
      </c>
      <c r="P659" s="16">
        <f t="shared" si="855"/>
        <v>16114528.864955127</v>
      </c>
      <c r="Q659" s="1"/>
    </row>
    <row r="660" spans="2:17" ht="16.5" thickBot="1">
      <c r="B660" s="47" t="s">
        <v>48</v>
      </c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9"/>
      <c r="P660" s="16"/>
      <c r="Q660" s="1"/>
    </row>
    <row r="661" spans="2:17" ht="16.5" thickBot="1">
      <c r="B661" s="39" t="s">
        <v>11</v>
      </c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1"/>
      <c r="P661" s="15">
        <f>SUM(P662:P671)</f>
        <v>4927937.146363236</v>
      </c>
      <c r="Q661" s="1"/>
    </row>
    <row r="662" spans="2:17" ht="16.5" thickBot="1">
      <c r="B662" s="3" t="s">
        <v>7</v>
      </c>
      <c r="C662" s="5" t="s">
        <v>12</v>
      </c>
      <c r="D662" s="18">
        <v>395520</v>
      </c>
      <c r="E662" s="18">
        <v>354380</v>
      </c>
      <c r="F662" s="18">
        <v>352180</v>
      </c>
      <c r="G662" s="18">
        <v>423460</v>
      </c>
      <c r="H662" s="18">
        <v>323650</v>
      </c>
      <c r="I662" s="18">
        <v>233530</v>
      </c>
      <c r="J662" s="18">
        <v>208660</v>
      </c>
      <c r="K662" s="18">
        <v>230500</v>
      </c>
      <c r="L662" s="18">
        <v>225350</v>
      </c>
      <c r="M662" s="18">
        <v>312760</v>
      </c>
      <c r="N662" s="18">
        <v>404410</v>
      </c>
      <c r="O662" s="18">
        <v>514510</v>
      </c>
      <c r="P662" s="16">
        <f>SUM(D662:O662)</f>
        <v>3978910</v>
      </c>
      <c r="Q662" s="1"/>
    </row>
    <row r="663" spans="2:17" ht="16.5" thickBot="1">
      <c r="B663" s="3" t="s">
        <v>8</v>
      </c>
      <c r="C663" s="5" t="s">
        <v>13</v>
      </c>
      <c r="D663" s="19">
        <f>D662-D664</f>
        <v>344102.40000000002</v>
      </c>
      <c r="E663" s="19">
        <f t="shared" ref="E663:O663" si="856">E662-E664</f>
        <v>302511.79654680303</v>
      </c>
      <c r="F663" s="19">
        <f t="shared" si="856"/>
        <v>300633.79566525505</v>
      </c>
      <c r="G663" s="19">
        <f t="shared" si="856"/>
        <v>361481.02422740904</v>
      </c>
      <c r="H663" s="19">
        <f t="shared" si="856"/>
        <v>276279.53877863538</v>
      </c>
      <c r="I663" s="19">
        <f t="shared" si="856"/>
        <v>199349.79357631615</v>
      </c>
      <c r="J663" s="19">
        <f t="shared" si="856"/>
        <v>178119.84724718076</v>
      </c>
      <c r="K663" s="19">
        <f t="shared" si="856"/>
        <v>196763.27418036599</v>
      </c>
      <c r="L663" s="19">
        <f t="shared" si="856"/>
        <v>198308</v>
      </c>
      <c r="M663" s="19">
        <f t="shared" si="856"/>
        <v>266983.43441497296</v>
      </c>
      <c r="N663" s="19">
        <f t="shared" si="856"/>
        <v>340513.22</v>
      </c>
      <c r="O663" s="19">
        <f t="shared" si="856"/>
        <v>431497.73336306168</v>
      </c>
      <c r="P663" s="16"/>
      <c r="Q663" s="1"/>
    </row>
    <row r="664" spans="2:17" ht="16.5" thickBot="1">
      <c r="B664" s="3" t="s">
        <v>9</v>
      </c>
      <c r="C664" s="5" t="s">
        <v>14</v>
      </c>
      <c r="D664" s="19">
        <f>D662*D665</f>
        <v>51417.599999999999</v>
      </c>
      <c r="E664" s="19">
        <f t="shared" ref="E664:O664" si="857">E662*E665</f>
        <v>51868.203453196969</v>
      </c>
      <c r="F664" s="19">
        <f t="shared" si="857"/>
        <v>51546.204334744929</v>
      </c>
      <c r="G664" s="19">
        <f t="shared" si="857"/>
        <v>61978.975772590973</v>
      </c>
      <c r="H664" s="19">
        <f t="shared" si="857"/>
        <v>47370.461221364632</v>
      </c>
      <c r="I664" s="19">
        <f t="shared" si="857"/>
        <v>34180.206423683863</v>
      </c>
      <c r="J664" s="19">
        <f t="shared" si="857"/>
        <v>30540.152752819235</v>
      </c>
      <c r="K664" s="19">
        <f t="shared" si="857"/>
        <v>33736.725819634012</v>
      </c>
      <c r="L664" s="19">
        <f t="shared" si="857"/>
        <v>27042</v>
      </c>
      <c r="M664" s="19">
        <f t="shared" si="857"/>
        <v>45776.565585027049</v>
      </c>
      <c r="N664" s="19">
        <f t="shared" si="857"/>
        <v>63896.78</v>
      </c>
      <c r="O664" s="19">
        <f t="shared" si="857"/>
        <v>83012.266636938351</v>
      </c>
      <c r="P664" s="16">
        <f>SUM(D664:O664)</f>
        <v>582366.14199999988</v>
      </c>
      <c r="Q664" s="1"/>
    </row>
    <row r="665" spans="2:17" ht="19.5" thickBot="1">
      <c r="B665" s="3" t="s">
        <v>10</v>
      </c>
      <c r="C665" s="5" t="s">
        <v>15</v>
      </c>
      <c r="D665" s="13">
        <v>0.13</v>
      </c>
      <c r="E665" s="13">
        <v>0.14636323566001741</v>
      </c>
      <c r="F665" s="13">
        <v>0.14636323566001741</v>
      </c>
      <c r="G665" s="13">
        <v>0.14636323566001741</v>
      </c>
      <c r="H665" s="13">
        <v>0.14636323566001741</v>
      </c>
      <c r="I665" s="13">
        <v>0.14636323566001741</v>
      </c>
      <c r="J665" s="13">
        <v>0.14636323566001741</v>
      </c>
      <c r="K665" s="13">
        <v>0.14636323566001741</v>
      </c>
      <c r="L665" s="13">
        <v>0.12</v>
      </c>
      <c r="M665" s="13">
        <v>0.14636323566001741</v>
      </c>
      <c r="N665" s="13">
        <v>0.158</v>
      </c>
      <c r="O665" s="13">
        <v>0.16134237747942382</v>
      </c>
      <c r="P665" s="17">
        <f>P664/P662</f>
        <v>0.14636323566001741</v>
      </c>
      <c r="Q665" s="1"/>
    </row>
    <row r="666" spans="2:17" ht="16.5" thickBot="1">
      <c r="B666" s="3" t="s">
        <v>16</v>
      </c>
      <c r="C666" s="5" t="s">
        <v>34</v>
      </c>
      <c r="D666" s="14">
        <v>0.13714350728155339</v>
      </c>
      <c r="E666" s="14">
        <v>0.16338111631581917</v>
      </c>
      <c r="F666" s="14">
        <v>0.1493014935544324</v>
      </c>
      <c r="G666" s="14">
        <v>0.28570349029424269</v>
      </c>
      <c r="H666" s="14">
        <v>0.26647613162366757</v>
      </c>
      <c r="I666" s="14">
        <v>0.20363122511026421</v>
      </c>
      <c r="J666" s="14">
        <v>0.21780887568292917</v>
      </c>
      <c r="K666" s="14">
        <v>0.46337960954446855</v>
      </c>
      <c r="L666" s="14">
        <v>0.12289771466607499</v>
      </c>
      <c r="M666" s="14">
        <v>0.35042204885535233</v>
      </c>
      <c r="N666" s="14">
        <v>0.20400583566182834</v>
      </c>
      <c r="O666" s="14">
        <v>0.30605624769197876</v>
      </c>
      <c r="P666" s="16"/>
      <c r="Q666" s="1"/>
    </row>
    <row r="667" spans="2:17" ht="51" thickBot="1">
      <c r="B667" s="3" t="s">
        <v>16</v>
      </c>
      <c r="C667" s="5" t="s">
        <v>17</v>
      </c>
      <c r="D667" s="11">
        <v>3.9117381942480955</v>
      </c>
      <c r="E667" s="11">
        <v>3.9117381942480955</v>
      </c>
      <c r="F667" s="11">
        <v>3.9117381942480955</v>
      </c>
      <c r="G667" s="11">
        <v>3.9117381942480955</v>
      </c>
      <c r="H667" s="11">
        <v>3.9117381942480955</v>
      </c>
      <c r="I667" s="11">
        <v>3.9117381942480955</v>
      </c>
      <c r="J667" s="11">
        <v>3.9117381942480955</v>
      </c>
      <c r="K667" s="11">
        <v>3.9117381942480955</v>
      </c>
      <c r="L667" s="11">
        <v>3.9117381942480955</v>
      </c>
      <c r="M667" s="11">
        <v>3.9117381942480955</v>
      </c>
      <c r="N667" s="11">
        <v>3.9117381942480955</v>
      </c>
      <c r="O667" s="11">
        <v>3.9117381942480955</v>
      </c>
      <c r="P667" s="16"/>
      <c r="Q667" s="1"/>
    </row>
    <row r="668" spans="2:17" ht="39.75" thickBot="1">
      <c r="B668" s="3" t="s">
        <v>18</v>
      </c>
      <c r="C668" s="5" t="s">
        <v>19</v>
      </c>
      <c r="D668" s="9">
        <f>D666-D665</f>
        <v>7.1435072815533851E-3</v>
      </c>
      <c r="E668" s="9">
        <f t="shared" ref="E668:O668" si="858">E666-E665</f>
        <v>1.7017880655801759E-2</v>
      </c>
      <c r="F668" s="9">
        <f t="shared" si="858"/>
        <v>2.9382578944149862E-3</v>
      </c>
      <c r="G668" s="9">
        <f t="shared" si="858"/>
        <v>0.13934025463422528</v>
      </c>
      <c r="H668" s="9">
        <f t="shared" si="858"/>
        <v>0.12011289596365016</v>
      </c>
      <c r="I668" s="9">
        <f t="shared" si="858"/>
        <v>5.7267989450246803E-2</v>
      </c>
      <c r="J668" s="9">
        <f t="shared" si="858"/>
        <v>7.1445640022911761E-2</v>
      </c>
      <c r="K668" s="9">
        <f t="shared" si="858"/>
        <v>0.31701637388445114</v>
      </c>
      <c r="L668" s="9">
        <f t="shared" si="858"/>
        <v>2.8977146660749964E-3</v>
      </c>
      <c r="M668" s="9">
        <f t="shared" si="858"/>
        <v>0.20405881319533492</v>
      </c>
      <c r="N668" s="9">
        <f t="shared" si="858"/>
        <v>4.6005835661828337E-2</v>
      </c>
      <c r="O668" s="9">
        <f t="shared" si="858"/>
        <v>0.14471387021255494</v>
      </c>
      <c r="P668" s="16"/>
      <c r="Q668" s="1"/>
    </row>
    <row r="669" spans="2:17" ht="55.5" thickBot="1">
      <c r="B669" s="3" t="s">
        <v>20</v>
      </c>
      <c r="C669" s="5" t="s">
        <v>21</v>
      </c>
      <c r="D669" s="19">
        <f>D662*D668</f>
        <v>2825.3999999999951</v>
      </c>
      <c r="E669" s="19">
        <f t="shared" ref="E669:O669" si="859">E662*E668</f>
        <v>6030.796546803027</v>
      </c>
      <c r="F669" s="19">
        <f t="shared" si="859"/>
        <v>1034.7956652550699</v>
      </c>
      <c r="G669" s="19">
        <f t="shared" si="859"/>
        <v>59005.024227409034</v>
      </c>
      <c r="H669" s="19">
        <f t="shared" si="859"/>
        <v>38874.538778635375</v>
      </c>
      <c r="I669" s="19">
        <f t="shared" si="859"/>
        <v>13373.793576316137</v>
      </c>
      <c r="J669" s="19">
        <f t="shared" si="859"/>
        <v>14907.847247180767</v>
      </c>
      <c r="K669" s="19">
        <f t="shared" si="859"/>
        <v>73072.274180365988</v>
      </c>
      <c r="L669" s="19">
        <f t="shared" si="859"/>
        <v>653.00000000000045</v>
      </c>
      <c r="M669" s="19">
        <f t="shared" si="859"/>
        <v>63821.434414972951</v>
      </c>
      <c r="N669" s="19">
        <f t="shared" si="859"/>
        <v>18605.219999999998</v>
      </c>
      <c r="O669" s="19">
        <f t="shared" si="859"/>
        <v>74456.733363061649</v>
      </c>
      <c r="P669" s="20">
        <f>SUM(D669:O669)</f>
        <v>366660.85800000001</v>
      </c>
      <c r="Q669" s="1"/>
    </row>
    <row r="670" spans="2:17" ht="24" thickBot="1">
      <c r="B670" s="3" t="s">
        <v>22</v>
      </c>
      <c r="C670" s="5" t="s">
        <v>23</v>
      </c>
      <c r="D670" s="19">
        <f>D669*D667</f>
        <v>11052.22509402855</v>
      </c>
      <c r="E670" s="19">
        <f t="shared" ref="E670:O670" si="860">E669*E667</f>
        <v>23590.897193868925</v>
      </c>
      <c r="F670" s="19">
        <f t="shared" si="860"/>
        <v>4047.849727020624</v>
      </c>
      <c r="G670" s="19">
        <f t="shared" si="860"/>
        <v>230812.20692289015</v>
      </c>
      <c r="H670" s="19">
        <f t="shared" si="860"/>
        <v>152067.0181241667</v>
      </c>
      <c r="I670" s="19">
        <f t="shared" si="860"/>
        <v>52314.779134465665</v>
      </c>
      <c r="J670" s="19">
        <f t="shared" si="860"/>
        <v>58315.595470813336</v>
      </c>
      <c r="K670" s="19">
        <f t="shared" si="860"/>
        <v>285839.60585190658</v>
      </c>
      <c r="L670" s="19">
        <f t="shared" si="860"/>
        <v>2554.365040844008</v>
      </c>
      <c r="M670" s="19">
        <f t="shared" si="860"/>
        <v>249652.74261274954</v>
      </c>
      <c r="N670" s="19">
        <f t="shared" si="860"/>
        <v>72778.749686388546</v>
      </c>
      <c r="O670" s="19">
        <f t="shared" si="860"/>
        <v>291255.2477152347</v>
      </c>
      <c r="P670" s="1"/>
      <c r="Q670" s="28">
        <f t="shared" ref="Q670:Q671" si="861">SUM(D670:O670)</f>
        <v>1434281.2825743773</v>
      </c>
    </row>
    <row r="671" spans="2:17" ht="32.25" thickBot="1">
      <c r="B671" s="3" t="s">
        <v>24</v>
      </c>
      <c r="C671" s="5" t="s">
        <v>25</v>
      </c>
      <c r="D671" s="19">
        <f>D670*0.9</f>
        <v>9947.0025846256958</v>
      </c>
      <c r="E671" s="19">
        <f t="shared" ref="E671:O671" si="862">E670*0.9</f>
        <v>21231.807474482033</v>
      </c>
      <c r="F671" s="19">
        <f t="shared" si="862"/>
        <v>3643.0647543185614</v>
      </c>
      <c r="G671" s="19">
        <f t="shared" si="862"/>
        <v>207730.98623060115</v>
      </c>
      <c r="H671" s="19">
        <f t="shared" si="862"/>
        <v>136860.31631175004</v>
      </c>
      <c r="I671" s="19">
        <f t="shared" si="862"/>
        <v>47083.301221019101</v>
      </c>
      <c r="J671" s="19">
        <f t="shared" si="862"/>
        <v>52484.035923732001</v>
      </c>
      <c r="K671" s="19">
        <f t="shared" si="862"/>
        <v>257255.64526671593</v>
      </c>
      <c r="L671" s="19">
        <f t="shared" si="862"/>
        <v>2298.9285367596071</v>
      </c>
      <c r="M671" s="19">
        <f t="shared" si="862"/>
        <v>224687.46835147458</v>
      </c>
      <c r="N671" s="19">
        <f t="shared" si="862"/>
        <v>65500.874717749692</v>
      </c>
      <c r="O671" s="19">
        <f t="shared" si="862"/>
        <v>262129.72294371124</v>
      </c>
      <c r="P671" s="1"/>
      <c r="Q671" s="29">
        <f t="shared" si="861"/>
        <v>1290853.1543169396</v>
      </c>
    </row>
    <row r="672" spans="2:17" ht="16.5" thickBot="1">
      <c r="B672" s="39" t="s">
        <v>26</v>
      </c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1"/>
      <c r="P672" s="15">
        <f t="shared" ref="P672" si="863">SUM(P673:P682)</f>
        <v>4927937.146363236</v>
      </c>
      <c r="Q672" s="1"/>
    </row>
    <row r="673" spans="2:17" ht="16.5" thickBot="1">
      <c r="B673" s="3" t="s">
        <v>7</v>
      </c>
      <c r="C673" s="5" t="s">
        <v>12</v>
      </c>
      <c r="D673" s="18">
        <v>395520</v>
      </c>
      <c r="E673" s="18">
        <v>354380</v>
      </c>
      <c r="F673" s="18">
        <v>352180</v>
      </c>
      <c r="G673" s="18">
        <v>423460</v>
      </c>
      <c r="H673" s="18">
        <v>323650</v>
      </c>
      <c r="I673" s="18">
        <v>233530</v>
      </c>
      <c r="J673" s="18">
        <v>208660</v>
      </c>
      <c r="K673" s="18">
        <v>230500</v>
      </c>
      <c r="L673" s="18">
        <v>225350</v>
      </c>
      <c r="M673" s="18">
        <v>312760</v>
      </c>
      <c r="N673" s="18">
        <v>404410</v>
      </c>
      <c r="O673" s="18">
        <v>514510</v>
      </c>
      <c r="P673" s="16">
        <f t="shared" ref="P673" si="864">SUM(D673:O673)</f>
        <v>3978910</v>
      </c>
      <c r="Q673" s="1"/>
    </row>
    <row r="674" spans="2:17" ht="16.5" thickBot="1">
      <c r="B674" s="3" t="s">
        <v>8</v>
      </c>
      <c r="C674" s="5" t="s">
        <v>13</v>
      </c>
      <c r="D674" s="19">
        <f>D673-D675</f>
        <v>344102.40000000002</v>
      </c>
      <c r="E674" s="19">
        <f t="shared" ref="E674:O674" si="865">E673-E675</f>
        <v>302511.79654680303</v>
      </c>
      <c r="F674" s="19">
        <f t="shared" si="865"/>
        <v>300633.79566525505</v>
      </c>
      <c r="G674" s="19">
        <f t="shared" si="865"/>
        <v>361481.02422740904</v>
      </c>
      <c r="H674" s="19">
        <f t="shared" si="865"/>
        <v>276279.53877863538</v>
      </c>
      <c r="I674" s="19">
        <f t="shared" si="865"/>
        <v>199349.79357631615</v>
      </c>
      <c r="J674" s="19">
        <f t="shared" si="865"/>
        <v>178119.84724718076</v>
      </c>
      <c r="K674" s="19">
        <f t="shared" si="865"/>
        <v>196763.27418036599</v>
      </c>
      <c r="L674" s="19">
        <f t="shared" si="865"/>
        <v>198308</v>
      </c>
      <c r="M674" s="19">
        <f t="shared" si="865"/>
        <v>266983.43441497296</v>
      </c>
      <c r="N674" s="19">
        <f t="shared" si="865"/>
        <v>340513.22</v>
      </c>
      <c r="O674" s="19">
        <f t="shared" si="865"/>
        <v>431497.73336306168</v>
      </c>
      <c r="P674" s="16"/>
      <c r="Q674" s="1"/>
    </row>
    <row r="675" spans="2:17" ht="16.5" thickBot="1">
      <c r="B675" s="3" t="s">
        <v>9</v>
      </c>
      <c r="C675" s="5" t="s">
        <v>14</v>
      </c>
      <c r="D675" s="19">
        <f>D673*D676</f>
        <v>51417.599999999999</v>
      </c>
      <c r="E675" s="19">
        <f t="shared" ref="E675:O675" si="866">E673*E676</f>
        <v>51868.203453196969</v>
      </c>
      <c r="F675" s="19">
        <f t="shared" si="866"/>
        <v>51546.204334744929</v>
      </c>
      <c r="G675" s="19">
        <f t="shared" si="866"/>
        <v>61978.975772590973</v>
      </c>
      <c r="H675" s="19">
        <f t="shared" si="866"/>
        <v>47370.461221364632</v>
      </c>
      <c r="I675" s="19">
        <f t="shared" si="866"/>
        <v>34180.206423683863</v>
      </c>
      <c r="J675" s="19">
        <f t="shared" si="866"/>
        <v>30540.152752819235</v>
      </c>
      <c r="K675" s="19">
        <f t="shared" si="866"/>
        <v>33736.725819634012</v>
      </c>
      <c r="L675" s="19">
        <f t="shared" si="866"/>
        <v>27042</v>
      </c>
      <c r="M675" s="19">
        <f t="shared" si="866"/>
        <v>45776.565585027049</v>
      </c>
      <c r="N675" s="19">
        <f t="shared" si="866"/>
        <v>63896.78</v>
      </c>
      <c r="O675" s="19">
        <f t="shared" si="866"/>
        <v>83012.266636938351</v>
      </c>
      <c r="P675" s="16">
        <f t="shared" ref="P675" si="867">SUM(D675:O675)</f>
        <v>582366.14199999988</v>
      </c>
      <c r="Q675" s="1"/>
    </row>
    <row r="676" spans="2:17" ht="19.5" thickBot="1">
      <c r="B676" s="3" t="s">
        <v>10</v>
      </c>
      <c r="C676" s="5" t="s">
        <v>15</v>
      </c>
      <c r="D676" s="13">
        <v>0.13</v>
      </c>
      <c r="E676" s="13">
        <v>0.14636323566001741</v>
      </c>
      <c r="F676" s="13">
        <v>0.14636323566001741</v>
      </c>
      <c r="G676" s="13">
        <v>0.14636323566001741</v>
      </c>
      <c r="H676" s="13">
        <v>0.14636323566001741</v>
      </c>
      <c r="I676" s="13">
        <v>0.14636323566001741</v>
      </c>
      <c r="J676" s="13">
        <v>0.14636323566001741</v>
      </c>
      <c r="K676" s="13">
        <v>0.14636323566001741</v>
      </c>
      <c r="L676" s="13">
        <v>0.12</v>
      </c>
      <c r="M676" s="13">
        <v>0.14636323566001741</v>
      </c>
      <c r="N676" s="13">
        <v>0.158</v>
      </c>
      <c r="O676" s="13">
        <v>0.16134237747942382</v>
      </c>
      <c r="P676" s="17">
        <f t="shared" ref="P676" si="868">P675/P673</f>
        <v>0.14636323566001741</v>
      </c>
      <c r="Q676" s="1"/>
    </row>
    <row r="677" spans="2:17" ht="16.5" thickBot="1">
      <c r="B677" s="3" t="s">
        <v>16</v>
      </c>
      <c r="C677" s="5" t="s">
        <v>34</v>
      </c>
      <c r="D677" s="14">
        <v>0.13714350728155339</v>
      </c>
      <c r="E677" s="14">
        <v>0.16338111631581917</v>
      </c>
      <c r="F677" s="14">
        <v>0.1493014935544324</v>
      </c>
      <c r="G677" s="14">
        <v>0.28570349029424269</v>
      </c>
      <c r="H677" s="14">
        <v>0.26647613162366757</v>
      </c>
      <c r="I677" s="14">
        <v>0.20363122511026421</v>
      </c>
      <c r="J677" s="14">
        <v>0.21780887568292917</v>
      </c>
      <c r="K677" s="14">
        <v>0.46337960954446855</v>
      </c>
      <c r="L677" s="14">
        <v>0.12289771466607499</v>
      </c>
      <c r="M677" s="14">
        <v>0.35042204885535233</v>
      </c>
      <c r="N677" s="14">
        <v>0.20400583566182834</v>
      </c>
      <c r="O677" s="14">
        <v>0.30605624769197876</v>
      </c>
      <c r="P677" s="16"/>
      <c r="Q677" s="1"/>
    </row>
    <row r="678" spans="2:17" ht="51" thickBot="1">
      <c r="B678" s="3" t="s">
        <v>16</v>
      </c>
      <c r="C678" s="7" t="s">
        <v>17</v>
      </c>
      <c r="D678" s="12">
        <v>4.0514248678411082</v>
      </c>
      <c r="E678" s="12">
        <v>4.0514248678411082</v>
      </c>
      <c r="F678" s="12">
        <v>4.0514248678411082</v>
      </c>
      <c r="G678" s="12">
        <v>4.0514248678411082</v>
      </c>
      <c r="H678" s="12">
        <v>4.0514248678411082</v>
      </c>
      <c r="I678" s="12">
        <v>4.0514248678411082</v>
      </c>
      <c r="J678" s="12">
        <v>4.0514248678411082</v>
      </c>
      <c r="K678" s="12">
        <v>4.0514248678411082</v>
      </c>
      <c r="L678" s="12">
        <v>4.0514248678411082</v>
      </c>
      <c r="M678" s="12">
        <v>4.0514248678411082</v>
      </c>
      <c r="N678" s="12">
        <v>4.0514248678411082</v>
      </c>
      <c r="O678" s="12">
        <v>4.0514248678411082</v>
      </c>
      <c r="P678" s="16"/>
      <c r="Q678" s="1"/>
    </row>
    <row r="679" spans="2:17" ht="39.75" thickBot="1">
      <c r="B679" s="3" t="s">
        <v>18</v>
      </c>
      <c r="C679" s="5" t="s">
        <v>19</v>
      </c>
      <c r="D679" s="10">
        <f>D677-D676</f>
        <v>7.1435072815533851E-3</v>
      </c>
      <c r="E679" s="10">
        <f t="shared" ref="E679:O679" si="869">E677-E676</f>
        <v>1.7017880655801759E-2</v>
      </c>
      <c r="F679" s="10">
        <f t="shared" si="869"/>
        <v>2.9382578944149862E-3</v>
      </c>
      <c r="G679" s="10">
        <f t="shared" si="869"/>
        <v>0.13934025463422528</v>
      </c>
      <c r="H679" s="10">
        <f t="shared" si="869"/>
        <v>0.12011289596365016</v>
      </c>
      <c r="I679" s="10">
        <f t="shared" si="869"/>
        <v>5.7267989450246803E-2</v>
      </c>
      <c r="J679" s="10">
        <f t="shared" si="869"/>
        <v>7.1445640022911761E-2</v>
      </c>
      <c r="K679" s="10">
        <f t="shared" si="869"/>
        <v>0.31701637388445114</v>
      </c>
      <c r="L679" s="10">
        <f t="shared" si="869"/>
        <v>2.8977146660749964E-3</v>
      </c>
      <c r="M679" s="10">
        <f t="shared" si="869"/>
        <v>0.20405881319533492</v>
      </c>
      <c r="N679" s="10">
        <f t="shared" si="869"/>
        <v>4.6005835661828337E-2</v>
      </c>
      <c r="O679" s="10">
        <f t="shared" si="869"/>
        <v>0.14471387021255494</v>
      </c>
      <c r="P679" s="16"/>
      <c r="Q679" s="1"/>
    </row>
    <row r="680" spans="2:17" ht="55.5" thickBot="1">
      <c r="B680" s="3" t="s">
        <v>20</v>
      </c>
      <c r="C680" s="5" t="s">
        <v>21</v>
      </c>
      <c r="D680" s="19">
        <f>D673*D679</f>
        <v>2825.3999999999951</v>
      </c>
      <c r="E680" s="19">
        <f t="shared" ref="E680:O680" si="870">E673*E679</f>
        <v>6030.796546803027</v>
      </c>
      <c r="F680" s="19">
        <f t="shared" si="870"/>
        <v>1034.7956652550699</v>
      </c>
      <c r="G680" s="19">
        <f t="shared" si="870"/>
        <v>59005.024227409034</v>
      </c>
      <c r="H680" s="19">
        <f t="shared" si="870"/>
        <v>38874.538778635375</v>
      </c>
      <c r="I680" s="19">
        <f t="shared" si="870"/>
        <v>13373.793576316137</v>
      </c>
      <c r="J680" s="19">
        <f t="shared" si="870"/>
        <v>14907.847247180767</v>
      </c>
      <c r="K680" s="19">
        <f t="shared" si="870"/>
        <v>73072.274180365988</v>
      </c>
      <c r="L680" s="19">
        <f t="shared" si="870"/>
        <v>653.00000000000045</v>
      </c>
      <c r="M680" s="19">
        <f t="shared" si="870"/>
        <v>63821.434414972951</v>
      </c>
      <c r="N680" s="19">
        <f t="shared" si="870"/>
        <v>18605.219999999998</v>
      </c>
      <c r="O680" s="19">
        <f t="shared" si="870"/>
        <v>74456.733363061649</v>
      </c>
      <c r="P680" s="24">
        <f t="shared" ref="P680" si="871">SUM(D680:O680)</f>
        <v>366660.85800000001</v>
      </c>
      <c r="Q680" s="1"/>
    </row>
    <row r="681" spans="2:17" ht="24" thickBot="1">
      <c r="B681" s="3" t="s">
        <v>22</v>
      </c>
      <c r="C681" s="5" t="s">
        <v>23</v>
      </c>
      <c r="D681" s="19">
        <f>D680*D678</f>
        <v>11446.895821598247</v>
      </c>
      <c r="E681" s="19">
        <f t="shared" ref="E681:O681" si="872">E680*E678</f>
        <v>24433.319102608064</v>
      </c>
      <c r="F681" s="19">
        <f t="shared" si="872"/>
        <v>4192.3968913485733</v>
      </c>
      <c r="G681" s="19">
        <f t="shared" si="872"/>
        <v>239054.42248249202</v>
      </c>
      <c r="H681" s="19">
        <f t="shared" si="872"/>
        <v>157497.27313361687</v>
      </c>
      <c r="I681" s="19">
        <f t="shared" si="872"/>
        <v>54182.919872460865</v>
      </c>
      <c r="J681" s="19">
        <f t="shared" si="872"/>
        <v>60398.023063204768</v>
      </c>
      <c r="K681" s="19">
        <f t="shared" si="872"/>
        <v>296046.82876403851</v>
      </c>
      <c r="L681" s="19">
        <f t="shared" si="872"/>
        <v>2645.5804387002454</v>
      </c>
      <c r="M681" s="19">
        <f t="shared" si="872"/>
        <v>258567.74649011175</v>
      </c>
      <c r="N681" s="19">
        <f t="shared" si="872"/>
        <v>75377.650979654733</v>
      </c>
      <c r="O681" s="19">
        <f t="shared" si="872"/>
        <v>301655.8611253227</v>
      </c>
      <c r="P681" s="1"/>
      <c r="Q681" s="31">
        <f t="shared" ref="Q681:Q682" si="873">SUM(D681:O681)</f>
        <v>1485498.9181651573</v>
      </c>
    </row>
    <row r="682" spans="2:17" ht="32.25" thickBot="1">
      <c r="B682" s="3" t="s">
        <v>24</v>
      </c>
      <c r="C682" s="5" t="s">
        <v>25</v>
      </c>
      <c r="D682" s="19">
        <f>D681*0.9</f>
        <v>10302.206239438423</v>
      </c>
      <c r="E682" s="19">
        <f t="shared" ref="E682:O682" si="874">E681*0.9</f>
        <v>21989.987192347256</v>
      </c>
      <c r="F682" s="19">
        <f t="shared" si="874"/>
        <v>3773.1572022137161</v>
      </c>
      <c r="G682" s="19">
        <f t="shared" si="874"/>
        <v>215148.98023424283</v>
      </c>
      <c r="H682" s="19">
        <f t="shared" si="874"/>
        <v>141747.54582025518</v>
      </c>
      <c r="I682" s="19">
        <f t="shared" si="874"/>
        <v>48764.627885214781</v>
      </c>
      <c r="J682" s="19">
        <f t="shared" si="874"/>
        <v>54358.220756884293</v>
      </c>
      <c r="K682" s="19">
        <f t="shared" si="874"/>
        <v>266442.14588763466</v>
      </c>
      <c r="L682" s="19">
        <f t="shared" si="874"/>
        <v>2381.0223948302209</v>
      </c>
      <c r="M682" s="19">
        <f t="shared" si="874"/>
        <v>232710.97184110057</v>
      </c>
      <c r="N682" s="19">
        <f t="shared" si="874"/>
        <v>67839.885881689261</v>
      </c>
      <c r="O682" s="19">
        <f t="shared" si="874"/>
        <v>271490.27501279046</v>
      </c>
      <c r="P682" s="1"/>
      <c r="Q682" s="32">
        <f t="shared" si="873"/>
        <v>1336949.0263486416</v>
      </c>
    </row>
    <row r="683" spans="2:17" ht="16.5" thickBot="1">
      <c r="B683" s="39" t="s">
        <v>35</v>
      </c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1"/>
      <c r="P683" s="15">
        <f t="shared" ref="P683" si="875">SUM(P684:P693)</f>
        <v>4927937.146363236</v>
      </c>
      <c r="Q683" s="1"/>
    </row>
    <row r="684" spans="2:17" ht="16.5" thickBot="1">
      <c r="B684" s="3" t="s">
        <v>7</v>
      </c>
      <c r="C684" s="5" t="s">
        <v>12</v>
      </c>
      <c r="D684" s="18">
        <v>395520</v>
      </c>
      <c r="E684" s="18">
        <v>354380</v>
      </c>
      <c r="F684" s="18">
        <v>352180</v>
      </c>
      <c r="G684" s="18">
        <v>423460</v>
      </c>
      <c r="H684" s="18">
        <v>323650</v>
      </c>
      <c r="I684" s="18">
        <v>233530</v>
      </c>
      <c r="J684" s="18">
        <v>208660</v>
      </c>
      <c r="K684" s="18">
        <v>230500</v>
      </c>
      <c r="L684" s="18">
        <v>225350</v>
      </c>
      <c r="M684" s="18">
        <v>312760</v>
      </c>
      <c r="N684" s="18">
        <v>404410</v>
      </c>
      <c r="O684" s="18">
        <v>514510</v>
      </c>
      <c r="P684" s="16">
        <f t="shared" ref="P684" si="876">SUM(D684:O684)</f>
        <v>3978910</v>
      </c>
      <c r="Q684" s="1"/>
    </row>
    <row r="685" spans="2:17" ht="16.5" thickBot="1">
      <c r="B685" s="3" t="s">
        <v>8</v>
      </c>
      <c r="C685" s="5" t="s">
        <v>13</v>
      </c>
      <c r="D685" s="19">
        <f>D684-D686</f>
        <v>344102.40000000002</v>
      </c>
      <c r="E685" s="19">
        <f t="shared" ref="E685:O685" si="877">E684-E686</f>
        <v>302511.79654680303</v>
      </c>
      <c r="F685" s="19">
        <f t="shared" si="877"/>
        <v>300633.79566525505</v>
      </c>
      <c r="G685" s="19">
        <f t="shared" si="877"/>
        <v>361481.02422740904</v>
      </c>
      <c r="H685" s="19">
        <f t="shared" si="877"/>
        <v>276279.53877863538</v>
      </c>
      <c r="I685" s="19">
        <f t="shared" si="877"/>
        <v>199349.79357631615</v>
      </c>
      <c r="J685" s="19">
        <f t="shared" si="877"/>
        <v>178119.84724718076</v>
      </c>
      <c r="K685" s="19">
        <f t="shared" si="877"/>
        <v>196763.27418036599</v>
      </c>
      <c r="L685" s="19">
        <f t="shared" si="877"/>
        <v>198308</v>
      </c>
      <c r="M685" s="19">
        <f t="shared" si="877"/>
        <v>266983.43441497296</v>
      </c>
      <c r="N685" s="19">
        <f t="shared" si="877"/>
        <v>340513.22</v>
      </c>
      <c r="O685" s="19">
        <f t="shared" si="877"/>
        <v>431497.73336306168</v>
      </c>
      <c r="P685" s="16"/>
      <c r="Q685" s="1"/>
    </row>
    <row r="686" spans="2:17" ht="16.5" thickBot="1">
      <c r="B686" s="3" t="s">
        <v>9</v>
      </c>
      <c r="C686" s="5" t="s">
        <v>14</v>
      </c>
      <c r="D686" s="19">
        <f>D684*D687</f>
        <v>51417.599999999999</v>
      </c>
      <c r="E686" s="19">
        <f t="shared" ref="E686:O686" si="878">E684*E687</f>
        <v>51868.203453196969</v>
      </c>
      <c r="F686" s="19">
        <f t="shared" si="878"/>
        <v>51546.204334744929</v>
      </c>
      <c r="G686" s="19">
        <f t="shared" si="878"/>
        <v>61978.975772590973</v>
      </c>
      <c r="H686" s="19">
        <f t="shared" si="878"/>
        <v>47370.461221364632</v>
      </c>
      <c r="I686" s="19">
        <f t="shared" si="878"/>
        <v>34180.206423683863</v>
      </c>
      <c r="J686" s="19">
        <f t="shared" si="878"/>
        <v>30540.152752819235</v>
      </c>
      <c r="K686" s="19">
        <f t="shared" si="878"/>
        <v>33736.725819634012</v>
      </c>
      <c r="L686" s="19">
        <f t="shared" si="878"/>
        <v>27042</v>
      </c>
      <c r="M686" s="19">
        <f t="shared" si="878"/>
        <v>45776.565585027049</v>
      </c>
      <c r="N686" s="19">
        <f t="shared" si="878"/>
        <v>63896.78</v>
      </c>
      <c r="O686" s="19">
        <f t="shared" si="878"/>
        <v>83012.266636938351</v>
      </c>
      <c r="P686" s="16">
        <f t="shared" ref="P686" si="879">SUM(D686:O686)</f>
        <v>582366.14199999988</v>
      </c>
      <c r="Q686" s="1"/>
    </row>
    <row r="687" spans="2:17" ht="19.5" thickBot="1">
      <c r="B687" s="3" t="s">
        <v>10</v>
      </c>
      <c r="C687" s="5" t="s">
        <v>15</v>
      </c>
      <c r="D687" s="13">
        <v>0.13</v>
      </c>
      <c r="E687" s="13">
        <v>0.14636323566001741</v>
      </c>
      <c r="F687" s="13">
        <v>0.14636323566001741</v>
      </c>
      <c r="G687" s="13">
        <v>0.14636323566001741</v>
      </c>
      <c r="H687" s="13">
        <v>0.14636323566001741</v>
      </c>
      <c r="I687" s="13">
        <v>0.14636323566001741</v>
      </c>
      <c r="J687" s="13">
        <v>0.14636323566001741</v>
      </c>
      <c r="K687" s="13">
        <v>0.14636323566001741</v>
      </c>
      <c r="L687" s="13">
        <v>0.12</v>
      </c>
      <c r="M687" s="13">
        <v>0.14636323566001741</v>
      </c>
      <c r="N687" s="13">
        <v>0.158</v>
      </c>
      <c r="O687" s="13">
        <v>0.16134237747942382</v>
      </c>
      <c r="P687" s="17">
        <f t="shared" ref="P687" si="880">P686/P684</f>
        <v>0.14636323566001741</v>
      </c>
      <c r="Q687" s="1"/>
    </row>
    <row r="688" spans="2:17" ht="16.5" thickBot="1">
      <c r="B688" s="3" t="s">
        <v>16</v>
      </c>
      <c r="C688" s="5" t="s">
        <v>34</v>
      </c>
      <c r="D688" s="14">
        <v>0.13714350728155339</v>
      </c>
      <c r="E688" s="14">
        <v>0.16338111631581917</v>
      </c>
      <c r="F688" s="14">
        <v>0.1493014935544324</v>
      </c>
      <c r="G688" s="14">
        <v>0.28570349029424269</v>
      </c>
      <c r="H688" s="14">
        <v>0.26647613162366757</v>
      </c>
      <c r="I688" s="14">
        <v>0.20363122511026421</v>
      </c>
      <c r="J688" s="14">
        <v>0.21780887568292917</v>
      </c>
      <c r="K688" s="14">
        <v>0.46337960954446855</v>
      </c>
      <c r="L688" s="14">
        <v>0.12289771466607499</v>
      </c>
      <c r="M688" s="14">
        <v>0.35042204885535233</v>
      </c>
      <c r="N688" s="14">
        <v>0.20400583566182834</v>
      </c>
      <c r="O688" s="14">
        <v>0.30605624769197876</v>
      </c>
      <c r="P688" s="16"/>
      <c r="Q688" s="1"/>
    </row>
    <row r="689" spans="2:17" ht="51" thickBot="1">
      <c r="B689" s="3" t="s">
        <v>16</v>
      </c>
      <c r="C689" s="5" t="s">
        <v>17</v>
      </c>
      <c r="D689" s="11">
        <v>4.1942595571271042</v>
      </c>
      <c r="E689" s="11">
        <v>4.1942595571271042</v>
      </c>
      <c r="F689" s="11">
        <v>4.1942595571271042</v>
      </c>
      <c r="G689" s="11">
        <v>4.1942595571271042</v>
      </c>
      <c r="H689" s="11">
        <v>4.1942595571271042</v>
      </c>
      <c r="I689" s="11">
        <v>4.1942595571271042</v>
      </c>
      <c r="J689" s="11">
        <v>4.1942595571271042</v>
      </c>
      <c r="K689" s="11">
        <v>4.1942595571271042</v>
      </c>
      <c r="L689" s="11">
        <v>4.1942595571271042</v>
      </c>
      <c r="M689" s="11">
        <v>4.1942595571271042</v>
      </c>
      <c r="N689" s="11">
        <v>4.1942595571271042</v>
      </c>
      <c r="O689" s="11">
        <v>4.1942595571271042</v>
      </c>
      <c r="P689" s="16"/>
      <c r="Q689" s="1"/>
    </row>
    <row r="690" spans="2:17" ht="39.75" thickBot="1">
      <c r="B690" s="3" t="s">
        <v>18</v>
      </c>
      <c r="C690" s="5" t="s">
        <v>19</v>
      </c>
      <c r="D690" s="9">
        <f>D688-D687</f>
        <v>7.1435072815533851E-3</v>
      </c>
      <c r="E690" s="9">
        <f t="shared" ref="E690:O690" si="881">E688-E687</f>
        <v>1.7017880655801759E-2</v>
      </c>
      <c r="F690" s="9">
        <f t="shared" si="881"/>
        <v>2.9382578944149862E-3</v>
      </c>
      <c r="G690" s="9">
        <f t="shared" si="881"/>
        <v>0.13934025463422528</v>
      </c>
      <c r="H690" s="9">
        <f t="shared" si="881"/>
        <v>0.12011289596365016</v>
      </c>
      <c r="I690" s="9">
        <f t="shared" si="881"/>
        <v>5.7267989450246803E-2</v>
      </c>
      <c r="J690" s="9">
        <f t="shared" si="881"/>
        <v>7.1445640022911761E-2</v>
      </c>
      <c r="K690" s="9">
        <f t="shared" si="881"/>
        <v>0.31701637388445114</v>
      </c>
      <c r="L690" s="9">
        <f t="shared" si="881"/>
        <v>2.8977146660749964E-3</v>
      </c>
      <c r="M690" s="9">
        <f t="shared" si="881"/>
        <v>0.20405881319533492</v>
      </c>
      <c r="N690" s="9">
        <f t="shared" si="881"/>
        <v>4.6005835661828337E-2</v>
      </c>
      <c r="O690" s="9">
        <f t="shared" si="881"/>
        <v>0.14471387021255494</v>
      </c>
      <c r="P690" s="16"/>
      <c r="Q690" s="1"/>
    </row>
    <row r="691" spans="2:17" ht="55.5" thickBot="1">
      <c r="B691" s="3" t="s">
        <v>20</v>
      </c>
      <c r="C691" s="5" t="s">
        <v>21</v>
      </c>
      <c r="D691" s="19">
        <f>D684*D690</f>
        <v>2825.3999999999951</v>
      </c>
      <c r="E691" s="19">
        <f t="shared" ref="E691:O691" si="882">E684*E690</f>
        <v>6030.796546803027</v>
      </c>
      <c r="F691" s="19">
        <f t="shared" si="882"/>
        <v>1034.7956652550699</v>
      </c>
      <c r="G691" s="19">
        <f t="shared" si="882"/>
        <v>59005.024227409034</v>
      </c>
      <c r="H691" s="19">
        <f t="shared" si="882"/>
        <v>38874.538778635375</v>
      </c>
      <c r="I691" s="19">
        <f t="shared" si="882"/>
        <v>13373.793576316137</v>
      </c>
      <c r="J691" s="19">
        <f t="shared" si="882"/>
        <v>14907.847247180767</v>
      </c>
      <c r="K691" s="19">
        <f t="shared" si="882"/>
        <v>73072.274180365988</v>
      </c>
      <c r="L691" s="19">
        <f t="shared" si="882"/>
        <v>653.00000000000045</v>
      </c>
      <c r="M691" s="19">
        <f t="shared" si="882"/>
        <v>63821.434414972951</v>
      </c>
      <c r="N691" s="19">
        <f t="shared" si="882"/>
        <v>18605.219999999998</v>
      </c>
      <c r="O691" s="19">
        <f t="shared" si="882"/>
        <v>74456.733363061649</v>
      </c>
      <c r="P691" s="25">
        <f t="shared" ref="P691" si="883">SUM(D691:O691)</f>
        <v>366660.85800000001</v>
      </c>
      <c r="Q691" s="1"/>
    </row>
    <row r="692" spans="2:17" ht="24" thickBot="1">
      <c r="B692" s="3" t="s">
        <v>22</v>
      </c>
      <c r="C692" s="5" t="s">
        <v>23</v>
      </c>
      <c r="D692" s="19">
        <f>D691*D689</f>
        <v>11850.460952706899</v>
      </c>
      <c r="E692" s="19">
        <f t="shared" ref="E692:O692" si="884">E691*E689</f>
        <v>25294.726053517734</v>
      </c>
      <c r="F692" s="19">
        <f t="shared" si="884"/>
        <v>4340.2016086697768</v>
      </c>
      <c r="G692" s="19">
        <f t="shared" si="884"/>
        <v>247482.38678432666</v>
      </c>
      <c r="H692" s="19">
        <f t="shared" si="884"/>
        <v>163049.90580119964</v>
      </c>
      <c r="I692" s="19">
        <f t="shared" si="884"/>
        <v>56093.161522509028</v>
      </c>
      <c r="J692" s="19">
        <f t="shared" si="884"/>
        <v>62527.380792678923</v>
      </c>
      <c r="K692" s="19">
        <f t="shared" si="884"/>
        <v>306484.08434201218</v>
      </c>
      <c r="L692" s="19">
        <f t="shared" si="884"/>
        <v>2738.8514908040011</v>
      </c>
      <c r="M692" s="19">
        <f t="shared" si="884"/>
        <v>267683.66124456096</v>
      </c>
      <c r="N692" s="19">
        <f t="shared" si="884"/>
        <v>78035.121797452332</v>
      </c>
      <c r="O692" s="19">
        <f t="shared" si="884"/>
        <v>312290.86550048582</v>
      </c>
      <c r="P692" s="1"/>
      <c r="Q692" s="30">
        <f t="shared" ref="Q692:Q693" si="885">SUM(D692:O692)</f>
        <v>1537870.8078909239</v>
      </c>
    </row>
    <row r="693" spans="2:17" ht="32.25" thickBot="1">
      <c r="B693" s="3" t="s">
        <v>24</v>
      </c>
      <c r="C693" s="5" t="s">
        <v>25</v>
      </c>
      <c r="D693" s="19">
        <f>D692*0.9</f>
        <v>10665.41485743621</v>
      </c>
      <c r="E693" s="19">
        <f t="shared" ref="E693:O693" si="886">E692*0.9</f>
        <v>22765.25344816596</v>
      </c>
      <c r="F693" s="19">
        <f t="shared" si="886"/>
        <v>3906.1814478027991</v>
      </c>
      <c r="G693" s="19">
        <f t="shared" si="886"/>
        <v>222734.14810589401</v>
      </c>
      <c r="H693" s="19">
        <f t="shared" si="886"/>
        <v>146744.91522107969</v>
      </c>
      <c r="I693" s="19">
        <f t="shared" si="886"/>
        <v>50483.845370258125</v>
      </c>
      <c r="J693" s="19">
        <f t="shared" si="886"/>
        <v>56274.642713411034</v>
      </c>
      <c r="K693" s="19">
        <f t="shared" si="886"/>
        <v>275835.67590781098</v>
      </c>
      <c r="L693" s="19">
        <f t="shared" si="886"/>
        <v>2464.9663417236011</v>
      </c>
      <c r="M693" s="19">
        <f t="shared" si="886"/>
        <v>240915.29512010489</v>
      </c>
      <c r="N693" s="19">
        <f t="shared" si="886"/>
        <v>70231.609617707101</v>
      </c>
      <c r="O693" s="19">
        <f t="shared" si="886"/>
        <v>281061.77895043726</v>
      </c>
      <c r="P693" s="1"/>
      <c r="Q693" s="24">
        <f t="shared" si="885"/>
        <v>1384083.7271018317</v>
      </c>
    </row>
    <row r="694" spans="2:17" ht="16.5" thickBot="1">
      <c r="B694" s="39" t="s">
        <v>36</v>
      </c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1"/>
      <c r="P694" s="15">
        <f t="shared" ref="P694" si="887">SUM(P695:P704)</f>
        <v>4927937.146363236</v>
      </c>
      <c r="Q694" s="1"/>
    </row>
    <row r="695" spans="2:17" ht="16.5" thickBot="1">
      <c r="B695" s="3" t="s">
        <v>7</v>
      </c>
      <c r="C695" s="5" t="s">
        <v>12</v>
      </c>
      <c r="D695" s="18">
        <v>395520</v>
      </c>
      <c r="E695" s="18">
        <v>354380</v>
      </c>
      <c r="F695" s="18">
        <v>352180</v>
      </c>
      <c r="G695" s="18">
        <v>423460</v>
      </c>
      <c r="H695" s="18">
        <v>323650</v>
      </c>
      <c r="I695" s="18">
        <v>233530</v>
      </c>
      <c r="J695" s="18">
        <v>208660</v>
      </c>
      <c r="K695" s="18">
        <v>230500</v>
      </c>
      <c r="L695" s="18">
        <v>225350</v>
      </c>
      <c r="M695" s="18">
        <v>312760</v>
      </c>
      <c r="N695" s="18">
        <v>404410</v>
      </c>
      <c r="O695" s="18">
        <v>514510</v>
      </c>
      <c r="P695" s="16">
        <f t="shared" ref="P695" si="888">SUM(D695:O695)</f>
        <v>3978910</v>
      </c>
      <c r="Q695" s="1"/>
    </row>
    <row r="696" spans="2:17" ht="16.5" thickBot="1">
      <c r="B696" s="3" t="s">
        <v>8</v>
      </c>
      <c r="C696" s="5" t="s">
        <v>13</v>
      </c>
      <c r="D696" s="19">
        <f>D695-D697</f>
        <v>344102.40000000002</v>
      </c>
      <c r="E696" s="19">
        <f t="shared" ref="E696:O696" si="889">E695-E697</f>
        <v>302511.79654680303</v>
      </c>
      <c r="F696" s="19">
        <f t="shared" si="889"/>
        <v>300633.79566525505</v>
      </c>
      <c r="G696" s="19">
        <f t="shared" si="889"/>
        <v>361481.02422740904</v>
      </c>
      <c r="H696" s="19">
        <f t="shared" si="889"/>
        <v>276279.53877863538</v>
      </c>
      <c r="I696" s="19">
        <f t="shared" si="889"/>
        <v>199349.79357631615</v>
      </c>
      <c r="J696" s="19">
        <f t="shared" si="889"/>
        <v>178119.84724718076</v>
      </c>
      <c r="K696" s="19">
        <f t="shared" si="889"/>
        <v>196763.27418036599</v>
      </c>
      <c r="L696" s="19">
        <f t="shared" si="889"/>
        <v>198308</v>
      </c>
      <c r="M696" s="19">
        <f t="shared" si="889"/>
        <v>266983.43441497296</v>
      </c>
      <c r="N696" s="19">
        <f t="shared" si="889"/>
        <v>340513.22</v>
      </c>
      <c r="O696" s="19">
        <f t="shared" si="889"/>
        <v>431497.73336306168</v>
      </c>
      <c r="P696" s="16"/>
      <c r="Q696" s="1"/>
    </row>
    <row r="697" spans="2:17" ht="16.5" thickBot="1">
      <c r="B697" s="3" t="s">
        <v>9</v>
      </c>
      <c r="C697" s="5" t="s">
        <v>14</v>
      </c>
      <c r="D697" s="19">
        <f>D695*D698</f>
        <v>51417.599999999999</v>
      </c>
      <c r="E697" s="19">
        <f t="shared" ref="E697:O697" si="890">E695*E698</f>
        <v>51868.203453196969</v>
      </c>
      <c r="F697" s="19">
        <f t="shared" si="890"/>
        <v>51546.204334744929</v>
      </c>
      <c r="G697" s="19">
        <f t="shared" si="890"/>
        <v>61978.975772590973</v>
      </c>
      <c r="H697" s="19">
        <f t="shared" si="890"/>
        <v>47370.461221364632</v>
      </c>
      <c r="I697" s="19">
        <f t="shared" si="890"/>
        <v>34180.206423683863</v>
      </c>
      <c r="J697" s="19">
        <f t="shared" si="890"/>
        <v>30540.152752819235</v>
      </c>
      <c r="K697" s="19">
        <f t="shared" si="890"/>
        <v>33736.725819634012</v>
      </c>
      <c r="L697" s="19">
        <f t="shared" si="890"/>
        <v>27042</v>
      </c>
      <c r="M697" s="19">
        <f t="shared" si="890"/>
        <v>45776.565585027049</v>
      </c>
      <c r="N697" s="19">
        <f t="shared" si="890"/>
        <v>63896.78</v>
      </c>
      <c r="O697" s="19">
        <f t="shared" si="890"/>
        <v>83012.266636938351</v>
      </c>
      <c r="P697" s="16">
        <f t="shared" ref="P697" si="891">SUM(D697:O697)</f>
        <v>582366.14199999988</v>
      </c>
      <c r="Q697" s="1"/>
    </row>
    <row r="698" spans="2:17" ht="19.5" thickBot="1">
      <c r="B698" s="3" t="s">
        <v>10</v>
      </c>
      <c r="C698" s="5" t="s">
        <v>15</v>
      </c>
      <c r="D698" s="13">
        <v>0.13</v>
      </c>
      <c r="E698" s="13">
        <v>0.14636323566001741</v>
      </c>
      <c r="F698" s="13">
        <v>0.14636323566001741</v>
      </c>
      <c r="G698" s="13">
        <v>0.14636323566001741</v>
      </c>
      <c r="H698" s="13">
        <v>0.14636323566001741</v>
      </c>
      <c r="I698" s="13">
        <v>0.14636323566001741</v>
      </c>
      <c r="J698" s="13">
        <v>0.14636323566001741</v>
      </c>
      <c r="K698" s="13">
        <v>0.14636323566001741</v>
      </c>
      <c r="L698" s="13">
        <v>0.12</v>
      </c>
      <c r="M698" s="13">
        <v>0.14636323566001741</v>
      </c>
      <c r="N698" s="13">
        <v>0.158</v>
      </c>
      <c r="O698" s="13">
        <v>0.16134237747942382</v>
      </c>
      <c r="P698" s="17">
        <f t="shared" ref="P698" si="892">P697/P695</f>
        <v>0.14636323566001741</v>
      </c>
      <c r="Q698" s="1"/>
    </row>
    <row r="699" spans="2:17" ht="16.5" thickBot="1">
      <c r="B699" s="3" t="s">
        <v>16</v>
      </c>
      <c r="C699" s="5" t="s">
        <v>34</v>
      </c>
      <c r="D699" s="14">
        <v>0.13714350728155339</v>
      </c>
      <c r="E699" s="14">
        <v>0.16338111631581917</v>
      </c>
      <c r="F699" s="14">
        <v>0.1493014935544324</v>
      </c>
      <c r="G699" s="14">
        <v>0.28570349029424269</v>
      </c>
      <c r="H699" s="14">
        <v>0.26647613162366757</v>
      </c>
      <c r="I699" s="14">
        <v>0.20363122511026421</v>
      </c>
      <c r="J699" s="14">
        <v>0.21780887568292917</v>
      </c>
      <c r="K699" s="14">
        <v>0.46337960954446855</v>
      </c>
      <c r="L699" s="14">
        <v>0.12289771466607499</v>
      </c>
      <c r="M699" s="14">
        <v>0.35042204885535233</v>
      </c>
      <c r="N699" s="14">
        <v>0.20400583566182834</v>
      </c>
      <c r="O699" s="14">
        <v>0.30605624769197876</v>
      </c>
      <c r="P699" s="16"/>
      <c r="Q699" s="1"/>
    </row>
    <row r="700" spans="2:17" ht="51" thickBot="1">
      <c r="B700" s="3" t="s">
        <v>16</v>
      </c>
      <c r="C700" s="5" t="s">
        <v>17</v>
      </c>
      <c r="D700" s="11">
        <v>4.3443022966207678</v>
      </c>
      <c r="E700" s="11">
        <v>4.3443022966207678</v>
      </c>
      <c r="F700" s="11">
        <v>4.3443022966207678</v>
      </c>
      <c r="G700" s="11">
        <v>4.3443022966207678</v>
      </c>
      <c r="H700" s="11">
        <v>4.3443022966207678</v>
      </c>
      <c r="I700" s="11">
        <v>4.3443022966207678</v>
      </c>
      <c r="J700" s="11">
        <v>4.3443022966207678</v>
      </c>
      <c r="K700" s="11">
        <v>4.3443022966207678</v>
      </c>
      <c r="L700" s="11">
        <v>4.3443022966207678</v>
      </c>
      <c r="M700" s="11">
        <v>4.3443022966207678</v>
      </c>
      <c r="N700" s="11">
        <v>4.3443022966207678</v>
      </c>
      <c r="O700" s="11">
        <v>4.3443022966207678</v>
      </c>
      <c r="P700" s="16"/>
      <c r="Q700" s="1"/>
    </row>
    <row r="701" spans="2:17" ht="39.75" thickBot="1">
      <c r="B701" s="3" t="s">
        <v>18</v>
      </c>
      <c r="C701" s="5" t="s">
        <v>19</v>
      </c>
      <c r="D701" s="9">
        <f>D699-D698</f>
        <v>7.1435072815533851E-3</v>
      </c>
      <c r="E701" s="9">
        <f t="shared" ref="E701:O701" si="893">E699-E698</f>
        <v>1.7017880655801759E-2</v>
      </c>
      <c r="F701" s="9">
        <f t="shared" si="893"/>
        <v>2.9382578944149862E-3</v>
      </c>
      <c r="G701" s="9">
        <f t="shared" si="893"/>
        <v>0.13934025463422528</v>
      </c>
      <c r="H701" s="9">
        <f t="shared" si="893"/>
        <v>0.12011289596365016</v>
      </c>
      <c r="I701" s="9">
        <f t="shared" si="893"/>
        <v>5.7267989450246803E-2</v>
      </c>
      <c r="J701" s="9">
        <f t="shared" si="893"/>
        <v>7.1445640022911761E-2</v>
      </c>
      <c r="K701" s="9">
        <f t="shared" si="893"/>
        <v>0.31701637388445114</v>
      </c>
      <c r="L701" s="9">
        <f t="shared" si="893"/>
        <v>2.8977146660749964E-3</v>
      </c>
      <c r="M701" s="9">
        <f t="shared" si="893"/>
        <v>0.20405881319533492</v>
      </c>
      <c r="N701" s="9">
        <f t="shared" si="893"/>
        <v>4.6005835661828337E-2</v>
      </c>
      <c r="O701" s="9">
        <f t="shared" si="893"/>
        <v>0.14471387021255494</v>
      </c>
      <c r="P701" s="16"/>
      <c r="Q701" s="1"/>
    </row>
    <row r="702" spans="2:17" ht="55.5" thickBot="1">
      <c r="B702" s="3" t="s">
        <v>20</v>
      </c>
      <c r="C702" s="5" t="s">
        <v>21</v>
      </c>
      <c r="D702" s="19">
        <f>D695*D701</f>
        <v>2825.3999999999951</v>
      </c>
      <c r="E702" s="19">
        <f t="shared" ref="E702:O702" si="894">E695*E701</f>
        <v>6030.796546803027</v>
      </c>
      <c r="F702" s="19">
        <f t="shared" si="894"/>
        <v>1034.7956652550699</v>
      </c>
      <c r="G702" s="19">
        <f t="shared" si="894"/>
        <v>59005.024227409034</v>
      </c>
      <c r="H702" s="19">
        <f t="shared" si="894"/>
        <v>38874.538778635375</v>
      </c>
      <c r="I702" s="19">
        <f t="shared" si="894"/>
        <v>13373.793576316137</v>
      </c>
      <c r="J702" s="19">
        <f t="shared" si="894"/>
        <v>14907.847247180767</v>
      </c>
      <c r="K702" s="19">
        <f t="shared" si="894"/>
        <v>73072.274180365988</v>
      </c>
      <c r="L702" s="19">
        <f t="shared" si="894"/>
        <v>653.00000000000045</v>
      </c>
      <c r="M702" s="19">
        <f t="shared" si="894"/>
        <v>63821.434414972951</v>
      </c>
      <c r="N702" s="19">
        <f t="shared" si="894"/>
        <v>18605.219999999998</v>
      </c>
      <c r="O702" s="19">
        <f t="shared" si="894"/>
        <v>74456.733363061649</v>
      </c>
      <c r="P702" s="26">
        <f t="shared" ref="P702" si="895">SUM(D702:O702)</f>
        <v>366660.85800000001</v>
      </c>
      <c r="Q702" s="1"/>
    </row>
    <row r="703" spans="2:17" ht="24" thickBot="1">
      <c r="B703" s="3" t="s">
        <v>22</v>
      </c>
      <c r="C703" s="5" t="s">
        <v>23</v>
      </c>
      <c r="D703" s="19">
        <f>D702*D700</f>
        <v>12274.391708872296</v>
      </c>
      <c r="E703" s="19">
        <f t="shared" ref="E703:O703" si="896">E702*E700</f>
        <v>26199.603288728988</v>
      </c>
      <c r="F703" s="19">
        <f t="shared" si="896"/>
        <v>4495.4651851008157</v>
      </c>
      <c r="G703" s="19">
        <f t="shared" si="896"/>
        <v>256335.66226329713</v>
      </c>
      <c r="H703" s="19">
        <f t="shared" si="896"/>
        <v>168882.74809609875</v>
      </c>
      <c r="I703" s="19">
        <f t="shared" si="896"/>
        <v>58099.802148122268</v>
      </c>
      <c r="J703" s="19">
        <f t="shared" si="896"/>
        <v>64764.195033598997</v>
      </c>
      <c r="K703" s="19">
        <f t="shared" si="896"/>
        <v>317448.04854106641</v>
      </c>
      <c r="L703" s="19">
        <f t="shared" si="896"/>
        <v>2836.8293996933635</v>
      </c>
      <c r="M703" s="19">
        <f t="shared" si="896"/>
        <v>277259.60410259868</v>
      </c>
      <c r="N703" s="19">
        <f t="shared" si="896"/>
        <v>80826.69997513463</v>
      </c>
      <c r="O703" s="19">
        <f t="shared" si="896"/>
        <v>323462.55774802889</v>
      </c>
      <c r="P703" s="1"/>
      <c r="Q703" s="16">
        <f t="shared" ref="Q703:Q704" si="897">SUM(D703:O703)</f>
        <v>1592885.6074903412</v>
      </c>
    </row>
    <row r="704" spans="2:17" ht="32.25" thickBot="1">
      <c r="B704" s="3" t="s">
        <v>24</v>
      </c>
      <c r="C704" s="5" t="s">
        <v>25</v>
      </c>
      <c r="D704" s="19">
        <f>D703*0.9</f>
        <v>11046.952537985066</v>
      </c>
      <c r="E704" s="19">
        <f t="shared" ref="E704:O704" si="898">E703*0.9</f>
        <v>23579.64295985609</v>
      </c>
      <c r="F704" s="19">
        <f t="shared" si="898"/>
        <v>4045.9186665907341</v>
      </c>
      <c r="G704" s="19">
        <f t="shared" si="898"/>
        <v>230702.09603696741</v>
      </c>
      <c r="H704" s="19">
        <f t="shared" si="898"/>
        <v>151994.47328648888</v>
      </c>
      <c r="I704" s="19">
        <f t="shared" si="898"/>
        <v>52289.821933310042</v>
      </c>
      <c r="J704" s="19">
        <f t="shared" si="898"/>
        <v>58287.775530239101</v>
      </c>
      <c r="K704" s="19">
        <f t="shared" si="898"/>
        <v>285703.24368695979</v>
      </c>
      <c r="L704" s="19">
        <f t="shared" si="898"/>
        <v>2553.1464597240274</v>
      </c>
      <c r="M704" s="19">
        <f t="shared" si="898"/>
        <v>249533.64369233881</v>
      </c>
      <c r="N704" s="19">
        <f t="shared" si="898"/>
        <v>72744.029977621176</v>
      </c>
      <c r="O704" s="19">
        <f t="shared" si="898"/>
        <v>291116.30197322601</v>
      </c>
      <c r="P704" s="1"/>
      <c r="Q704" s="23">
        <f t="shared" si="897"/>
        <v>1433597.0467413072</v>
      </c>
    </row>
    <row r="705" spans="2:17" ht="16.5" thickBot="1">
      <c r="B705" s="39" t="s">
        <v>37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1"/>
      <c r="P705" s="15">
        <f t="shared" ref="P705" si="899">SUM(P706:P715)</f>
        <v>4927937.146363236</v>
      </c>
      <c r="Q705" s="1"/>
    </row>
    <row r="706" spans="2:17" ht="16.5" thickBot="1">
      <c r="B706" s="3" t="s">
        <v>7</v>
      </c>
      <c r="C706" s="5" t="s">
        <v>12</v>
      </c>
      <c r="D706" s="18">
        <v>395520</v>
      </c>
      <c r="E706" s="18">
        <v>354380</v>
      </c>
      <c r="F706" s="18">
        <v>352180</v>
      </c>
      <c r="G706" s="18">
        <v>423460</v>
      </c>
      <c r="H706" s="18">
        <v>323650</v>
      </c>
      <c r="I706" s="18">
        <v>233530</v>
      </c>
      <c r="J706" s="18">
        <v>208660</v>
      </c>
      <c r="K706" s="18">
        <v>230500</v>
      </c>
      <c r="L706" s="18">
        <v>225350</v>
      </c>
      <c r="M706" s="18">
        <v>312760</v>
      </c>
      <c r="N706" s="18">
        <v>404410</v>
      </c>
      <c r="O706" s="18">
        <v>514510</v>
      </c>
      <c r="P706" s="16">
        <f t="shared" ref="P706" si="900">SUM(D706:O706)</f>
        <v>3978910</v>
      </c>
      <c r="Q706" s="1"/>
    </row>
    <row r="707" spans="2:17" ht="16.5" thickBot="1">
      <c r="B707" s="3" t="s">
        <v>8</v>
      </c>
      <c r="C707" s="5" t="s">
        <v>13</v>
      </c>
      <c r="D707" s="19">
        <f>D706-D708</f>
        <v>344102.40000000002</v>
      </c>
      <c r="E707" s="19">
        <f t="shared" ref="E707:O707" si="901">E706-E708</f>
        <v>302511.79654680303</v>
      </c>
      <c r="F707" s="19">
        <f t="shared" si="901"/>
        <v>300633.79566525505</v>
      </c>
      <c r="G707" s="19">
        <f t="shared" si="901"/>
        <v>361481.02422740904</v>
      </c>
      <c r="H707" s="19">
        <f t="shared" si="901"/>
        <v>276279.53877863538</v>
      </c>
      <c r="I707" s="19">
        <f t="shared" si="901"/>
        <v>199349.79357631615</v>
      </c>
      <c r="J707" s="19">
        <f t="shared" si="901"/>
        <v>178119.84724718076</v>
      </c>
      <c r="K707" s="19">
        <f t="shared" si="901"/>
        <v>196763.27418036599</v>
      </c>
      <c r="L707" s="19">
        <f t="shared" si="901"/>
        <v>198308</v>
      </c>
      <c r="M707" s="19">
        <f t="shared" si="901"/>
        <v>266983.43441497296</v>
      </c>
      <c r="N707" s="19">
        <f t="shared" si="901"/>
        <v>340513.22</v>
      </c>
      <c r="O707" s="19">
        <f t="shared" si="901"/>
        <v>431497.73336306168</v>
      </c>
      <c r="P707" s="16"/>
      <c r="Q707" s="1"/>
    </row>
    <row r="708" spans="2:17" ht="16.5" thickBot="1">
      <c r="B708" s="3" t="s">
        <v>9</v>
      </c>
      <c r="C708" s="5" t="s">
        <v>14</v>
      </c>
      <c r="D708" s="19">
        <f>D706*D709</f>
        <v>51417.599999999999</v>
      </c>
      <c r="E708" s="19">
        <f t="shared" ref="E708:O708" si="902">E706*E709</f>
        <v>51868.203453196969</v>
      </c>
      <c r="F708" s="19">
        <f t="shared" si="902"/>
        <v>51546.204334744929</v>
      </c>
      <c r="G708" s="19">
        <f t="shared" si="902"/>
        <v>61978.975772590973</v>
      </c>
      <c r="H708" s="19">
        <f t="shared" si="902"/>
        <v>47370.461221364632</v>
      </c>
      <c r="I708" s="19">
        <f t="shared" si="902"/>
        <v>34180.206423683863</v>
      </c>
      <c r="J708" s="19">
        <f t="shared" si="902"/>
        <v>30540.152752819235</v>
      </c>
      <c r="K708" s="19">
        <f t="shared" si="902"/>
        <v>33736.725819634012</v>
      </c>
      <c r="L708" s="19">
        <f t="shared" si="902"/>
        <v>27042</v>
      </c>
      <c r="M708" s="19">
        <f t="shared" si="902"/>
        <v>45776.565585027049</v>
      </c>
      <c r="N708" s="19">
        <f t="shared" si="902"/>
        <v>63896.78</v>
      </c>
      <c r="O708" s="19">
        <f t="shared" si="902"/>
        <v>83012.266636938351</v>
      </c>
      <c r="P708" s="16">
        <f t="shared" ref="P708" si="903">SUM(D708:O708)</f>
        <v>582366.14199999988</v>
      </c>
      <c r="Q708" s="1"/>
    </row>
    <row r="709" spans="2:17" ht="19.5" thickBot="1">
      <c r="B709" s="3" t="s">
        <v>10</v>
      </c>
      <c r="C709" s="5" t="s">
        <v>15</v>
      </c>
      <c r="D709" s="13">
        <v>0.13</v>
      </c>
      <c r="E709" s="13">
        <v>0.14636323566001741</v>
      </c>
      <c r="F709" s="13">
        <v>0.14636323566001741</v>
      </c>
      <c r="G709" s="13">
        <v>0.14636323566001741</v>
      </c>
      <c r="H709" s="13">
        <v>0.14636323566001741</v>
      </c>
      <c r="I709" s="13">
        <v>0.14636323566001741</v>
      </c>
      <c r="J709" s="13">
        <v>0.14636323566001741</v>
      </c>
      <c r="K709" s="13">
        <v>0.14636323566001741</v>
      </c>
      <c r="L709" s="13">
        <v>0.12</v>
      </c>
      <c r="M709" s="13">
        <v>0.14636323566001741</v>
      </c>
      <c r="N709" s="13">
        <v>0.158</v>
      </c>
      <c r="O709" s="13">
        <v>0.16134237747942382</v>
      </c>
      <c r="P709" s="17">
        <f t="shared" ref="P709" si="904">P708/P706</f>
        <v>0.14636323566001741</v>
      </c>
      <c r="Q709" s="1"/>
    </row>
    <row r="710" spans="2:17" ht="16.5" thickBot="1">
      <c r="B710" s="3" t="s">
        <v>16</v>
      </c>
      <c r="C710" s="5" t="s">
        <v>34</v>
      </c>
      <c r="D710" s="14">
        <v>0.13714350728155339</v>
      </c>
      <c r="E710" s="14">
        <v>0.16338111631581917</v>
      </c>
      <c r="F710" s="14">
        <v>0.1493014935544324</v>
      </c>
      <c r="G710" s="14">
        <v>0.28570349029424269</v>
      </c>
      <c r="H710" s="14">
        <v>0.26647613162366757</v>
      </c>
      <c r="I710" s="14">
        <v>0.20363122511026421</v>
      </c>
      <c r="J710" s="14">
        <v>0.21780887568292917</v>
      </c>
      <c r="K710" s="14">
        <v>0.46337960954446855</v>
      </c>
      <c r="L710" s="14">
        <v>0.12289771466607499</v>
      </c>
      <c r="M710" s="14">
        <v>0.35042204885535233</v>
      </c>
      <c r="N710" s="14">
        <v>0.20400583566182834</v>
      </c>
      <c r="O710" s="14">
        <v>0.30605624769197876</v>
      </c>
      <c r="P710" s="16"/>
      <c r="Q710" s="1"/>
    </row>
    <row r="711" spans="2:17" ht="51" thickBot="1">
      <c r="B711" s="3" t="s">
        <v>16</v>
      </c>
      <c r="C711" s="5" t="s">
        <v>17</v>
      </c>
      <c r="D711" s="11">
        <v>4.4975343118883995</v>
      </c>
      <c r="E711" s="11">
        <v>4.4975343118883995</v>
      </c>
      <c r="F711" s="11">
        <v>4.4975343118883995</v>
      </c>
      <c r="G711" s="11">
        <v>4.4975343118883995</v>
      </c>
      <c r="H711" s="11">
        <v>4.4975343118883995</v>
      </c>
      <c r="I711" s="11">
        <v>4.4975343118883995</v>
      </c>
      <c r="J711" s="11">
        <v>4.4975343118883995</v>
      </c>
      <c r="K711" s="11">
        <v>4.4975343118883995</v>
      </c>
      <c r="L711" s="11">
        <v>4.4975343118883995</v>
      </c>
      <c r="M711" s="11">
        <v>4.4975343118883995</v>
      </c>
      <c r="N711" s="11">
        <v>4.4975343118883995</v>
      </c>
      <c r="O711" s="11">
        <v>4.4975343118883995</v>
      </c>
      <c r="P711" s="16"/>
      <c r="Q711" s="1"/>
    </row>
    <row r="712" spans="2:17" ht="39.75" thickBot="1">
      <c r="B712" s="3" t="s">
        <v>18</v>
      </c>
      <c r="C712" s="5" t="s">
        <v>19</v>
      </c>
      <c r="D712" s="9">
        <f>D710-D709</f>
        <v>7.1435072815533851E-3</v>
      </c>
      <c r="E712" s="9">
        <f t="shared" ref="E712:O712" si="905">E710-E709</f>
        <v>1.7017880655801759E-2</v>
      </c>
      <c r="F712" s="9">
        <f t="shared" si="905"/>
        <v>2.9382578944149862E-3</v>
      </c>
      <c r="G712" s="9">
        <f t="shared" si="905"/>
        <v>0.13934025463422528</v>
      </c>
      <c r="H712" s="9">
        <f t="shared" si="905"/>
        <v>0.12011289596365016</v>
      </c>
      <c r="I712" s="9">
        <f t="shared" si="905"/>
        <v>5.7267989450246803E-2</v>
      </c>
      <c r="J712" s="9">
        <f t="shared" si="905"/>
        <v>7.1445640022911761E-2</v>
      </c>
      <c r="K712" s="9">
        <f t="shared" si="905"/>
        <v>0.31701637388445114</v>
      </c>
      <c r="L712" s="9">
        <f t="shared" si="905"/>
        <v>2.8977146660749964E-3</v>
      </c>
      <c r="M712" s="9">
        <f t="shared" si="905"/>
        <v>0.20405881319533492</v>
      </c>
      <c r="N712" s="9">
        <f t="shared" si="905"/>
        <v>4.6005835661828337E-2</v>
      </c>
      <c r="O712" s="9">
        <f t="shared" si="905"/>
        <v>0.14471387021255494</v>
      </c>
      <c r="P712" s="16"/>
      <c r="Q712" s="1"/>
    </row>
    <row r="713" spans="2:17" ht="55.5" thickBot="1">
      <c r="B713" s="3" t="s">
        <v>20</v>
      </c>
      <c r="C713" s="5" t="s">
        <v>21</v>
      </c>
      <c r="D713" s="19">
        <f>D706*D712</f>
        <v>2825.3999999999951</v>
      </c>
      <c r="E713" s="19">
        <f t="shared" ref="E713:O713" si="906">E706*E712</f>
        <v>6030.796546803027</v>
      </c>
      <c r="F713" s="19">
        <f t="shared" si="906"/>
        <v>1034.7956652550699</v>
      </c>
      <c r="G713" s="19">
        <f t="shared" si="906"/>
        <v>59005.024227409034</v>
      </c>
      <c r="H713" s="19">
        <f t="shared" si="906"/>
        <v>38874.538778635375</v>
      </c>
      <c r="I713" s="19">
        <f t="shared" si="906"/>
        <v>13373.793576316137</v>
      </c>
      <c r="J713" s="19">
        <f t="shared" si="906"/>
        <v>14907.847247180767</v>
      </c>
      <c r="K713" s="19">
        <f t="shared" si="906"/>
        <v>73072.274180365988</v>
      </c>
      <c r="L713" s="19">
        <f t="shared" si="906"/>
        <v>653.00000000000045</v>
      </c>
      <c r="M713" s="19">
        <f t="shared" si="906"/>
        <v>63821.434414972951</v>
      </c>
      <c r="N713" s="19">
        <f t="shared" si="906"/>
        <v>18605.219999999998</v>
      </c>
      <c r="O713" s="19">
        <f t="shared" si="906"/>
        <v>74456.733363061649</v>
      </c>
      <c r="P713" s="27">
        <f t="shared" ref="P713" si="907">SUM(D713:O713)</f>
        <v>366660.85800000001</v>
      </c>
      <c r="Q713" s="1"/>
    </row>
    <row r="714" spans="2:17" ht="24" thickBot="1">
      <c r="B714" s="3" t="s">
        <v>22</v>
      </c>
      <c r="C714" s="5" t="s">
        <v>23</v>
      </c>
      <c r="D714" s="19">
        <f>D713*D711</f>
        <v>12707.333444809461</v>
      </c>
      <c r="E714" s="19">
        <f t="shared" ref="E714:O714" si="908">E713*E711</f>
        <v>27123.714397264688</v>
      </c>
      <c r="F714" s="19">
        <f t="shared" si="908"/>
        <v>4654.0290102780591</v>
      </c>
      <c r="G714" s="19">
        <f t="shared" si="908"/>
        <v>265377.12103657844</v>
      </c>
      <c r="H714" s="19">
        <f t="shared" si="908"/>
        <v>174839.57201574874</v>
      </c>
      <c r="I714" s="19">
        <f t="shared" si="908"/>
        <v>60149.095489594496</v>
      </c>
      <c r="J714" s="19">
        <f t="shared" si="908"/>
        <v>67048.554510586517</v>
      </c>
      <c r="K714" s="19">
        <f t="shared" si="908"/>
        <v>328645.0603739128</v>
      </c>
      <c r="L714" s="19">
        <f t="shared" si="908"/>
        <v>2936.8899056631267</v>
      </c>
      <c r="M714" s="19">
        <f t="shared" si="908"/>
        <v>287039.09111527598</v>
      </c>
      <c r="N714" s="19">
        <f t="shared" si="908"/>
        <v>83677.615330232278</v>
      </c>
      <c r="O714" s="19">
        <f t="shared" si="908"/>
        <v>334871.71305149549</v>
      </c>
      <c r="P714" s="1"/>
      <c r="Q714" s="34">
        <f t="shared" ref="Q714:Q715" si="909">SUM(D714:O714)</f>
        <v>1649069.7896814402</v>
      </c>
    </row>
    <row r="715" spans="2:17" ht="32.25" thickBot="1">
      <c r="B715" s="3" t="s">
        <v>24</v>
      </c>
      <c r="C715" s="5" t="s">
        <v>25</v>
      </c>
      <c r="D715" s="19">
        <f>D714*0.9</f>
        <v>11436.600100328515</v>
      </c>
      <c r="E715" s="19">
        <f t="shared" ref="E715:O715" si="910">E714*0.9</f>
        <v>24411.342957538222</v>
      </c>
      <c r="F715" s="19">
        <f t="shared" si="910"/>
        <v>4188.6261092502536</v>
      </c>
      <c r="G715" s="19">
        <f t="shared" si="910"/>
        <v>238839.4089329206</v>
      </c>
      <c r="H715" s="19">
        <f t="shared" si="910"/>
        <v>157355.61481417387</v>
      </c>
      <c r="I715" s="19">
        <f t="shared" si="910"/>
        <v>54134.185940635049</v>
      </c>
      <c r="J715" s="19">
        <f t="shared" si="910"/>
        <v>60343.699059527869</v>
      </c>
      <c r="K715" s="19">
        <f t="shared" si="910"/>
        <v>295780.55433652154</v>
      </c>
      <c r="L715" s="19">
        <f t="shared" si="910"/>
        <v>2643.2009150968142</v>
      </c>
      <c r="M715" s="19">
        <f t="shared" si="910"/>
        <v>258335.1820037484</v>
      </c>
      <c r="N715" s="19">
        <f t="shared" si="910"/>
        <v>75309.853797209056</v>
      </c>
      <c r="O715" s="19">
        <f t="shared" si="910"/>
        <v>301384.54174634593</v>
      </c>
      <c r="P715" s="1"/>
      <c r="Q715" s="20">
        <f t="shared" si="909"/>
        <v>1484162.8107132958</v>
      </c>
    </row>
    <row r="716" spans="2:17" ht="16.5" thickBot="1">
      <c r="B716" s="39" t="s">
        <v>38</v>
      </c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1"/>
      <c r="P716" s="15">
        <f t="shared" ref="P716" si="911">SUM(P717:P726)</f>
        <v>4927937.146363236</v>
      </c>
      <c r="Q716" s="1"/>
    </row>
    <row r="717" spans="2:17" ht="16.5" thickBot="1">
      <c r="B717" s="3" t="s">
        <v>7</v>
      </c>
      <c r="C717" s="5" t="s">
        <v>12</v>
      </c>
      <c r="D717" s="18">
        <v>395520</v>
      </c>
      <c r="E717" s="18">
        <v>354380</v>
      </c>
      <c r="F717" s="18">
        <v>352180</v>
      </c>
      <c r="G717" s="18">
        <v>423460</v>
      </c>
      <c r="H717" s="18">
        <v>323650</v>
      </c>
      <c r="I717" s="18">
        <v>233530</v>
      </c>
      <c r="J717" s="18">
        <v>208660</v>
      </c>
      <c r="K717" s="18">
        <v>230500</v>
      </c>
      <c r="L717" s="18">
        <v>225350</v>
      </c>
      <c r="M717" s="18">
        <v>312760</v>
      </c>
      <c r="N717" s="18">
        <v>404410</v>
      </c>
      <c r="O717" s="18">
        <v>514510</v>
      </c>
      <c r="P717" s="16">
        <f t="shared" ref="P717" si="912">SUM(D717:O717)</f>
        <v>3978910</v>
      </c>
      <c r="Q717" s="1"/>
    </row>
    <row r="718" spans="2:17" ht="16.5" thickBot="1">
      <c r="B718" s="3" t="s">
        <v>8</v>
      </c>
      <c r="C718" s="5" t="s">
        <v>13</v>
      </c>
      <c r="D718" s="19">
        <f>D717-D719</f>
        <v>344102.40000000002</v>
      </c>
      <c r="E718" s="19">
        <f t="shared" ref="E718:O718" si="913">E717-E719</f>
        <v>302511.79654680303</v>
      </c>
      <c r="F718" s="19">
        <f t="shared" si="913"/>
        <v>300633.79566525505</v>
      </c>
      <c r="G718" s="19">
        <f t="shared" si="913"/>
        <v>361481.02422740904</v>
      </c>
      <c r="H718" s="19">
        <f t="shared" si="913"/>
        <v>276279.53877863538</v>
      </c>
      <c r="I718" s="19">
        <f t="shared" si="913"/>
        <v>199349.79357631615</v>
      </c>
      <c r="J718" s="19">
        <f t="shared" si="913"/>
        <v>178119.84724718076</v>
      </c>
      <c r="K718" s="19">
        <f t="shared" si="913"/>
        <v>196763.27418036599</v>
      </c>
      <c r="L718" s="19">
        <f t="shared" si="913"/>
        <v>198308</v>
      </c>
      <c r="M718" s="19">
        <f t="shared" si="913"/>
        <v>266983.43441497296</v>
      </c>
      <c r="N718" s="19">
        <f t="shared" si="913"/>
        <v>340513.22</v>
      </c>
      <c r="O718" s="19">
        <f t="shared" si="913"/>
        <v>431497.73336306168</v>
      </c>
      <c r="P718" s="16"/>
      <c r="Q718" s="1"/>
    </row>
    <row r="719" spans="2:17" ht="16.5" thickBot="1">
      <c r="B719" s="3" t="s">
        <v>9</v>
      </c>
      <c r="C719" s="5" t="s">
        <v>14</v>
      </c>
      <c r="D719" s="19">
        <f>D717*D720</f>
        <v>51417.599999999999</v>
      </c>
      <c r="E719" s="19">
        <f t="shared" ref="E719:O719" si="914">E717*E720</f>
        <v>51868.203453196969</v>
      </c>
      <c r="F719" s="19">
        <f t="shared" si="914"/>
        <v>51546.204334744929</v>
      </c>
      <c r="G719" s="19">
        <f t="shared" si="914"/>
        <v>61978.975772590973</v>
      </c>
      <c r="H719" s="19">
        <f t="shared" si="914"/>
        <v>47370.461221364632</v>
      </c>
      <c r="I719" s="19">
        <f t="shared" si="914"/>
        <v>34180.206423683863</v>
      </c>
      <c r="J719" s="19">
        <f t="shared" si="914"/>
        <v>30540.152752819235</v>
      </c>
      <c r="K719" s="19">
        <f t="shared" si="914"/>
        <v>33736.725819634012</v>
      </c>
      <c r="L719" s="19">
        <f t="shared" si="914"/>
        <v>27042</v>
      </c>
      <c r="M719" s="19">
        <f t="shared" si="914"/>
        <v>45776.565585027049</v>
      </c>
      <c r="N719" s="19">
        <f t="shared" si="914"/>
        <v>63896.78</v>
      </c>
      <c r="O719" s="19">
        <f t="shared" si="914"/>
        <v>83012.266636938351</v>
      </c>
      <c r="P719" s="16">
        <f t="shared" ref="P719" si="915">SUM(D719:O719)</f>
        <v>582366.14199999988</v>
      </c>
      <c r="Q719" s="1"/>
    </row>
    <row r="720" spans="2:17" ht="19.5" thickBot="1">
      <c r="B720" s="3" t="s">
        <v>10</v>
      </c>
      <c r="C720" s="5" t="s">
        <v>15</v>
      </c>
      <c r="D720" s="13">
        <v>0.13</v>
      </c>
      <c r="E720" s="13">
        <v>0.14636323566001741</v>
      </c>
      <c r="F720" s="13">
        <v>0.14636323566001741</v>
      </c>
      <c r="G720" s="13">
        <v>0.14636323566001741</v>
      </c>
      <c r="H720" s="13">
        <v>0.14636323566001741</v>
      </c>
      <c r="I720" s="13">
        <v>0.14636323566001741</v>
      </c>
      <c r="J720" s="13">
        <v>0.14636323566001741</v>
      </c>
      <c r="K720" s="13">
        <v>0.14636323566001741</v>
      </c>
      <c r="L720" s="13">
        <v>0.12</v>
      </c>
      <c r="M720" s="13">
        <v>0.14636323566001741</v>
      </c>
      <c r="N720" s="13">
        <v>0.158</v>
      </c>
      <c r="O720" s="13">
        <v>0.16134237747942382</v>
      </c>
      <c r="P720" s="17">
        <f t="shared" ref="P720" si="916">P719/P717</f>
        <v>0.14636323566001741</v>
      </c>
      <c r="Q720" s="1"/>
    </row>
    <row r="721" spans="2:17" ht="16.5" thickBot="1">
      <c r="B721" s="3" t="s">
        <v>16</v>
      </c>
      <c r="C721" s="5" t="s">
        <v>34</v>
      </c>
      <c r="D721" s="14">
        <v>0.13714350728155339</v>
      </c>
      <c r="E721" s="14">
        <v>0.16338111631581917</v>
      </c>
      <c r="F721" s="14">
        <v>0.1493014935544324</v>
      </c>
      <c r="G721" s="14">
        <v>0.28570349029424269</v>
      </c>
      <c r="H721" s="14">
        <v>0.26647613162366757</v>
      </c>
      <c r="I721" s="14">
        <v>0.20363122511026421</v>
      </c>
      <c r="J721" s="14">
        <v>0.21780887568292917</v>
      </c>
      <c r="K721" s="14">
        <v>0.46337960954446855</v>
      </c>
      <c r="L721" s="14">
        <v>0.12289771466607499</v>
      </c>
      <c r="M721" s="14">
        <v>0.35042204885535233</v>
      </c>
      <c r="N721" s="14">
        <v>0.20400583566182834</v>
      </c>
      <c r="O721" s="14">
        <v>0.30605624769197876</v>
      </c>
      <c r="P721" s="16"/>
      <c r="Q721" s="1"/>
    </row>
    <row r="722" spans="2:17" ht="51" thickBot="1">
      <c r="B722" s="3" t="s">
        <v>16</v>
      </c>
      <c r="C722" s="5" t="s">
        <v>17</v>
      </c>
      <c r="D722" s="11">
        <v>4.6507663271560196</v>
      </c>
      <c r="E722" s="11">
        <v>4.6507663271560196</v>
      </c>
      <c r="F722" s="11">
        <v>4.6507663271560196</v>
      </c>
      <c r="G722" s="11">
        <v>4.6507663271560196</v>
      </c>
      <c r="H722" s="11">
        <v>4.6507663271560196</v>
      </c>
      <c r="I722" s="11">
        <v>4.6507663271560196</v>
      </c>
      <c r="J722" s="11">
        <v>4.6507663271560196</v>
      </c>
      <c r="K722" s="11">
        <v>4.6507663271560196</v>
      </c>
      <c r="L722" s="11">
        <v>4.6507663271560196</v>
      </c>
      <c r="M722" s="11">
        <v>4.6507663271560196</v>
      </c>
      <c r="N722" s="11">
        <v>4.6507663271560196</v>
      </c>
      <c r="O722" s="11">
        <v>4.6507663271560196</v>
      </c>
      <c r="P722" s="16"/>
      <c r="Q722" s="1"/>
    </row>
    <row r="723" spans="2:17" ht="39.75" thickBot="1">
      <c r="B723" s="3" t="s">
        <v>18</v>
      </c>
      <c r="C723" s="5" t="s">
        <v>19</v>
      </c>
      <c r="D723" s="9">
        <f>D721-D720</f>
        <v>7.1435072815533851E-3</v>
      </c>
      <c r="E723" s="9">
        <f t="shared" ref="E723:O723" si="917">E721-E720</f>
        <v>1.7017880655801759E-2</v>
      </c>
      <c r="F723" s="9">
        <f t="shared" si="917"/>
        <v>2.9382578944149862E-3</v>
      </c>
      <c r="G723" s="9">
        <f t="shared" si="917"/>
        <v>0.13934025463422528</v>
      </c>
      <c r="H723" s="9">
        <f t="shared" si="917"/>
        <v>0.12011289596365016</v>
      </c>
      <c r="I723" s="9">
        <f t="shared" si="917"/>
        <v>5.7267989450246803E-2</v>
      </c>
      <c r="J723" s="9">
        <f t="shared" si="917"/>
        <v>7.1445640022911761E-2</v>
      </c>
      <c r="K723" s="9">
        <f t="shared" si="917"/>
        <v>0.31701637388445114</v>
      </c>
      <c r="L723" s="9">
        <f t="shared" si="917"/>
        <v>2.8977146660749964E-3</v>
      </c>
      <c r="M723" s="9">
        <f t="shared" si="917"/>
        <v>0.20405881319533492</v>
      </c>
      <c r="N723" s="9">
        <f t="shared" si="917"/>
        <v>4.6005835661828337E-2</v>
      </c>
      <c r="O723" s="9">
        <f t="shared" si="917"/>
        <v>0.14471387021255494</v>
      </c>
      <c r="P723" s="16"/>
      <c r="Q723" s="1"/>
    </row>
    <row r="724" spans="2:17" ht="55.5" thickBot="1">
      <c r="B724" s="3" t="s">
        <v>20</v>
      </c>
      <c r="C724" s="5" t="s">
        <v>21</v>
      </c>
      <c r="D724" s="19">
        <f>D717*D723</f>
        <v>2825.3999999999951</v>
      </c>
      <c r="E724" s="19">
        <f t="shared" ref="E724:O724" si="918">E717*E723</f>
        <v>6030.796546803027</v>
      </c>
      <c r="F724" s="19">
        <f t="shared" si="918"/>
        <v>1034.7956652550699</v>
      </c>
      <c r="G724" s="19">
        <f t="shared" si="918"/>
        <v>59005.024227409034</v>
      </c>
      <c r="H724" s="19">
        <f t="shared" si="918"/>
        <v>38874.538778635375</v>
      </c>
      <c r="I724" s="19">
        <f t="shared" si="918"/>
        <v>13373.793576316137</v>
      </c>
      <c r="J724" s="19">
        <f t="shared" si="918"/>
        <v>14907.847247180767</v>
      </c>
      <c r="K724" s="19">
        <f t="shared" si="918"/>
        <v>73072.274180365988</v>
      </c>
      <c r="L724" s="19">
        <f t="shared" si="918"/>
        <v>653.00000000000045</v>
      </c>
      <c r="M724" s="19">
        <f t="shared" si="918"/>
        <v>63821.434414972951</v>
      </c>
      <c r="N724" s="19">
        <f t="shared" si="918"/>
        <v>18605.219999999998</v>
      </c>
      <c r="O724" s="19">
        <f t="shared" si="918"/>
        <v>74456.733363061649</v>
      </c>
      <c r="P724" s="28">
        <f t="shared" ref="P724" si="919">SUM(D724:O724)</f>
        <v>366660.85800000001</v>
      </c>
      <c r="Q724" s="1"/>
    </row>
    <row r="725" spans="2:17" ht="24" thickBot="1">
      <c r="B725" s="3" t="s">
        <v>22</v>
      </c>
      <c r="C725" s="5" t="s">
        <v>23</v>
      </c>
      <c r="D725" s="19">
        <f>D724*D722</f>
        <v>13140.275180746596</v>
      </c>
      <c r="E725" s="19">
        <f t="shared" ref="E725:O725" si="920">E724*E722</f>
        <v>28047.82550580032</v>
      </c>
      <c r="F725" s="19">
        <f t="shared" si="920"/>
        <v>4812.5928354552916</v>
      </c>
      <c r="G725" s="19">
        <f t="shared" si="920"/>
        <v>274418.57980985905</v>
      </c>
      <c r="H725" s="19">
        <f t="shared" si="920"/>
        <v>180796.39593539829</v>
      </c>
      <c r="I725" s="19">
        <f t="shared" si="920"/>
        <v>62198.388831066564</v>
      </c>
      <c r="J725" s="19">
        <f t="shared" si="920"/>
        <v>69332.913987573877</v>
      </c>
      <c r="K725" s="19">
        <f t="shared" si="920"/>
        <v>339842.07220675837</v>
      </c>
      <c r="L725" s="19">
        <f t="shared" si="920"/>
        <v>3036.9504116328831</v>
      </c>
      <c r="M725" s="19">
        <f t="shared" si="920"/>
        <v>296818.57812795253</v>
      </c>
      <c r="N725" s="19">
        <f t="shared" si="920"/>
        <v>86528.530685329708</v>
      </c>
      <c r="O725" s="19">
        <f t="shared" si="920"/>
        <v>346280.86835496128</v>
      </c>
      <c r="P725" s="1"/>
      <c r="Q725" s="35">
        <f t="shared" ref="Q725:Q726" si="921">SUM(D725:O725)</f>
        <v>1705253.9718725348</v>
      </c>
    </row>
    <row r="726" spans="2:17" ht="32.25" thickBot="1">
      <c r="B726" s="3" t="s">
        <v>24</v>
      </c>
      <c r="C726" s="5" t="s">
        <v>25</v>
      </c>
      <c r="D726" s="19">
        <f>D725*0.9</f>
        <v>11826.247662671936</v>
      </c>
      <c r="E726" s="19">
        <f t="shared" ref="E726:O726" si="922">E725*0.9</f>
        <v>25243.042955220288</v>
      </c>
      <c r="F726" s="19">
        <f t="shared" si="922"/>
        <v>4331.3335519097627</v>
      </c>
      <c r="G726" s="19">
        <f t="shared" si="922"/>
        <v>246976.72182887315</v>
      </c>
      <c r="H726" s="19">
        <f t="shared" si="922"/>
        <v>162716.75634185848</v>
      </c>
      <c r="I726" s="19">
        <f t="shared" si="922"/>
        <v>55978.549947959909</v>
      </c>
      <c r="J726" s="19">
        <f t="shared" si="922"/>
        <v>62399.622588816492</v>
      </c>
      <c r="K726" s="19">
        <f t="shared" si="922"/>
        <v>305857.86498608254</v>
      </c>
      <c r="L726" s="19">
        <f t="shared" si="922"/>
        <v>2733.2553704695947</v>
      </c>
      <c r="M726" s="19">
        <f t="shared" si="922"/>
        <v>267136.72031515726</v>
      </c>
      <c r="N726" s="19">
        <f t="shared" si="922"/>
        <v>77875.677616796733</v>
      </c>
      <c r="O726" s="19">
        <f t="shared" si="922"/>
        <v>311652.78151946515</v>
      </c>
      <c r="P726" s="1"/>
      <c r="Q726" s="26">
        <f t="shared" si="921"/>
        <v>1534728.5746852814</v>
      </c>
    </row>
    <row r="727" spans="2:17" ht="16.5" thickBot="1">
      <c r="B727" s="39" t="s">
        <v>39</v>
      </c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1"/>
      <c r="P727" s="15">
        <f t="shared" ref="P727" si="923">SUM(P728:P737)</f>
        <v>4630172.3048027027</v>
      </c>
      <c r="Q727" s="1"/>
    </row>
    <row r="728" spans="2:17" ht="16.5" thickBot="1">
      <c r="B728" s="3" t="s">
        <v>7</v>
      </c>
      <c r="C728" s="5" t="s">
        <v>12</v>
      </c>
      <c r="D728" s="18">
        <v>395520</v>
      </c>
      <c r="E728" s="18">
        <v>354380</v>
      </c>
      <c r="F728" s="18">
        <v>352180</v>
      </c>
      <c r="G728" s="18">
        <v>423460</v>
      </c>
      <c r="H728" s="18">
        <v>323650</v>
      </c>
      <c r="I728" s="18">
        <v>233530</v>
      </c>
      <c r="J728" s="18">
        <v>208660</v>
      </c>
      <c r="K728" s="18">
        <v>230500</v>
      </c>
      <c r="L728" s="18">
        <v>225350</v>
      </c>
      <c r="M728" s="18">
        <v>312760</v>
      </c>
      <c r="N728" s="18">
        <v>404410</v>
      </c>
      <c r="O728" s="18">
        <v>514510</v>
      </c>
      <c r="P728" s="16">
        <f t="shared" ref="P728" si="924">SUM(D728:O728)</f>
        <v>3978910</v>
      </c>
      <c r="Q728" s="1"/>
    </row>
    <row r="729" spans="2:17" ht="16.5" thickBot="1">
      <c r="B729" s="3" t="s">
        <v>8</v>
      </c>
      <c r="C729" s="5" t="s">
        <v>13</v>
      </c>
      <c r="D729" s="19">
        <f>D728-D730</f>
        <v>344102.40000000002</v>
      </c>
      <c r="E729" s="19">
        <f t="shared" ref="E729:O729" si="925">E728-E730</f>
        <v>302511.79654680303</v>
      </c>
      <c r="F729" s="19">
        <f t="shared" si="925"/>
        <v>300633.79566525505</v>
      </c>
      <c r="G729" s="19">
        <f t="shared" si="925"/>
        <v>361481.02422740904</v>
      </c>
      <c r="H729" s="19">
        <f t="shared" si="925"/>
        <v>276279.53877863538</v>
      </c>
      <c r="I729" s="19">
        <f t="shared" si="925"/>
        <v>199349.79357631615</v>
      </c>
      <c r="J729" s="19">
        <f t="shared" si="925"/>
        <v>178119.84724718076</v>
      </c>
      <c r="K729" s="19">
        <f t="shared" si="925"/>
        <v>196763.27418036599</v>
      </c>
      <c r="L729" s="19">
        <f t="shared" si="925"/>
        <v>198308</v>
      </c>
      <c r="M729" s="19">
        <f t="shared" si="925"/>
        <v>266983.43441497296</v>
      </c>
      <c r="N729" s="19">
        <f t="shared" si="925"/>
        <v>340513.22</v>
      </c>
      <c r="O729" s="19">
        <f t="shared" si="925"/>
        <v>431497.73336306168</v>
      </c>
      <c r="P729" s="16"/>
      <c r="Q729" s="1"/>
    </row>
    <row r="730" spans="2:17" ht="16.5" thickBot="1">
      <c r="B730" s="3" t="s">
        <v>9</v>
      </c>
      <c r="C730" s="5" t="s">
        <v>14</v>
      </c>
      <c r="D730" s="19">
        <f>D728*D731</f>
        <v>51417.599999999999</v>
      </c>
      <c r="E730" s="19">
        <f t="shared" ref="E730:O730" si="926">E728*E731</f>
        <v>51868.203453196969</v>
      </c>
      <c r="F730" s="19">
        <f t="shared" si="926"/>
        <v>51546.204334744929</v>
      </c>
      <c r="G730" s="19">
        <f t="shared" si="926"/>
        <v>61978.975772590973</v>
      </c>
      <c r="H730" s="19">
        <f t="shared" si="926"/>
        <v>47370.461221364632</v>
      </c>
      <c r="I730" s="19">
        <f t="shared" si="926"/>
        <v>34180.206423683863</v>
      </c>
      <c r="J730" s="19">
        <f t="shared" si="926"/>
        <v>30540.152752819235</v>
      </c>
      <c r="K730" s="19">
        <f t="shared" si="926"/>
        <v>33736.725819634012</v>
      </c>
      <c r="L730" s="19">
        <f t="shared" si="926"/>
        <v>27042</v>
      </c>
      <c r="M730" s="19">
        <f t="shared" si="926"/>
        <v>45776.565585027049</v>
      </c>
      <c r="N730" s="19">
        <f t="shared" si="926"/>
        <v>63896.78</v>
      </c>
      <c r="O730" s="19">
        <f t="shared" si="926"/>
        <v>83012.266636938351</v>
      </c>
      <c r="P730" s="16">
        <f t="shared" ref="P730" si="927">SUM(D730:O730)</f>
        <v>582366.14199999988</v>
      </c>
      <c r="Q730" s="1"/>
    </row>
    <row r="731" spans="2:17" ht="19.5" thickBot="1">
      <c r="B731" s="3" t="s">
        <v>10</v>
      </c>
      <c r="C731" s="5" t="s">
        <v>15</v>
      </c>
      <c r="D731" s="13">
        <v>0.13</v>
      </c>
      <c r="E731" s="13">
        <v>0.14636323566001741</v>
      </c>
      <c r="F731" s="13">
        <v>0.14636323566001741</v>
      </c>
      <c r="G731" s="13">
        <v>0.14636323566001741</v>
      </c>
      <c r="H731" s="13">
        <v>0.14636323566001741</v>
      </c>
      <c r="I731" s="13">
        <v>0.14636323566001741</v>
      </c>
      <c r="J731" s="13">
        <v>0.14636323566001741</v>
      </c>
      <c r="K731" s="13">
        <v>0.14636323566001741</v>
      </c>
      <c r="L731" s="13">
        <v>0.12</v>
      </c>
      <c r="M731" s="13">
        <v>0.14636323566001741</v>
      </c>
      <c r="N731" s="13">
        <v>0.158</v>
      </c>
      <c r="O731" s="13">
        <v>0.16134237747942382</v>
      </c>
      <c r="P731" s="17">
        <f t="shared" ref="P731" si="928">P730/P728</f>
        <v>0.14636323566001741</v>
      </c>
      <c r="Q731" s="1"/>
    </row>
    <row r="732" spans="2:17" ht="16.5" thickBot="1">
      <c r="B732" s="3" t="s">
        <v>16</v>
      </c>
      <c r="C732" s="5" t="s">
        <v>34</v>
      </c>
      <c r="D732" s="14">
        <v>0.13714350728155339</v>
      </c>
      <c r="E732" s="14">
        <v>0.16338111631581917</v>
      </c>
      <c r="F732" s="14">
        <v>0.1493014935544324</v>
      </c>
      <c r="G732" s="14">
        <v>0.28570349029424269</v>
      </c>
      <c r="H732" s="14">
        <v>0.26647613162366757</v>
      </c>
      <c r="I732" s="14">
        <v>0.20363122511026421</v>
      </c>
      <c r="J732" s="14">
        <v>0.21780887568292917</v>
      </c>
      <c r="K732" s="14">
        <v>0.46337960954446855</v>
      </c>
      <c r="L732" s="14">
        <v>0.12289771466607499</v>
      </c>
      <c r="M732" s="14">
        <v>0.35042204885535233</v>
      </c>
      <c r="N732" s="14">
        <v>0.20400583566182834</v>
      </c>
      <c r="O732" s="14">
        <v>0.30605624769197876</v>
      </c>
      <c r="P732" s="16"/>
      <c r="Q732" s="1"/>
    </row>
    <row r="733" spans="2:17" ht="51" thickBot="1">
      <c r="B733" s="3" t="s">
        <v>16</v>
      </c>
      <c r="C733" s="5" t="s">
        <v>17</v>
      </c>
      <c r="D733" s="11">
        <v>4.8039983424236397</v>
      </c>
      <c r="E733" s="11">
        <v>4.8039983424236397</v>
      </c>
      <c r="F733" s="11">
        <v>4.8039983424236397</v>
      </c>
      <c r="G733" s="11">
        <v>4.8039983424236397</v>
      </c>
      <c r="H733" s="11">
        <v>4.8039983424236397</v>
      </c>
      <c r="I733" s="11">
        <v>4.8039983424236397</v>
      </c>
      <c r="J733" s="11">
        <v>4.8039983424236397</v>
      </c>
      <c r="K733" s="11">
        <v>4.8039983424236397</v>
      </c>
      <c r="L733" s="11">
        <v>4.8039983424236397</v>
      </c>
      <c r="M733" s="11">
        <v>4.8039983424236397</v>
      </c>
      <c r="N733" s="11">
        <v>4.8039983424236397</v>
      </c>
      <c r="O733" s="11">
        <v>4.8039983424236397</v>
      </c>
      <c r="P733" s="16"/>
      <c r="Q733" s="1"/>
    </row>
    <row r="734" spans="2:17" ht="39.75" thickBot="1">
      <c r="B734" s="3" t="s">
        <v>18</v>
      </c>
      <c r="C734" s="5" t="s">
        <v>19</v>
      </c>
      <c r="D734" s="9">
        <f>D732-D731</f>
        <v>7.1435072815533851E-3</v>
      </c>
      <c r="E734" s="9">
        <f t="shared" ref="E734:O734" si="929">E732-E731</f>
        <v>1.7017880655801759E-2</v>
      </c>
      <c r="F734" s="9">
        <f t="shared" si="929"/>
        <v>2.9382578944149862E-3</v>
      </c>
      <c r="G734" s="9">
        <f t="shared" si="929"/>
        <v>0.13934025463422528</v>
      </c>
      <c r="H734" s="9">
        <f t="shared" si="929"/>
        <v>0.12011289596365016</v>
      </c>
      <c r="I734" s="9">
        <f t="shared" si="929"/>
        <v>5.7267989450246803E-2</v>
      </c>
      <c r="J734" s="9">
        <f t="shared" si="929"/>
        <v>7.1445640022911761E-2</v>
      </c>
      <c r="K734" s="9">
        <f t="shared" si="929"/>
        <v>0.31701637388445114</v>
      </c>
      <c r="L734" s="9">
        <f t="shared" si="929"/>
        <v>2.8977146660749964E-3</v>
      </c>
      <c r="M734" s="9">
        <f t="shared" si="929"/>
        <v>0.20405881319533492</v>
      </c>
      <c r="N734" s="9">
        <f t="shared" si="929"/>
        <v>4.6005835661828337E-2</v>
      </c>
      <c r="O734" s="9">
        <f t="shared" si="929"/>
        <v>0.14471387021255494</v>
      </c>
      <c r="P734" s="16"/>
      <c r="Q734" s="1"/>
    </row>
    <row r="735" spans="2:17" ht="55.5" thickBot="1">
      <c r="B735" s="3" t="s">
        <v>20</v>
      </c>
      <c r="C735" s="5" t="s">
        <v>21</v>
      </c>
      <c r="D735" s="19">
        <f>D728*D734</f>
        <v>2825.3999999999951</v>
      </c>
      <c r="E735" s="19">
        <f t="shared" ref="E735:G735" si="930">E728*E734</f>
        <v>6030.796546803027</v>
      </c>
      <c r="F735" s="19">
        <f t="shared" si="930"/>
        <v>1034.7956652550699</v>
      </c>
      <c r="G735" s="19">
        <f t="shared" si="930"/>
        <v>59005.024227409034</v>
      </c>
      <c r="H735" s="19"/>
      <c r="I735" s="19"/>
      <c r="J735" s="19"/>
      <c r="K735" s="19"/>
      <c r="L735" s="19"/>
      <c r="M735" s="19"/>
      <c r="N735" s="19"/>
      <c r="O735" s="19"/>
      <c r="P735" s="21">
        <f t="shared" ref="P735" si="931">SUM(D735:O735)</f>
        <v>68896.01643946713</v>
      </c>
      <c r="Q735" s="16"/>
    </row>
    <row r="736" spans="2:17" ht="24" thickBot="1">
      <c r="B736" s="3" t="s">
        <v>22</v>
      </c>
      <c r="C736" s="5" t="s">
        <v>23</v>
      </c>
      <c r="D736" s="19">
        <f>D735*D733</f>
        <v>13573.216916683728</v>
      </c>
      <c r="E736" s="19">
        <f t="shared" ref="E736:O736" si="932">E735*E733</f>
        <v>28971.936614335951</v>
      </c>
      <c r="F736" s="19">
        <f t="shared" si="932"/>
        <v>4971.1566606325232</v>
      </c>
      <c r="G736" s="19">
        <f t="shared" si="932"/>
        <v>283460.03858313971</v>
      </c>
      <c r="H736" s="19">
        <f t="shared" si="932"/>
        <v>0</v>
      </c>
      <c r="I736" s="19">
        <f t="shared" si="932"/>
        <v>0</v>
      </c>
      <c r="J736" s="19">
        <f t="shared" si="932"/>
        <v>0</v>
      </c>
      <c r="K736" s="19">
        <f t="shared" si="932"/>
        <v>0</v>
      </c>
      <c r="L736" s="19">
        <f t="shared" si="932"/>
        <v>0</v>
      </c>
      <c r="M736" s="19">
        <f t="shared" si="932"/>
        <v>0</v>
      </c>
      <c r="N736" s="19">
        <f t="shared" si="932"/>
        <v>0</v>
      </c>
      <c r="O736" s="19">
        <f t="shared" si="932"/>
        <v>0</v>
      </c>
      <c r="P736" s="1"/>
      <c r="Q736" s="33">
        <f t="shared" ref="Q736:Q737" si="933">SUM(D736:O736)</f>
        <v>330976.34877479193</v>
      </c>
    </row>
    <row r="737" spans="2:17" ht="32.25" thickBot="1">
      <c r="B737" s="3" t="s">
        <v>24</v>
      </c>
      <c r="C737" s="5" t="s">
        <v>25</v>
      </c>
      <c r="D737" s="19">
        <f>D736*0.9</f>
        <v>12215.895225015356</v>
      </c>
      <c r="E737" s="19">
        <f t="shared" ref="E737" si="934">E736*0.9</f>
        <v>26074.742952902358</v>
      </c>
      <c r="F737" s="19">
        <f t="shared" ref="F737" si="935">F736*0.9</f>
        <v>4474.0409945692709</v>
      </c>
      <c r="G737" s="19">
        <f t="shared" ref="G737" si="936">G736*0.9</f>
        <v>255114.03472482576</v>
      </c>
      <c r="H737" s="19">
        <f t="shared" ref="H737" si="937">H736*0.9</f>
        <v>0</v>
      </c>
      <c r="I737" s="19">
        <f t="shared" ref="I737" si="938">I736*0.9</f>
        <v>0</v>
      </c>
      <c r="J737" s="19">
        <f t="shared" ref="J737" si="939">J736*0.9</f>
        <v>0</v>
      </c>
      <c r="K737" s="19">
        <f t="shared" ref="K737" si="940">K736*0.9</f>
        <v>0</v>
      </c>
      <c r="L737" s="19">
        <f t="shared" ref="L737" si="941">L736*0.9</f>
        <v>0</v>
      </c>
      <c r="M737" s="19">
        <f t="shared" ref="M737" si="942">M736*0.9</f>
        <v>0</v>
      </c>
      <c r="N737" s="19">
        <f t="shared" ref="N737" si="943">N736*0.9</f>
        <v>0</v>
      </c>
      <c r="O737" s="19">
        <f t="shared" ref="O737" si="944">O736*0.9</f>
        <v>0</v>
      </c>
      <c r="P737" s="1"/>
      <c r="Q737" s="27">
        <f t="shared" si="933"/>
        <v>297878.71389731276</v>
      </c>
    </row>
    <row r="738" spans="2:17" ht="16.5" thickBot="1">
      <c r="B738" s="39" t="s">
        <v>27</v>
      </c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1"/>
      <c r="P738" s="15"/>
      <c r="Q738" s="1"/>
    </row>
    <row r="739" spans="2:17" ht="16.5" thickBot="1">
      <c r="B739" s="3" t="s">
        <v>28</v>
      </c>
      <c r="C739" s="5" t="s">
        <v>29</v>
      </c>
      <c r="D739" s="19">
        <f>D669+D680+D691+D702+D713+D724+D735</f>
        <v>19777.799999999963</v>
      </c>
      <c r="E739" s="19">
        <f t="shared" ref="E739:O741" si="945">E669+E680+E691+E702+E713+E724+E735</f>
        <v>42215.575827621185</v>
      </c>
      <c r="F739" s="19">
        <f t="shared" si="945"/>
        <v>7243.5696567854902</v>
      </c>
      <c r="G739" s="19">
        <f t="shared" si="945"/>
        <v>413035.16959186323</v>
      </c>
      <c r="H739" s="19">
        <f t="shared" si="945"/>
        <v>233247.23267181226</v>
      </c>
      <c r="I739" s="19">
        <f t="shared" si="945"/>
        <v>80242.761457896821</v>
      </c>
      <c r="J739" s="19">
        <f t="shared" si="945"/>
        <v>89447.0834830846</v>
      </c>
      <c r="K739" s="19">
        <f t="shared" si="945"/>
        <v>438433.64508219587</v>
      </c>
      <c r="L739" s="19">
        <f t="shared" si="945"/>
        <v>3918.0000000000027</v>
      </c>
      <c r="M739" s="19">
        <f t="shared" si="945"/>
        <v>382928.60648983769</v>
      </c>
      <c r="N739" s="19">
        <f t="shared" si="945"/>
        <v>111631.31999999999</v>
      </c>
      <c r="O739" s="19">
        <f t="shared" si="945"/>
        <v>446740.40017836995</v>
      </c>
      <c r="P739" s="16">
        <f t="shared" ref="P739:P741" si="946">SUM(D739:O739)</f>
        <v>2268861.1644394668</v>
      </c>
      <c r="Q739" s="1"/>
    </row>
    <row r="740" spans="2:17" ht="32.25" thickBot="1">
      <c r="B740" s="3" t="s">
        <v>30</v>
      </c>
      <c r="C740" s="5" t="s">
        <v>31</v>
      </c>
      <c r="D740" s="19">
        <f>D670+D681+D692+D703+D714+D725+D736</f>
        <v>86044.799119445772</v>
      </c>
      <c r="E740" s="19">
        <f t="shared" si="945"/>
        <v>183662.02215612467</v>
      </c>
      <c r="F740" s="19">
        <f t="shared" si="945"/>
        <v>31513.691918505669</v>
      </c>
      <c r="G740" s="19">
        <f t="shared" si="945"/>
        <v>1796940.4178825829</v>
      </c>
      <c r="H740" s="19">
        <f t="shared" si="945"/>
        <v>997132.91310622892</v>
      </c>
      <c r="I740" s="19">
        <f t="shared" si="945"/>
        <v>343038.1469982189</v>
      </c>
      <c r="J740" s="19">
        <f t="shared" si="945"/>
        <v>382386.66285845643</v>
      </c>
      <c r="K740" s="19">
        <f t="shared" si="945"/>
        <v>1874305.7000796949</v>
      </c>
      <c r="L740" s="19">
        <f t="shared" si="945"/>
        <v>16749.466687337626</v>
      </c>
      <c r="M740" s="19">
        <f t="shared" si="945"/>
        <v>1637021.4236932492</v>
      </c>
      <c r="N740" s="19">
        <f t="shared" si="945"/>
        <v>477224.36845419218</v>
      </c>
      <c r="O740" s="19">
        <f t="shared" si="945"/>
        <v>1909817.1134955292</v>
      </c>
      <c r="P740" s="16">
        <f t="shared" si="946"/>
        <v>9735836.726449566</v>
      </c>
      <c r="Q740" s="1"/>
    </row>
    <row r="741" spans="2:17" ht="32.25" thickBot="1">
      <c r="B741" s="3" t="s">
        <v>32</v>
      </c>
      <c r="C741" s="5" t="s">
        <v>33</v>
      </c>
      <c r="D741" s="19">
        <f>D671+D682+D693+D704+D715+D726+D737</f>
        <v>77440.319207501205</v>
      </c>
      <c r="E741" s="19">
        <f t="shared" si="945"/>
        <v>165295.81994051221</v>
      </c>
      <c r="F741" s="19">
        <f t="shared" si="945"/>
        <v>28362.322726655097</v>
      </c>
      <c r="G741" s="19">
        <f t="shared" si="945"/>
        <v>1617246.3760943247</v>
      </c>
      <c r="H741" s="19">
        <f t="shared" si="945"/>
        <v>897419.6217956061</v>
      </c>
      <c r="I741" s="19">
        <f t="shared" si="945"/>
        <v>308734.33229839697</v>
      </c>
      <c r="J741" s="19">
        <f t="shared" si="945"/>
        <v>344147.99657261081</v>
      </c>
      <c r="K741" s="19">
        <f t="shared" si="945"/>
        <v>1686875.1300717255</v>
      </c>
      <c r="L741" s="19">
        <f t="shared" si="945"/>
        <v>15074.520018603866</v>
      </c>
      <c r="M741" s="19">
        <f t="shared" si="945"/>
        <v>1473319.2813239244</v>
      </c>
      <c r="N741" s="19">
        <f t="shared" si="945"/>
        <v>429501.93160877301</v>
      </c>
      <c r="O741" s="19">
        <f t="shared" si="945"/>
        <v>1718835.4021459762</v>
      </c>
      <c r="P741" s="16">
        <f t="shared" si="946"/>
        <v>8762253.0538046099</v>
      </c>
      <c r="Q741" s="1"/>
    </row>
    <row r="742" spans="2:17" ht="16.5" thickBot="1">
      <c r="B742" s="47" t="s">
        <v>49</v>
      </c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9"/>
      <c r="P742" s="20"/>
      <c r="Q742" s="1"/>
    </row>
    <row r="743" spans="2:17" ht="16.5" thickBot="1">
      <c r="B743" s="39" t="s">
        <v>11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1"/>
      <c r="P743" s="15">
        <f>SUM(P744:P753)</f>
        <v>14235873.134400001</v>
      </c>
      <c r="Q743" s="1"/>
    </row>
    <row r="744" spans="2:17" ht="16.5" thickBot="1">
      <c r="B744" s="3" t="s">
        <v>7</v>
      </c>
      <c r="C744" s="5" t="s">
        <v>12</v>
      </c>
      <c r="D744" s="18">
        <v>1158528</v>
      </c>
      <c r="E744" s="18">
        <v>1093980</v>
      </c>
      <c r="F744" s="18">
        <v>1053840</v>
      </c>
      <c r="G744" s="18">
        <v>1044599.9999999999</v>
      </c>
      <c r="H744" s="18">
        <v>998688</v>
      </c>
      <c r="I744" s="18">
        <v>804384</v>
      </c>
      <c r="J744" s="18">
        <v>778584</v>
      </c>
      <c r="K744" s="18">
        <v>800100</v>
      </c>
      <c r="L744" s="18">
        <v>844512</v>
      </c>
      <c r="M744" s="18">
        <v>970428</v>
      </c>
      <c r="N744" s="18">
        <v>1105872</v>
      </c>
      <c r="O744" s="18">
        <v>1310748</v>
      </c>
      <c r="P744" s="16">
        <f>SUM(D744:O744)</f>
        <v>11964264</v>
      </c>
      <c r="Q744" s="1"/>
    </row>
    <row r="745" spans="2:17" ht="16.5" thickBot="1">
      <c r="B745" s="3" t="s">
        <v>8</v>
      </c>
      <c r="C745" s="5" t="s">
        <v>13</v>
      </c>
      <c r="D745" s="19">
        <f>D744-D746</f>
        <v>973163.52000000002</v>
      </c>
      <c r="E745" s="19">
        <f t="shared" ref="E745:O745" si="947">E744-E746</f>
        <v>918943.2</v>
      </c>
      <c r="F745" s="19">
        <f t="shared" si="947"/>
        <v>937917.6</v>
      </c>
      <c r="G745" s="19">
        <f t="shared" si="947"/>
        <v>877463.99999999988</v>
      </c>
      <c r="H745" s="19">
        <f t="shared" si="947"/>
        <v>838897.91999999993</v>
      </c>
      <c r="I745" s="19">
        <f t="shared" si="947"/>
        <v>780252.48</v>
      </c>
      <c r="J745" s="19">
        <f t="shared" si="947"/>
        <v>743547.72</v>
      </c>
      <c r="K745" s="19">
        <f t="shared" si="947"/>
        <v>672084</v>
      </c>
      <c r="L745" s="19">
        <f t="shared" si="947"/>
        <v>768505.92</v>
      </c>
      <c r="M745" s="19">
        <f t="shared" si="947"/>
        <v>815159.52</v>
      </c>
      <c r="N745" s="19">
        <f t="shared" si="947"/>
        <v>928932.48</v>
      </c>
      <c r="O745" s="19">
        <f t="shared" si="947"/>
        <v>1101398.5584000002</v>
      </c>
      <c r="P745" s="16"/>
      <c r="Q745" s="1"/>
    </row>
    <row r="746" spans="2:17" ht="16.5" thickBot="1">
      <c r="B746" s="3" t="s">
        <v>9</v>
      </c>
      <c r="C746" s="5" t="s">
        <v>14</v>
      </c>
      <c r="D746" s="19">
        <f>D744*D747</f>
        <v>185364.48000000001</v>
      </c>
      <c r="E746" s="19">
        <f t="shared" ref="E746:O746" si="948">E744*E747</f>
        <v>175036.80000000002</v>
      </c>
      <c r="F746" s="19">
        <f t="shared" si="948"/>
        <v>115922.4</v>
      </c>
      <c r="G746" s="19">
        <f t="shared" si="948"/>
        <v>167135.99999999997</v>
      </c>
      <c r="H746" s="19">
        <f t="shared" si="948"/>
        <v>159790.08000000002</v>
      </c>
      <c r="I746" s="19">
        <f t="shared" si="948"/>
        <v>24131.52</v>
      </c>
      <c r="J746" s="19">
        <f t="shared" si="948"/>
        <v>35036.28</v>
      </c>
      <c r="K746" s="19">
        <f t="shared" si="948"/>
        <v>128016</v>
      </c>
      <c r="L746" s="19">
        <f t="shared" si="948"/>
        <v>76006.080000000002</v>
      </c>
      <c r="M746" s="19">
        <f t="shared" si="948"/>
        <v>155268.48000000001</v>
      </c>
      <c r="N746" s="19">
        <f t="shared" si="948"/>
        <v>176939.51999999999</v>
      </c>
      <c r="O746" s="19">
        <f t="shared" si="948"/>
        <v>209349.44159999985</v>
      </c>
      <c r="P746" s="16">
        <f>SUM(D746:O746)</f>
        <v>1607997.0815999999</v>
      </c>
      <c r="Q746" s="1"/>
    </row>
    <row r="747" spans="2:17" ht="19.5" thickBot="1">
      <c r="B747" s="3" t="s">
        <v>10</v>
      </c>
      <c r="C747" s="5" t="s">
        <v>15</v>
      </c>
      <c r="D747" s="13">
        <v>0.16</v>
      </c>
      <c r="E747" s="13">
        <v>0.16</v>
      </c>
      <c r="F747" s="13">
        <v>0.11</v>
      </c>
      <c r="G747" s="13">
        <v>0.16</v>
      </c>
      <c r="H747" s="13">
        <v>0.16</v>
      </c>
      <c r="I747" s="13">
        <v>0.03</v>
      </c>
      <c r="J747" s="13">
        <v>4.4999999999999998E-2</v>
      </c>
      <c r="K747" s="13">
        <v>0.16</v>
      </c>
      <c r="L747" s="13">
        <v>0.09</v>
      </c>
      <c r="M747" s="13">
        <v>0.16</v>
      </c>
      <c r="N747" s="13">
        <v>0.16</v>
      </c>
      <c r="O747" s="13">
        <v>0.15971753655164825</v>
      </c>
      <c r="P747" s="17">
        <f>P746/P744</f>
        <v>0.13439999999999999</v>
      </c>
      <c r="Q747" s="1"/>
    </row>
    <row r="748" spans="2:17" ht="16.5" thickBot="1">
      <c r="B748" s="3" t="s">
        <v>16</v>
      </c>
      <c r="C748" s="5" t="s">
        <v>34</v>
      </c>
      <c r="D748" s="14">
        <v>0.25058867804662466</v>
      </c>
      <c r="E748" s="14">
        <v>0.26326258249693779</v>
      </c>
      <c r="F748" s="14">
        <v>0.11101021027860017</v>
      </c>
      <c r="G748" s="14">
        <v>0.26587689067585668</v>
      </c>
      <c r="H748" s="14">
        <v>0.21340598865711813</v>
      </c>
      <c r="I748" s="14">
        <v>3.4591687552213868E-2</v>
      </c>
      <c r="J748" s="14">
        <v>4.7603084574047244E-2</v>
      </c>
      <c r="K748" s="14">
        <v>0.22212848393950757</v>
      </c>
      <c r="L748" s="14">
        <v>9.2301826380205371E-2</v>
      </c>
      <c r="M748" s="14">
        <v>0.20268170333090141</v>
      </c>
      <c r="N748" s="14">
        <v>0.18585695270338701</v>
      </c>
      <c r="O748" s="14">
        <v>0.27668018566497909</v>
      </c>
      <c r="P748" s="16"/>
      <c r="Q748" s="1"/>
    </row>
    <row r="749" spans="2:17" ht="51" thickBot="1">
      <c r="B749" s="3" t="s">
        <v>16</v>
      </c>
      <c r="C749" s="5" t="s">
        <v>17</v>
      </c>
      <c r="D749" s="11">
        <v>3.9117381942480955</v>
      </c>
      <c r="E749" s="11">
        <v>3.9117381942480955</v>
      </c>
      <c r="F749" s="11">
        <v>3.9117381942480955</v>
      </c>
      <c r="G749" s="11">
        <v>3.9117381942480955</v>
      </c>
      <c r="H749" s="11">
        <v>3.9117381942480955</v>
      </c>
      <c r="I749" s="11">
        <v>3.9117381942480955</v>
      </c>
      <c r="J749" s="11">
        <v>3.9117381942480955</v>
      </c>
      <c r="K749" s="11">
        <v>3.9117381942480955</v>
      </c>
      <c r="L749" s="11">
        <v>3.9117381942480955</v>
      </c>
      <c r="M749" s="11">
        <v>3.9117381942480955</v>
      </c>
      <c r="N749" s="11">
        <v>3.9117381942480955</v>
      </c>
      <c r="O749" s="11">
        <v>3.9117381942480955</v>
      </c>
      <c r="P749" s="16"/>
      <c r="Q749" s="1"/>
    </row>
    <row r="750" spans="2:17" ht="39.75" thickBot="1">
      <c r="B750" s="3" t="s">
        <v>18</v>
      </c>
      <c r="C750" s="5" t="s">
        <v>19</v>
      </c>
      <c r="D750" s="9">
        <f>D748-D747</f>
        <v>9.0588678046624654E-2</v>
      </c>
      <c r="E750" s="9">
        <f t="shared" ref="E750:O750" si="949">E748-E747</f>
        <v>0.10326258249693779</v>
      </c>
      <c r="F750" s="9">
        <f t="shared" si="949"/>
        <v>1.0102102786001682E-3</v>
      </c>
      <c r="G750" s="9">
        <f t="shared" si="949"/>
        <v>0.10587689067585668</v>
      </c>
      <c r="H750" s="9">
        <f t="shared" si="949"/>
        <v>5.3405988657118125E-2</v>
      </c>
      <c r="I750" s="9">
        <f t="shared" si="949"/>
        <v>4.5916875522138689E-3</v>
      </c>
      <c r="J750" s="9">
        <f t="shared" si="949"/>
        <v>2.6030845740472458E-3</v>
      </c>
      <c r="K750" s="9">
        <f t="shared" si="949"/>
        <v>6.2128483939507567E-2</v>
      </c>
      <c r="L750" s="9">
        <f t="shared" si="949"/>
        <v>2.301826380205374E-3</v>
      </c>
      <c r="M750" s="9">
        <f t="shared" si="949"/>
        <v>4.2681703330901405E-2</v>
      </c>
      <c r="N750" s="9">
        <f t="shared" si="949"/>
        <v>2.5856952703387004E-2</v>
      </c>
      <c r="O750" s="9">
        <f t="shared" si="949"/>
        <v>0.11696264911333085</v>
      </c>
      <c r="P750" s="16"/>
      <c r="Q750" s="1"/>
    </row>
    <row r="751" spans="2:17" ht="55.5" thickBot="1">
      <c r="B751" s="3" t="s">
        <v>20</v>
      </c>
      <c r="C751" s="5" t="s">
        <v>21</v>
      </c>
      <c r="D751" s="19">
        <f>D744*D750</f>
        <v>104949.51999999996</v>
      </c>
      <c r="E751" s="19">
        <f t="shared" ref="E751:O751" si="950">E744*E750</f>
        <v>112967.2</v>
      </c>
      <c r="F751" s="19">
        <f>F744*F750</f>
        <v>1064.6000000000013</v>
      </c>
      <c r="G751" s="19">
        <f t="shared" si="950"/>
        <v>110598.99999999987</v>
      </c>
      <c r="H751" s="19">
        <f t="shared" si="950"/>
        <v>53335.919999999984</v>
      </c>
      <c r="I751" s="19">
        <f t="shared" si="950"/>
        <v>3693.4800000000009</v>
      </c>
      <c r="J751" s="19">
        <f t="shared" si="950"/>
        <v>2026.7200000000009</v>
      </c>
      <c r="K751" s="19">
        <f t="shared" si="950"/>
        <v>49709.000000000007</v>
      </c>
      <c r="L751" s="19">
        <f t="shared" si="950"/>
        <v>1943.9200000000008</v>
      </c>
      <c r="M751" s="19">
        <f t="shared" si="950"/>
        <v>41419.51999999999</v>
      </c>
      <c r="N751" s="19">
        <f t="shared" si="950"/>
        <v>28594.479999999992</v>
      </c>
      <c r="O751" s="19">
        <f t="shared" si="950"/>
        <v>153308.55840000018</v>
      </c>
      <c r="P751" s="20">
        <f>SUM(D751:O751)</f>
        <v>663611.91839999997</v>
      </c>
      <c r="Q751" s="1"/>
    </row>
    <row r="752" spans="2:17" ht="24" thickBot="1">
      <c r="B752" s="3" t="s">
        <v>22</v>
      </c>
      <c r="C752" s="5" t="s">
        <v>23</v>
      </c>
      <c r="D752" s="19">
        <f>D751*D749</f>
        <v>410535.04585200426</v>
      </c>
      <c r="E752" s="19">
        <f t="shared" ref="E752:O752" si="951">E751*E749</f>
        <v>441898.11093726347</v>
      </c>
      <c r="F752" s="19">
        <f>F751*F749</f>
        <v>4164.4364815965273</v>
      </c>
      <c r="G752" s="19">
        <f t="shared" si="951"/>
        <v>432634.3325456446</v>
      </c>
      <c r="H752" s="19">
        <f t="shared" si="951"/>
        <v>208636.15538936082</v>
      </c>
      <c r="I752" s="19">
        <f t="shared" si="951"/>
        <v>14447.926785691459</v>
      </c>
      <c r="J752" s="19">
        <f t="shared" si="951"/>
        <v>7927.9980330465041</v>
      </c>
      <c r="K752" s="19">
        <f t="shared" si="951"/>
        <v>194448.5938978786</v>
      </c>
      <c r="L752" s="19">
        <f t="shared" si="951"/>
        <v>7604.1061105627605</v>
      </c>
      <c r="M752" s="19">
        <f t="shared" si="951"/>
        <v>162022.31837142285</v>
      </c>
      <c r="N752" s="19">
        <f t="shared" si="951"/>
        <v>111854.11956066325</v>
      </c>
      <c r="O752" s="19">
        <f t="shared" si="951"/>
        <v>599702.94339839544</v>
      </c>
      <c r="P752" s="1"/>
      <c r="Q752" s="28">
        <f t="shared" ref="Q752:Q753" si="952">SUM(D752:O752)</f>
        <v>2595876.0873635309</v>
      </c>
    </row>
    <row r="753" spans="2:17" ht="32.25" thickBot="1">
      <c r="B753" s="3" t="s">
        <v>24</v>
      </c>
      <c r="C753" s="5" t="s">
        <v>25</v>
      </c>
      <c r="D753" s="19">
        <f>D752*0.9</f>
        <v>369481.54126680386</v>
      </c>
      <c r="E753" s="19">
        <f t="shared" ref="E753:O753" si="953">E752*0.9</f>
        <v>397708.29984353716</v>
      </c>
      <c r="F753" s="19">
        <f t="shared" si="953"/>
        <v>3747.9928334368747</v>
      </c>
      <c r="G753" s="19">
        <f t="shared" si="953"/>
        <v>389370.89929108013</v>
      </c>
      <c r="H753" s="19">
        <f t="shared" si="953"/>
        <v>187772.53985042474</v>
      </c>
      <c r="I753" s="19">
        <f t="shared" si="953"/>
        <v>13003.134107122314</v>
      </c>
      <c r="J753" s="19">
        <f t="shared" si="953"/>
        <v>7135.1982297418535</v>
      </c>
      <c r="K753" s="19">
        <f t="shared" si="953"/>
        <v>175003.73450809074</v>
      </c>
      <c r="L753" s="19">
        <f t="shared" si="953"/>
        <v>6843.6954995064843</v>
      </c>
      <c r="M753" s="19">
        <f t="shared" si="953"/>
        <v>145820.08653428056</v>
      </c>
      <c r="N753" s="19">
        <f t="shared" si="953"/>
        <v>100668.70760459693</v>
      </c>
      <c r="O753" s="19">
        <f t="shared" si="953"/>
        <v>539732.64905855595</v>
      </c>
      <c r="P753" s="1"/>
      <c r="Q753" s="29">
        <f t="shared" si="952"/>
        <v>2336288.4786271779</v>
      </c>
    </row>
    <row r="754" spans="2:17" ht="16.5" thickBot="1">
      <c r="B754" s="39" t="s">
        <v>26</v>
      </c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1"/>
      <c r="P754" s="15">
        <f t="shared" ref="P754" si="954">SUM(P755:P764)</f>
        <v>14235873.134400001</v>
      </c>
      <c r="Q754" s="1"/>
    </row>
    <row r="755" spans="2:17" ht="16.5" thickBot="1">
      <c r="B755" s="3" t="s">
        <v>7</v>
      </c>
      <c r="C755" s="5" t="s">
        <v>12</v>
      </c>
      <c r="D755" s="18">
        <v>1158528</v>
      </c>
      <c r="E755" s="18">
        <v>1093980</v>
      </c>
      <c r="F755" s="18">
        <v>1053840</v>
      </c>
      <c r="G755" s="18">
        <v>1044599.9999999999</v>
      </c>
      <c r="H755" s="18">
        <v>998688</v>
      </c>
      <c r="I755" s="18">
        <v>804384</v>
      </c>
      <c r="J755" s="18">
        <v>778584</v>
      </c>
      <c r="K755" s="18">
        <v>800100</v>
      </c>
      <c r="L755" s="18">
        <v>844512</v>
      </c>
      <c r="M755" s="18">
        <v>970428</v>
      </c>
      <c r="N755" s="18">
        <v>1105872</v>
      </c>
      <c r="O755" s="18">
        <v>1310748</v>
      </c>
      <c r="P755" s="16">
        <f t="shared" ref="P755" si="955">SUM(D755:O755)</f>
        <v>11964264</v>
      </c>
      <c r="Q755" s="1"/>
    </row>
    <row r="756" spans="2:17" ht="16.5" thickBot="1">
      <c r="B756" s="3" t="s">
        <v>8</v>
      </c>
      <c r="C756" s="5" t="s">
        <v>13</v>
      </c>
      <c r="D756" s="19">
        <f>D755-D757</f>
        <v>973163.52000000002</v>
      </c>
      <c r="E756" s="19">
        <f t="shared" ref="E756:O756" si="956">E755-E757</f>
        <v>918943.2</v>
      </c>
      <c r="F756" s="19">
        <f t="shared" si="956"/>
        <v>937917.6</v>
      </c>
      <c r="G756" s="19">
        <f t="shared" si="956"/>
        <v>877463.99999999988</v>
      </c>
      <c r="H756" s="19">
        <f t="shared" si="956"/>
        <v>838897.91999999993</v>
      </c>
      <c r="I756" s="19">
        <f t="shared" si="956"/>
        <v>780252.48</v>
      </c>
      <c r="J756" s="19">
        <f t="shared" si="956"/>
        <v>743547.72</v>
      </c>
      <c r="K756" s="19">
        <f t="shared" si="956"/>
        <v>672084</v>
      </c>
      <c r="L756" s="19">
        <f t="shared" si="956"/>
        <v>768505.92</v>
      </c>
      <c r="M756" s="19">
        <f t="shared" si="956"/>
        <v>815159.52</v>
      </c>
      <c r="N756" s="19">
        <f t="shared" si="956"/>
        <v>928932.48</v>
      </c>
      <c r="O756" s="19">
        <f t="shared" si="956"/>
        <v>1101398.5584000002</v>
      </c>
      <c r="P756" s="16"/>
      <c r="Q756" s="1"/>
    </row>
    <row r="757" spans="2:17" ht="16.5" thickBot="1">
      <c r="B757" s="3" t="s">
        <v>9</v>
      </c>
      <c r="C757" s="5" t="s">
        <v>14</v>
      </c>
      <c r="D757" s="19">
        <f>D755*D758</f>
        <v>185364.48000000001</v>
      </c>
      <c r="E757" s="19">
        <f t="shared" ref="E757:O757" si="957">E755*E758</f>
        <v>175036.80000000002</v>
      </c>
      <c r="F757" s="19">
        <f t="shared" si="957"/>
        <v>115922.4</v>
      </c>
      <c r="G757" s="19">
        <f t="shared" si="957"/>
        <v>167135.99999999997</v>
      </c>
      <c r="H757" s="19">
        <f t="shared" si="957"/>
        <v>159790.08000000002</v>
      </c>
      <c r="I757" s="19">
        <f t="shared" si="957"/>
        <v>24131.52</v>
      </c>
      <c r="J757" s="19">
        <f t="shared" si="957"/>
        <v>35036.28</v>
      </c>
      <c r="K757" s="19">
        <f t="shared" si="957"/>
        <v>128016</v>
      </c>
      <c r="L757" s="19">
        <f t="shared" si="957"/>
        <v>76006.080000000002</v>
      </c>
      <c r="M757" s="19">
        <f t="shared" si="957"/>
        <v>155268.48000000001</v>
      </c>
      <c r="N757" s="19">
        <f t="shared" si="957"/>
        <v>176939.51999999999</v>
      </c>
      <c r="O757" s="19">
        <f t="shared" si="957"/>
        <v>209349.44159999985</v>
      </c>
      <c r="P757" s="16">
        <f t="shared" ref="P757" si="958">SUM(D757:O757)</f>
        <v>1607997.0815999999</v>
      </c>
      <c r="Q757" s="1"/>
    </row>
    <row r="758" spans="2:17" ht="19.5" thickBot="1">
      <c r="B758" s="3" t="s">
        <v>10</v>
      </c>
      <c r="C758" s="5" t="s">
        <v>15</v>
      </c>
      <c r="D758" s="13">
        <v>0.16</v>
      </c>
      <c r="E758" s="13">
        <v>0.16</v>
      </c>
      <c r="F758" s="13">
        <v>0.11</v>
      </c>
      <c r="G758" s="13">
        <v>0.16</v>
      </c>
      <c r="H758" s="13">
        <v>0.16</v>
      </c>
      <c r="I758" s="13">
        <v>0.03</v>
      </c>
      <c r="J758" s="13">
        <v>4.4999999999999998E-2</v>
      </c>
      <c r="K758" s="13">
        <v>0.16</v>
      </c>
      <c r="L758" s="13">
        <v>0.09</v>
      </c>
      <c r="M758" s="13">
        <v>0.16</v>
      </c>
      <c r="N758" s="13">
        <v>0.16</v>
      </c>
      <c r="O758" s="13">
        <v>0.15971753655164825</v>
      </c>
      <c r="P758" s="17">
        <f t="shared" ref="P758" si="959">P757/P755</f>
        <v>0.13439999999999999</v>
      </c>
      <c r="Q758" s="1"/>
    </row>
    <row r="759" spans="2:17" ht="16.5" thickBot="1">
      <c r="B759" s="3" t="s">
        <v>16</v>
      </c>
      <c r="C759" s="5" t="s">
        <v>34</v>
      </c>
      <c r="D759" s="14">
        <v>0.25058867804662466</v>
      </c>
      <c r="E759" s="14">
        <v>0.26326258249693779</v>
      </c>
      <c r="F759" s="14">
        <v>0.11101021027860017</v>
      </c>
      <c r="G759" s="14">
        <v>0.26587689067585668</v>
      </c>
      <c r="H759" s="14">
        <v>0.21340598865711813</v>
      </c>
      <c r="I759" s="14">
        <v>3.4591687552213868E-2</v>
      </c>
      <c r="J759" s="14">
        <v>4.7603084574047244E-2</v>
      </c>
      <c r="K759" s="14">
        <v>0.22212848393950757</v>
      </c>
      <c r="L759" s="14">
        <v>9.2301826380205371E-2</v>
      </c>
      <c r="M759" s="14">
        <v>0.20268170333090141</v>
      </c>
      <c r="N759" s="14">
        <v>0.18585695270338701</v>
      </c>
      <c r="O759" s="14">
        <v>0.27668018566497909</v>
      </c>
      <c r="P759" s="16"/>
      <c r="Q759" s="1"/>
    </row>
    <row r="760" spans="2:17" ht="51" thickBot="1">
      <c r="B760" s="3" t="s">
        <v>16</v>
      </c>
      <c r="C760" s="7" t="s">
        <v>17</v>
      </c>
      <c r="D760" s="12">
        <v>4.0514248678411082</v>
      </c>
      <c r="E760" s="12">
        <v>4.0514248678411082</v>
      </c>
      <c r="F760" s="12">
        <v>4.0514248678411082</v>
      </c>
      <c r="G760" s="12">
        <v>4.0514248678411082</v>
      </c>
      <c r="H760" s="12">
        <v>4.0514248678411082</v>
      </c>
      <c r="I760" s="12">
        <v>4.0514248678411082</v>
      </c>
      <c r="J760" s="12">
        <v>4.0514248678411082</v>
      </c>
      <c r="K760" s="12">
        <v>4.0514248678411082</v>
      </c>
      <c r="L760" s="12">
        <v>4.0514248678411082</v>
      </c>
      <c r="M760" s="12">
        <v>4.0514248678411082</v>
      </c>
      <c r="N760" s="12">
        <v>4.0514248678411082</v>
      </c>
      <c r="O760" s="12">
        <v>4.0514248678411082</v>
      </c>
      <c r="P760" s="16"/>
      <c r="Q760" s="1"/>
    </row>
    <row r="761" spans="2:17" ht="39.75" thickBot="1">
      <c r="B761" s="3" t="s">
        <v>18</v>
      </c>
      <c r="C761" s="5" t="s">
        <v>19</v>
      </c>
      <c r="D761" s="10">
        <f>D759-D758</f>
        <v>9.0588678046624654E-2</v>
      </c>
      <c r="E761" s="10">
        <f t="shared" ref="E761:O761" si="960">E759-E758</f>
        <v>0.10326258249693779</v>
      </c>
      <c r="F761" s="10">
        <f t="shared" si="960"/>
        <v>1.0102102786001682E-3</v>
      </c>
      <c r="G761" s="10">
        <f t="shared" si="960"/>
        <v>0.10587689067585668</v>
      </c>
      <c r="H761" s="10">
        <f t="shared" si="960"/>
        <v>5.3405988657118125E-2</v>
      </c>
      <c r="I761" s="10">
        <f t="shared" si="960"/>
        <v>4.5916875522138689E-3</v>
      </c>
      <c r="J761" s="10">
        <f t="shared" si="960"/>
        <v>2.6030845740472458E-3</v>
      </c>
      <c r="K761" s="10">
        <f t="shared" si="960"/>
        <v>6.2128483939507567E-2</v>
      </c>
      <c r="L761" s="10">
        <f t="shared" si="960"/>
        <v>2.301826380205374E-3</v>
      </c>
      <c r="M761" s="10">
        <f t="shared" si="960"/>
        <v>4.2681703330901405E-2</v>
      </c>
      <c r="N761" s="10">
        <f t="shared" si="960"/>
        <v>2.5856952703387004E-2</v>
      </c>
      <c r="O761" s="10">
        <f t="shared" si="960"/>
        <v>0.11696264911333085</v>
      </c>
      <c r="P761" s="16"/>
      <c r="Q761" s="1"/>
    </row>
    <row r="762" spans="2:17" ht="55.5" thickBot="1">
      <c r="B762" s="3" t="s">
        <v>20</v>
      </c>
      <c r="C762" s="5" t="s">
        <v>21</v>
      </c>
      <c r="D762" s="19">
        <f>D755*D761</f>
        <v>104949.51999999996</v>
      </c>
      <c r="E762" s="19">
        <f t="shared" ref="E762:O762" si="961">E755*E761</f>
        <v>112967.2</v>
      </c>
      <c r="F762" s="19">
        <f t="shared" si="961"/>
        <v>1064.6000000000013</v>
      </c>
      <c r="G762" s="19">
        <f t="shared" si="961"/>
        <v>110598.99999999987</v>
      </c>
      <c r="H762" s="19">
        <f t="shared" si="961"/>
        <v>53335.919999999984</v>
      </c>
      <c r="I762" s="19">
        <f t="shared" si="961"/>
        <v>3693.4800000000009</v>
      </c>
      <c r="J762" s="19">
        <f t="shared" si="961"/>
        <v>2026.7200000000009</v>
      </c>
      <c r="K762" s="19">
        <f t="shared" si="961"/>
        <v>49709.000000000007</v>
      </c>
      <c r="L762" s="19">
        <f t="shared" si="961"/>
        <v>1943.9200000000008</v>
      </c>
      <c r="M762" s="19">
        <f t="shared" si="961"/>
        <v>41419.51999999999</v>
      </c>
      <c r="N762" s="19">
        <f t="shared" si="961"/>
        <v>28594.479999999992</v>
      </c>
      <c r="O762" s="19">
        <f t="shared" si="961"/>
        <v>153308.55840000018</v>
      </c>
      <c r="P762" s="24">
        <f t="shared" ref="P762" si="962">SUM(D762:O762)</f>
        <v>663611.91839999997</v>
      </c>
      <c r="Q762" s="1"/>
    </row>
    <row r="763" spans="2:17" ht="24" thickBot="1">
      <c r="B763" s="3" t="s">
        <v>22</v>
      </c>
      <c r="C763" s="5" t="s">
        <v>23</v>
      </c>
      <c r="D763" s="19">
        <f>D762*D760</f>
        <v>425195.09519598761</v>
      </c>
      <c r="E763" s="19">
        <f t="shared" ref="E763:O763" si="963">E762*E760</f>
        <v>457678.12333038001</v>
      </c>
      <c r="F763" s="19">
        <f t="shared" si="963"/>
        <v>4313.1469143036493</v>
      </c>
      <c r="G763" s="19">
        <f t="shared" si="963"/>
        <v>448083.53895835817</v>
      </c>
      <c r="H763" s="19">
        <f t="shared" si="963"/>
        <v>216086.47263718385</v>
      </c>
      <c r="I763" s="19">
        <f t="shared" si="963"/>
        <v>14963.85672087378</v>
      </c>
      <c r="J763" s="19">
        <f t="shared" si="963"/>
        <v>8211.1038081509341</v>
      </c>
      <c r="K763" s="19">
        <f t="shared" si="963"/>
        <v>201392.27875551369</v>
      </c>
      <c r="L763" s="19">
        <f t="shared" si="963"/>
        <v>7875.6458290936898</v>
      </c>
      <c r="M763" s="19">
        <f t="shared" si="963"/>
        <v>167808.0733420421</v>
      </c>
      <c r="N763" s="19">
        <f t="shared" si="963"/>
        <v>115848.38735498519</v>
      </c>
      <c r="O763" s="19">
        <f t="shared" si="963"/>
        <v>621118.10595463158</v>
      </c>
      <c r="P763" s="1"/>
      <c r="Q763" s="31">
        <f t="shared" ref="Q763:Q764" si="964">SUM(D763:O763)</f>
        <v>2688573.8288015043</v>
      </c>
    </row>
    <row r="764" spans="2:17" ht="32.25" thickBot="1">
      <c r="B764" s="3" t="s">
        <v>24</v>
      </c>
      <c r="C764" s="5" t="s">
        <v>25</v>
      </c>
      <c r="D764" s="19">
        <f>D763*0.9</f>
        <v>382675.58567638887</v>
      </c>
      <c r="E764" s="19">
        <f t="shared" ref="E764:O764" si="965">E763*0.9</f>
        <v>411910.31099734199</v>
      </c>
      <c r="F764" s="19">
        <f t="shared" si="965"/>
        <v>3881.8322228732845</v>
      </c>
      <c r="G764" s="19">
        <f t="shared" si="965"/>
        <v>403275.18506252236</v>
      </c>
      <c r="H764" s="19">
        <f t="shared" si="965"/>
        <v>194477.82537346546</v>
      </c>
      <c r="I764" s="19">
        <f t="shared" si="965"/>
        <v>13467.471048786403</v>
      </c>
      <c r="J764" s="19">
        <f t="shared" si="965"/>
        <v>7389.9934273358413</v>
      </c>
      <c r="K764" s="19">
        <f t="shared" si="965"/>
        <v>181253.05087996233</v>
      </c>
      <c r="L764" s="19">
        <f t="shared" si="965"/>
        <v>7088.0812461843207</v>
      </c>
      <c r="M764" s="19">
        <f t="shared" si="965"/>
        <v>151027.2660078379</v>
      </c>
      <c r="N764" s="19">
        <f t="shared" si="965"/>
        <v>104263.54861948667</v>
      </c>
      <c r="O764" s="19">
        <f t="shared" si="965"/>
        <v>559006.29535916843</v>
      </c>
      <c r="P764" s="1"/>
      <c r="Q764" s="32">
        <f t="shared" si="964"/>
        <v>2419716.4459213535</v>
      </c>
    </row>
    <row r="765" spans="2:17" ht="16.5" thickBot="1">
      <c r="B765" s="39" t="s">
        <v>35</v>
      </c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1"/>
      <c r="P765" s="15">
        <f t="shared" ref="P765" si="966">SUM(P766:P775)</f>
        <v>14235873.134400001</v>
      </c>
      <c r="Q765" s="1"/>
    </row>
    <row r="766" spans="2:17" ht="16.5" thickBot="1">
      <c r="B766" s="3" t="s">
        <v>7</v>
      </c>
      <c r="C766" s="5" t="s">
        <v>12</v>
      </c>
      <c r="D766" s="18">
        <v>1158528</v>
      </c>
      <c r="E766" s="18">
        <v>1093980</v>
      </c>
      <c r="F766" s="18">
        <v>1053840</v>
      </c>
      <c r="G766" s="18">
        <v>1044599.9999999999</v>
      </c>
      <c r="H766" s="18">
        <v>998688</v>
      </c>
      <c r="I766" s="18">
        <v>804384</v>
      </c>
      <c r="J766" s="18">
        <v>778584</v>
      </c>
      <c r="K766" s="18">
        <v>800100</v>
      </c>
      <c r="L766" s="18">
        <v>844512</v>
      </c>
      <c r="M766" s="18">
        <v>970428</v>
      </c>
      <c r="N766" s="18">
        <v>1105872</v>
      </c>
      <c r="O766" s="18">
        <v>1310748</v>
      </c>
      <c r="P766" s="16">
        <f t="shared" ref="P766" si="967">SUM(D766:O766)</f>
        <v>11964264</v>
      </c>
      <c r="Q766" s="1"/>
    </row>
    <row r="767" spans="2:17" ht="16.5" thickBot="1">
      <c r="B767" s="3" t="s">
        <v>8</v>
      </c>
      <c r="C767" s="5" t="s">
        <v>13</v>
      </c>
      <c r="D767" s="19">
        <f>D766-D768</f>
        <v>973163.52000000002</v>
      </c>
      <c r="E767" s="19">
        <f t="shared" ref="E767:O767" si="968">E766-E768</f>
        <v>918943.2</v>
      </c>
      <c r="F767" s="19">
        <f t="shared" si="968"/>
        <v>937917.6</v>
      </c>
      <c r="G767" s="19">
        <f t="shared" si="968"/>
        <v>877463.99999999988</v>
      </c>
      <c r="H767" s="19">
        <f t="shared" si="968"/>
        <v>838897.91999999993</v>
      </c>
      <c r="I767" s="19">
        <f t="shared" si="968"/>
        <v>780252.48</v>
      </c>
      <c r="J767" s="19">
        <f t="shared" si="968"/>
        <v>743547.72</v>
      </c>
      <c r="K767" s="19">
        <f t="shared" si="968"/>
        <v>672084</v>
      </c>
      <c r="L767" s="19">
        <f t="shared" si="968"/>
        <v>768505.92</v>
      </c>
      <c r="M767" s="19">
        <f t="shared" si="968"/>
        <v>815159.52</v>
      </c>
      <c r="N767" s="19">
        <f t="shared" si="968"/>
        <v>928932.48</v>
      </c>
      <c r="O767" s="19">
        <f t="shared" si="968"/>
        <v>1101398.5584000002</v>
      </c>
      <c r="P767" s="16"/>
      <c r="Q767" s="1"/>
    </row>
    <row r="768" spans="2:17" ht="16.5" thickBot="1">
      <c r="B768" s="3" t="s">
        <v>9</v>
      </c>
      <c r="C768" s="5" t="s">
        <v>14</v>
      </c>
      <c r="D768" s="19">
        <f>D766*D769</f>
        <v>185364.48000000001</v>
      </c>
      <c r="E768" s="19">
        <f t="shared" ref="E768:O768" si="969">E766*E769</f>
        <v>175036.80000000002</v>
      </c>
      <c r="F768" s="19">
        <f t="shared" si="969"/>
        <v>115922.4</v>
      </c>
      <c r="G768" s="19">
        <f t="shared" si="969"/>
        <v>167135.99999999997</v>
      </c>
      <c r="H768" s="19">
        <f t="shared" si="969"/>
        <v>159790.08000000002</v>
      </c>
      <c r="I768" s="19">
        <f t="shared" si="969"/>
        <v>24131.52</v>
      </c>
      <c r="J768" s="19">
        <f t="shared" si="969"/>
        <v>35036.28</v>
      </c>
      <c r="K768" s="19">
        <f t="shared" si="969"/>
        <v>128016</v>
      </c>
      <c r="L768" s="19">
        <f t="shared" si="969"/>
        <v>76006.080000000002</v>
      </c>
      <c r="M768" s="19">
        <f t="shared" si="969"/>
        <v>155268.48000000001</v>
      </c>
      <c r="N768" s="19">
        <f t="shared" si="969"/>
        <v>176939.51999999999</v>
      </c>
      <c r="O768" s="19">
        <f t="shared" si="969"/>
        <v>209349.44159999985</v>
      </c>
      <c r="P768" s="16">
        <f t="shared" ref="P768" si="970">SUM(D768:O768)</f>
        <v>1607997.0815999999</v>
      </c>
      <c r="Q768" s="1"/>
    </row>
    <row r="769" spans="2:17" ht="19.5" thickBot="1">
      <c r="B769" s="3" t="s">
        <v>10</v>
      </c>
      <c r="C769" s="5" t="s">
        <v>15</v>
      </c>
      <c r="D769" s="13">
        <v>0.16</v>
      </c>
      <c r="E769" s="13">
        <v>0.16</v>
      </c>
      <c r="F769" s="13">
        <v>0.11</v>
      </c>
      <c r="G769" s="13">
        <v>0.16</v>
      </c>
      <c r="H769" s="13">
        <v>0.16</v>
      </c>
      <c r="I769" s="13">
        <v>0.03</v>
      </c>
      <c r="J769" s="13">
        <v>4.4999999999999998E-2</v>
      </c>
      <c r="K769" s="13">
        <v>0.16</v>
      </c>
      <c r="L769" s="13">
        <v>0.09</v>
      </c>
      <c r="M769" s="13">
        <v>0.16</v>
      </c>
      <c r="N769" s="13">
        <v>0.16</v>
      </c>
      <c r="O769" s="13">
        <v>0.15971753655164825</v>
      </c>
      <c r="P769" s="17">
        <f t="shared" ref="P769" si="971">P768/P766</f>
        <v>0.13439999999999999</v>
      </c>
      <c r="Q769" s="1"/>
    </row>
    <row r="770" spans="2:17" ht="16.5" thickBot="1">
      <c r="B770" s="3" t="s">
        <v>16</v>
      </c>
      <c r="C770" s="5" t="s">
        <v>34</v>
      </c>
      <c r="D770" s="14">
        <v>0.25058867804662466</v>
      </c>
      <c r="E770" s="14">
        <v>0.26326258249693779</v>
      </c>
      <c r="F770" s="14">
        <v>0.11101021027860017</v>
      </c>
      <c r="G770" s="14">
        <v>0.26587689067585668</v>
      </c>
      <c r="H770" s="14">
        <v>0.21340598865711813</v>
      </c>
      <c r="I770" s="14">
        <v>3.4591687552213868E-2</v>
      </c>
      <c r="J770" s="14">
        <v>4.7603084574047244E-2</v>
      </c>
      <c r="K770" s="14">
        <v>0.22212848393950757</v>
      </c>
      <c r="L770" s="14">
        <v>9.2301826380205371E-2</v>
      </c>
      <c r="M770" s="14">
        <v>0.20268170333090141</v>
      </c>
      <c r="N770" s="14">
        <v>0.18585695270338701</v>
      </c>
      <c r="O770" s="14">
        <v>0.27668018566497909</v>
      </c>
      <c r="P770" s="16"/>
      <c r="Q770" s="1"/>
    </row>
    <row r="771" spans="2:17" ht="51" thickBot="1">
      <c r="B771" s="3" t="s">
        <v>16</v>
      </c>
      <c r="C771" s="5" t="s">
        <v>17</v>
      </c>
      <c r="D771" s="11">
        <v>4.1942595571271042</v>
      </c>
      <c r="E771" s="11">
        <v>4.1942595571271042</v>
      </c>
      <c r="F771" s="11">
        <v>4.1942595571271042</v>
      </c>
      <c r="G771" s="11">
        <v>4.1942595571271042</v>
      </c>
      <c r="H771" s="11">
        <v>4.1942595571271042</v>
      </c>
      <c r="I771" s="11">
        <v>4.1942595571271042</v>
      </c>
      <c r="J771" s="11">
        <v>4.1942595571271042</v>
      </c>
      <c r="K771" s="11">
        <v>4.1942595571271042</v>
      </c>
      <c r="L771" s="11">
        <v>4.1942595571271042</v>
      </c>
      <c r="M771" s="11">
        <v>4.1942595571271042</v>
      </c>
      <c r="N771" s="11">
        <v>4.1942595571271042</v>
      </c>
      <c r="O771" s="11">
        <v>4.1942595571271042</v>
      </c>
      <c r="P771" s="16"/>
      <c r="Q771" s="1"/>
    </row>
    <row r="772" spans="2:17" ht="39.75" thickBot="1">
      <c r="B772" s="3" t="s">
        <v>18</v>
      </c>
      <c r="C772" s="5" t="s">
        <v>19</v>
      </c>
      <c r="D772" s="9">
        <f>D770-D769</f>
        <v>9.0588678046624654E-2</v>
      </c>
      <c r="E772" s="9">
        <f t="shared" ref="E772:O772" si="972">E770-E769</f>
        <v>0.10326258249693779</v>
      </c>
      <c r="F772" s="9">
        <f t="shared" si="972"/>
        <v>1.0102102786001682E-3</v>
      </c>
      <c r="G772" s="9">
        <f t="shared" si="972"/>
        <v>0.10587689067585668</v>
      </c>
      <c r="H772" s="9">
        <f t="shared" si="972"/>
        <v>5.3405988657118125E-2</v>
      </c>
      <c r="I772" s="9">
        <f t="shared" si="972"/>
        <v>4.5916875522138689E-3</v>
      </c>
      <c r="J772" s="9">
        <f t="shared" si="972"/>
        <v>2.6030845740472458E-3</v>
      </c>
      <c r="K772" s="9">
        <f t="shared" si="972"/>
        <v>6.2128483939507567E-2</v>
      </c>
      <c r="L772" s="9">
        <f t="shared" si="972"/>
        <v>2.301826380205374E-3</v>
      </c>
      <c r="M772" s="9">
        <f t="shared" si="972"/>
        <v>4.2681703330901405E-2</v>
      </c>
      <c r="N772" s="9">
        <f t="shared" si="972"/>
        <v>2.5856952703387004E-2</v>
      </c>
      <c r="O772" s="9">
        <f t="shared" si="972"/>
        <v>0.11696264911333085</v>
      </c>
      <c r="P772" s="16"/>
      <c r="Q772" s="1"/>
    </row>
    <row r="773" spans="2:17" ht="55.5" thickBot="1">
      <c r="B773" s="3" t="s">
        <v>20</v>
      </c>
      <c r="C773" s="5" t="s">
        <v>21</v>
      </c>
      <c r="D773" s="19">
        <f>D766*D772</f>
        <v>104949.51999999996</v>
      </c>
      <c r="E773" s="19">
        <f t="shared" ref="E773:O773" si="973">E766*E772</f>
        <v>112967.2</v>
      </c>
      <c r="F773" s="19">
        <f t="shared" si="973"/>
        <v>1064.6000000000013</v>
      </c>
      <c r="G773" s="19">
        <f t="shared" si="973"/>
        <v>110598.99999999987</v>
      </c>
      <c r="H773" s="19">
        <f t="shared" si="973"/>
        <v>53335.919999999984</v>
      </c>
      <c r="I773" s="19">
        <f t="shared" si="973"/>
        <v>3693.4800000000009</v>
      </c>
      <c r="J773" s="19">
        <f t="shared" si="973"/>
        <v>2026.7200000000009</v>
      </c>
      <c r="K773" s="19">
        <f t="shared" si="973"/>
        <v>49709.000000000007</v>
      </c>
      <c r="L773" s="19">
        <f t="shared" si="973"/>
        <v>1943.9200000000008</v>
      </c>
      <c r="M773" s="19">
        <f t="shared" si="973"/>
        <v>41419.51999999999</v>
      </c>
      <c r="N773" s="19">
        <f t="shared" si="973"/>
        <v>28594.479999999992</v>
      </c>
      <c r="O773" s="19">
        <f t="shared" si="973"/>
        <v>153308.55840000018</v>
      </c>
      <c r="P773" s="25">
        <f t="shared" ref="P773" si="974">SUM(D773:O773)</f>
        <v>663611.91839999997</v>
      </c>
      <c r="Q773" s="1"/>
    </row>
    <row r="774" spans="2:17" ht="24" thickBot="1">
      <c r="B774" s="3" t="s">
        <v>22</v>
      </c>
      <c r="C774" s="5" t="s">
        <v>23</v>
      </c>
      <c r="D774" s="19">
        <f>D773*D771</f>
        <v>440185.52727590199</v>
      </c>
      <c r="E774" s="19">
        <f t="shared" ref="E774:O774" si="975">E773*E771</f>
        <v>473813.75824188901</v>
      </c>
      <c r="F774" s="19">
        <f t="shared" si="975"/>
        <v>4465.2087245175207</v>
      </c>
      <c r="G774" s="19">
        <f t="shared" si="975"/>
        <v>463880.91275870003</v>
      </c>
      <c r="H774" s="19">
        <f t="shared" si="975"/>
        <v>223704.69219816659</v>
      </c>
      <c r="I774" s="19">
        <f t="shared" si="975"/>
        <v>15491.41378905782</v>
      </c>
      <c r="J774" s="19">
        <f t="shared" si="975"/>
        <v>8500.5897296206476</v>
      </c>
      <c r="K774" s="19">
        <f t="shared" si="975"/>
        <v>208492.44832523126</v>
      </c>
      <c r="L774" s="19">
        <f t="shared" si="975"/>
        <v>8153.305038290524</v>
      </c>
      <c r="M774" s="19">
        <f t="shared" si="975"/>
        <v>173724.2176116172</v>
      </c>
      <c r="N774" s="19">
        <f t="shared" si="975"/>
        <v>119932.6710210798</v>
      </c>
      <c r="O774" s="19">
        <f t="shared" si="975"/>
        <v>643015.88625857956</v>
      </c>
      <c r="P774" s="1"/>
      <c r="Q774" s="30">
        <f t="shared" ref="Q774:Q775" si="976">SUM(D774:O774)</f>
        <v>2783360.6309726518</v>
      </c>
    </row>
    <row r="775" spans="2:17" ht="32.25" thickBot="1">
      <c r="B775" s="3" t="s">
        <v>24</v>
      </c>
      <c r="C775" s="5" t="s">
        <v>25</v>
      </c>
      <c r="D775" s="19">
        <f>D774*0.9</f>
        <v>396166.97454831179</v>
      </c>
      <c r="E775" s="19">
        <f t="shared" ref="E775:O775" si="977">E774*0.9</f>
        <v>426432.38241770014</v>
      </c>
      <c r="F775" s="19">
        <f t="shared" si="977"/>
        <v>4018.6878520657688</v>
      </c>
      <c r="G775" s="19">
        <f t="shared" si="977"/>
        <v>417492.82148283004</v>
      </c>
      <c r="H775" s="19">
        <f t="shared" si="977"/>
        <v>201334.22297834995</v>
      </c>
      <c r="I775" s="19">
        <f t="shared" si="977"/>
        <v>13942.272410152038</v>
      </c>
      <c r="J775" s="19">
        <f t="shared" si="977"/>
        <v>7650.5307566585834</v>
      </c>
      <c r="K775" s="19">
        <f t="shared" si="977"/>
        <v>187643.20349270815</v>
      </c>
      <c r="L775" s="19">
        <f t="shared" si="977"/>
        <v>7337.9745344614721</v>
      </c>
      <c r="M775" s="19">
        <f t="shared" si="977"/>
        <v>156351.7958504555</v>
      </c>
      <c r="N775" s="19">
        <f t="shared" si="977"/>
        <v>107939.40391897183</v>
      </c>
      <c r="O775" s="19">
        <f t="shared" si="977"/>
        <v>578714.2976327216</v>
      </c>
      <c r="P775" s="1"/>
      <c r="Q775" s="24">
        <f t="shared" si="976"/>
        <v>2505024.5678753871</v>
      </c>
    </row>
    <row r="776" spans="2:17" ht="16.5" thickBot="1">
      <c r="B776" s="39" t="s">
        <v>36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1"/>
      <c r="P776" s="15">
        <f t="shared" ref="P776" si="978">SUM(P777:P786)</f>
        <v>14235873.134400001</v>
      </c>
      <c r="Q776" s="1"/>
    </row>
    <row r="777" spans="2:17" ht="16.5" thickBot="1">
      <c r="B777" s="3" t="s">
        <v>7</v>
      </c>
      <c r="C777" s="5" t="s">
        <v>12</v>
      </c>
      <c r="D777" s="18">
        <v>1158528</v>
      </c>
      <c r="E777" s="18">
        <v>1093980</v>
      </c>
      <c r="F777" s="18">
        <v>1053840</v>
      </c>
      <c r="G777" s="18">
        <v>1044599.9999999999</v>
      </c>
      <c r="H777" s="18">
        <v>998688</v>
      </c>
      <c r="I777" s="18">
        <v>804384</v>
      </c>
      <c r="J777" s="18">
        <v>778584</v>
      </c>
      <c r="K777" s="18">
        <v>800100</v>
      </c>
      <c r="L777" s="18">
        <v>844512</v>
      </c>
      <c r="M777" s="18">
        <v>970428</v>
      </c>
      <c r="N777" s="18">
        <v>1105872</v>
      </c>
      <c r="O777" s="18">
        <v>1310748</v>
      </c>
      <c r="P777" s="16">
        <f t="shared" ref="P777" si="979">SUM(D777:O777)</f>
        <v>11964264</v>
      </c>
      <c r="Q777" s="1"/>
    </row>
    <row r="778" spans="2:17" ht="16.5" thickBot="1">
      <c r="B778" s="3" t="s">
        <v>8</v>
      </c>
      <c r="C778" s="5" t="s">
        <v>13</v>
      </c>
      <c r="D778" s="19">
        <f>D777-D779</f>
        <v>973163.52000000002</v>
      </c>
      <c r="E778" s="19">
        <f t="shared" ref="E778:O778" si="980">E777-E779</f>
        <v>918943.2</v>
      </c>
      <c r="F778" s="19">
        <f t="shared" si="980"/>
        <v>937917.6</v>
      </c>
      <c r="G778" s="19">
        <f t="shared" si="980"/>
        <v>877463.99999999988</v>
      </c>
      <c r="H778" s="19">
        <f t="shared" si="980"/>
        <v>838897.91999999993</v>
      </c>
      <c r="I778" s="19">
        <f t="shared" si="980"/>
        <v>780252.48</v>
      </c>
      <c r="J778" s="19">
        <f t="shared" si="980"/>
        <v>743547.72</v>
      </c>
      <c r="K778" s="19">
        <f t="shared" si="980"/>
        <v>672084</v>
      </c>
      <c r="L778" s="19">
        <f t="shared" si="980"/>
        <v>768505.92</v>
      </c>
      <c r="M778" s="19">
        <f t="shared" si="980"/>
        <v>815159.52</v>
      </c>
      <c r="N778" s="19">
        <f t="shared" si="980"/>
        <v>928932.48</v>
      </c>
      <c r="O778" s="19">
        <f t="shared" si="980"/>
        <v>1101398.5584000002</v>
      </c>
      <c r="P778" s="16"/>
      <c r="Q778" s="1"/>
    </row>
    <row r="779" spans="2:17" ht="16.5" thickBot="1">
      <c r="B779" s="3" t="s">
        <v>9</v>
      </c>
      <c r="C779" s="5" t="s">
        <v>14</v>
      </c>
      <c r="D779" s="19">
        <f>D777*D780</f>
        <v>185364.48000000001</v>
      </c>
      <c r="E779" s="19">
        <f t="shared" ref="E779:O779" si="981">E777*E780</f>
        <v>175036.80000000002</v>
      </c>
      <c r="F779" s="19">
        <f t="shared" si="981"/>
        <v>115922.4</v>
      </c>
      <c r="G779" s="19">
        <f t="shared" si="981"/>
        <v>167135.99999999997</v>
      </c>
      <c r="H779" s="19">
        <f t="shared" si="981"/>
        <v>159790.08000000002</v>
      </c>
      <c r="I779" s="19">
        <f t="shared" si="981"/>
        <v>24131.52</v>
      </c>
      <c r="J779" s="19">
        <f t="shared" si="981"/>
        <v>35036.28</v>
      </c>
      <c r="K779" s="19">
        <f t="shared" si="981"/>
        <v>128016</v>
      </c>
      <c r="L779" s="19">
        <f t="shared" si="981"/>
        <v>76006.080000000002</v>
      </c>
      <c r="M779" s="19">
        <f t="shared" si="981"/>
        <v>155268.48000000001</v>
      </c>
      <c r="N779" s="19">
        <f t="shared" si="981"/>
        <v>176939.51999999999</v>
      </c>
      <c r="O779" s="19">
        <f t="shared" si="981"/>
        <v>209349.44159999985</v>
      </c>
      <c r="P779" s="16">
        <f t="shared" ref="P779" si="982">SUM(D779:O779)</f>
        <v>1607997.0815999999</v>
      </c>
      <c r="Q779" s="1"/>
    </row>
    <row r="780" spans="2:17" ht="19.5" thickBot="1">
      <c r="B780" s="3" t="s">
        <v>10</v>
      </c>
      <c r="C780" s="5" t="s">
        <v>15</v>
      </c>
      <c r="D780" s="13">
        <v>0.16</v>
      </c>
      <c r="E780" s="13">
        <v>0.16</v>
      </c>
      <c r="F780" s="13">
        <v>0.11</v>
      </c>
      <c r="G780" s="13">
        <v>0.16</v>
      </c>
      <c r="H780" s="13">
        <v>0.16</v>
      </c>
      <c r="I780" s="13">
        <v>0.03</v>
      </c>
      <c r="J780" s="13">
        <v>4.4999999999999998E-2</v>
      </c>
      <c r="K780" s="13">
        <v>0.16</v>
      </c>
      <c r="L780" s="13">
        <v>0.09</v>
      </c>
      <c r="M780" s="13">
        <v>0.16</v>
      </c>
      <c r="N780" s="13">
        <v>0.16</v>
      </c>
      <c r="O780" s="13">
        <v>0.15971753655164825</v>
      </c>
      <c r="P780" s="17">
        <f t="shared" ref="P780" si="983">P779/P777</f>
        <v>0.13439999999999999</v>
      </c>
      <c r="Q780" s="1"/>
    </row>
    <row r="781" spans="2:17" ht="16.5" thickBot="1">
      <c r="B781" s="3" t="s">
        <v>16</v>
      </c>
      <c r="C781" s="5" t="s">
        <v>34</v>
      </c>
      <c r="D781" s="14">
        <v>0.25058867804662466</v>
      </c>
      <c r="E781" s="14">
        <v>0.26326258249693779</v>
      </c>
      <c r="F781" s="14">
        <v>0.11101021027860017</v>
      </c>
      <c r="G781" s="14">
        <v>0.26587689067585668</v>
      </c>
      <c r="H781" s="14">
        <v>0.21340598865711813</v>
      </c>
      <c r="I781" s="14">
        <v>3.4591687552213868E-2</v>
      </c>
      <c r="J781" s="14">
        <v>4.7603084574047244E-2</v>
      </c>
      <c r="K781" s="14">
        <v>0.22212848393950757</v>
      </c>
      <c r="L781" s="14">
        <v>9.2301826380205371E-2</v>
      </c>
      <c r="M781" s="14">
        <v>0.20268170333090141</v>
      </c>
      <c r="N781" s="14">
        <v>0.18585695270338701</v>
      </c>
      <c r="O781" s="14">
        <v>0.27668018566497909</v>
      </c>
      <c r="P781" s="16"/>
      <c r="Q781" s="1"/>
    </row>
    <row r="782" spans="2:17" ht="51" thickBot="1">
      <c r="B782" s="3" t="s">
        <v>16</v>
      </c>
      <c r="C782" s="5" t="s">
        <v>17</v>
      </c>
      <c r="D782" s="11">
        <v>4.3443022966207678</v>
      </c>
      <c r="E782" s="11">
        <v>4.3443022966207678</v>
      </c>
      <c r="F782" s="11">
        <v>4.3443022966207678</v>
      </c>
      <c r="G782" s="11">
        <v>4.3443022966207678</v>
      </c>
      <c r="H782" s="11">
        <v>4.3443022966207678</v>
      </c>
      <c r="I782" s="11">
        <v>4.3443022966207678</v>
      </c>
      <c r="J782" s="11">
        <v>4.3443022966207678</v>
      </c>
      <c r="K782" s="11">
        <v>4.3443022966207678</v>
      </c>
      <c r="L782" s="11">
        <v>4.3443022966207678</v>
      </c>
      <c r="M782" s="11">
        <v>4.3443022966207678</v>
      </c>
      <c r="N782" s="11">
        <v>4.3443022966207678</v>
      </c>
      <c r="O782" s="11">
        <v>4.3443022966207678</v>
      </c>
      <c r="P782" s="16"/>
      <c r="Q782" s="1"/>
    </row>
    <row r="783" spans="2:17" ht="39.75" thickBot="1">
      <c r="B783" s="3" t="s">
        <v>18</v>
      </c>
      <c r="C783" s="5" t="s">
        <v>19</v>
      </c>
      <c r="D783" s="9">
        <f>D781-D780</f>
        <v>9.0588678046624654E-2</v>
      </c>
      <c r="E783" s="9">
        <f t="shared" ref="E783:O783" si="984">E781-E780</f>
        <v>0.10326258249693779</v>
      </c>
      <c r="F783" s="9">
        <f t="shared" si="984"/>
        <v>1.0102102786001682E-3</v>
      </c>
      <c r="G783" s="9">
        <f t="shared" si="984"/>
        <v>0.10587689067585668</v>
      </c>
      <c r="H783" s="9">
        <f t="shared" si="984"/>
        <v>5.3405988657118125E-2</v>
      </c>
      <c r="I783" s="9">
        <f t="shared" si="984"/>
        <v>4.5916875522138689E-3</v>
      </c>
      <c r="J783" s="9">
        <f t="shared" si="984"/>
        <v>2.6030845740472458E-3</v>
      </c>
      <c r="K783" s="9">
        <f t="shared" si="984"/>
        <v>6.2128483939507567E-2</v>
      </c>
      <c r="L783" s="9">
        <f t="shared" si="984"/>
        <v>2.301826380205374E-3</v>
      </c>
      <c r="M783" s="9">
        <f t="shared" si="984"/>
        <v>4.2681703330901405E-2</v>
      </c>
      <c r="N783" s="9">
        <f t="shared" si="984"/>
        <v>2.5856952703387004E-2</v>
      </c>
      <c r="O783" s="9">
        <f t="shared" si="984"/>
        <v>0.11696264911333085</v>
      </c>
      <c r="P783" s="16"/>
      <c r="Q783" s="1"/>
    </row>
    <row r="784" spans="2:17" ht="55.5" thickBot="1">
      <c r="B784" s="3" t="s">
        <v>20</v>
      </c>
      <c r="C784" s="5" t="s">
        <v>21</v>
      </c>
      <c r="D784" s="19">
        <f>D777*D783</f>
        <v>104949.51999999996</v>
      </c>
      <c r="E784" s="19">
        <f t="shared" ref="E784:O784" si="985">E777*E783</f>
        <v>112967.2</v>
      </c>
      <c r="F784" s="19">
        <f t="shared" si="985"/>
        <v>1064.6000000000013</v>
      </c>
      <c r="G784" s="19">
        <f t="shared" si="985"/>
        <v>110598.99999999987</v>
      </c>
      <c r="H784" s="19">
        <f t="shared" si="985"/>
        <v>53335.919999999984</v>
      </c>
      <c r="I784" s="19">
        <f t="shared" si="985"/>
        <v>3693.4800000000009</v>
      </c>
      <c r="J784" s="19">
        <f t="shared" si="985"/>
        <v>2026.7200000000009</v>
      </c>
      <c r="K784" s="19">
        <f t="shared" si="985"/>
        <v>49709.000000000007</v>
      </c>
      <c r="L784" s="19">
        <f t="shared" si="985"/>
        <v>1943.9200000000008</v>
      </c>
      <c r="M784" s="19">
        <f t="shared" si="985"/>
        <v>41419.51999999999</v>
      </c>
      <c r="N784" s="19">
        <f t="shared" si="985"/>
        <v>28594.479999999992</v>
      </c>
      <c r="O784" s="19">
        <f t="shared" si="985"/>
        <v>153308.55840000018</v>
      </c>
      <c r="P784" s="26">
        <f t="shared" ref="P784" si="986">SUM(D784:O784)</f>
        <v>663611.91839999997</v>
      </c>
      <c r="Q784" s="1"/>
    </row>
    <row r="785" spans="2:17" ht="24" thickBot="1">
      <c r="B785" s="3" t="s">
        <v>22</v>
      </c>
      <c r="C785" s="5" t="s">
        <v>23</v>
      </c>
      <c r="D785" s="19">
        <f>D784*D782</f>
        <v>455932.44076524704</v>
      </c>
      <c r="E785" s="19">
        <f t="shared" ref="E785:O785" si="987">E784*E782</f>
        <v>490763.66640281759</v>
      </c>
      <c r="F785" s="19">
        <f t="shared" si="987"/>
        <v>4624.9442249824751</v>
      </c>
      <c r="G785" s="19">
        <f t="shared" si="987"/>
        <v>480475.48970395973</v>
      </c>
      <c r="H785" s="19">
        <f t="shared" si="987"/>
        <v>231707.35974838148</v>
      </c>
      <c r="I785" s="19">
        <f t="shared" si="987"/>
        <v>16045.593646522877</v>
      </c>
      <c r="J785" s="19">
        <f t="shared" si="987"/>
        <v>8804.6843506072473</v>
      </c>
      <c r="K785" s="19">
        <f t="shared" si="987"/>
        <v>215950.92286272178</v>
      </c>
      <c r="L785" s="19">
        <f t="shared" si="987"/>
        <v>8444.9761204470469</v>
      </c>
      <c r="M785" s="19">
        <f t="shared" si="987"/>
        <v>179938.91586092979</v>
      </c>
      <c r="N785" s="19">
        <f t="shared" si="987"/>
        <v>124223.06513467658</v>
      </c>
      <c r="O785" s="19">
        <f t="shared" si="987"/>
        <v>666018.72234873986</v>
      </c>
      <c r="P785" s="1"/>
      <c r="Q785" s="16">
        <f t="shared" ref="Q785:Q786" si="988">SUM(D785:O785)</f>
        <v>2882930.7811700334</v>
      </c>
    </row>
    <row r="786" spans="2:17" ht="32.25" thickBot="1">
      <c r="B786" s="3" t="s">
        <v>24</v>
      </c>
      <c r="C786" s="5" t="s">
        <v>25</v>
      </c>
      <c r="D786" s="19">
        <f>D785*0.9</f>
        <v>410339.19668872235</v>
      </c>
      <c r="E786" s="19">
        <f t="shared" ref="E786:O786" si="989">E785*0.9</f>
        <v>441687.29976253584</v>
      </c>
      <c r="F786" s="19">
        <f t="shared" si="989"/>
        <v>4162.4498024842278</v>
      </c>
      <c r="G786" s="19">
        <f t="shared" si="989"/>
        <v>432427.94073356374</v>
      </c>
      <c r="H786" s="19">
        <f t="shared" si="989"/>
        <v>208536.62377354334</v>
      </c>
      <c r="I786" s="19">
        <f t="shared" si="989"/>
        <v>14441.03428187059</v>
      </c>
      <c r="J786" s="19">
        <f t="shared" si="989"/>
        <v>7924.2159155465224</v>
      </c>
      <c r="K786" s="19">
        <f t="shared" si="989"/>
        <v>194355.8305764496</v>
      </c>
      <c r="L786" s="19">
        <f t="shared" si="989"/>
        <v>7600.4785084023424</v>
      </c>
      <c r="M786" s="19">
        <f t="shared" si="989"/>
        <v>161945.02427483682</v>
      </c>
      <c r="N786" s="19">
        <f t="shared" si="989"/>
        <v>111800.75862120892</v>
      </c>
      <c r="O786" s="19">
        <f t="shared" si="989"/>
        <v>599416.85011386592</v>
      </c>
      <c r="P786" s="1"/>
      <c r="Q786" s="23">
        <f t="shared" si="988"/>
        <v>2594637.7030530302</v>
      </c>
    </row>
    <row r="787" spans="2:17" ht="16.5" thickBot="1">
      <c r="B787" s="39" t="s">
        <v>37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1"/>
      <c r="P787" s="15">
        <f t="shared" ref="P787" si="990">SUM(P788:P797)</f>
        <v>14235873.134400001</v>
      </c>
      <c r="Q787" s="1"/>
    </row>
    <row r="788" spans="2:17" ht="16.5" thickBot="1">
      <c r="B788" s="3" t="s">
        <v>7</v>
      </c>
      <c r="C788" s="5" t="s">
        <v>12</v>
      </c>
      <c r="D788" s="18">
        <v>1158528</v>
      </c>
      <c r="E788" s="18">
        <v>1093980</v>
      </c>
      <c r="F788" s="18">
        <v>1053840</v>
      </c>
      <c r="G788" s="18">
        <v>1044599.9999999999</v>
      </c>
      <c r="H788" s="18">
        <v>998688</v>
      </c>
      <c r="I788" s="18">
        <v>804384</v>
      </c>
      <c r="J788" s="18">
        <v>778584</v>
      </c>
      <c r="K788" s="18">
        <v>800100</v>
      </c>
      <c r="L788" s="18">
        <v>844512</v>
      </c>
      <c r="M788" s="18">
        <v>970428</v>
      </c>
      <c r="N788" s="18">
        <v>1105872</v>
      </c>
      <c r="O788" s="18">
        <v>1310748</v>
      </c>
      <c r="P788" s="16">
        <f t="shared" ref="P788" si="991">SUM(D788:O788)</f>
        <v>11964264</v>
      </c>
      <c r="Q788" s="1"/>
    </row>
    <row r="789" spans="2:17" ht="16.5" thickBot="1">
      <c r="B789" s="3" t="s">
        <v>8</v>
      </c>
      <c r="C789" s="5" t="s">
        <v>13</v>
      </c>
      <c r="D789" s="19">
        <f>D788-D790</f>
        <v>973163.52000000002</v>
      </c>
      <c r="E789" s="19">
        <f t="shared" ref="E789:O789" si="992">E788-E790</f>
        <v>918943.2</v>
      </c>
      <c r="F789" s="19">
        <f t="shared" si="992"/>
        <v>937917.6</v>
      </c>
      <c r="G789" s="19">
        <f t="shared" si="992"/>
        <v>877463.99999999988</v>
      </c>
      <c r="H789" s="19">
        <f t="shared" si="992"/>
        <v>838897.91999999993</v>
      </c>
      <c r="I789" s="19">
        <f t="shared" si="992"/>
        <v>780252.48</v>
      </c>
      <c r="J789" s="19">
        <f t="shared" si="992"/>
        <v>743547.72</v>
      </c>
      <c r="K789" s="19">
        <f t="shared" si="992"/>
        <v>672084</v>
      </c>
      <c r="L789" s="19">
        <f t="shared" si="992"/>
        <v>768505.92</v>
      </c>
      <c r="M789" s="19">
        <f t="shared" si="992"/>
        <v>815159.52</v>
      </c>
      <c r="N789" s="19">
        <f t="shared" si="992"/>
        <v>928932.48</v>
      </c>
      <c r="O789" s="19">
        <f t="shared" si="992"/>
        <v>1101398.5584000002</v>
      </c>
      <c r="P789" s="16"/>
      <c r="Q789" s="1"/>
    </row>
    <row r="790" spans="2:17" ht="16.5" thickBot="1">
      <c r="B790" s="3" t="s">
        <v>9</v>
      </c>
      <c r="C790" s="5" t="s">
        <v>14</v>
      </c>
      <c r="D790" s="19">
        <f>D788*D791</f>
        <v>185364.48000000001</v>
      </c>
      <c r="E790" s="19">
        <f t="shared" ref="E790:O790" si="993">E788*E791</f>
        <v>175036.80000000002</v>
      </c>
      <c r="F790" s="19">
        <f t="shared" si="993"/>
        <v>115922.4</v>
      </c>
      <c r="G790" s="19">
        <f t="shared" si="993"/>
        <v>167135.99999999997</v>
      </c>
      <c r="H790" s="19">
        <f t="shared" si="993"/>
        <v>159790.08000000002</v>
      </c>
      <c r="I790" s="19">
        <f t="shared" si="993"/>
        <v>24131.52</v>
      </c>
      <c r="J790" s="19">
        <f t="shared" si="993"/>
        <v>35036.28</v>
      </c>
      <c r="K790" s="19">
        <f t="shared" si="993"/>
        <v>128016</v>
      </c>
      <c r="L790" s="19">
        <f t="shared" si="993"/>
        <v>76006.080000000002</v>
      </c>
      <c r="M790" s="19">
        <f t="shared" si="993"/>
        <v>155268.48000000001</v>
      </c>
      <c r="N790" s="19">
        <f t="shared" si="993"/>
        <v>176939.51999999999</v>
      </c>
      <c r="O790" s="19">
        <f t="shared" si="993"/>
        <v>209349.44159999985</v>
      </c>
      <c r="P790" s="16">
        <f t="shared" ref="P790" si="994">SUM(D790:O790)</f>
        <v>1607997.0815999999</v>
      </c>
      <c r="Q790" s="1"/>
    </row>
    <row r="791" spans="2:17" ht="19.5" thickBot="1">
      <c r="B791" s="3" t="s">
        <v>10</v>
      </c>
      <c r="C791" s="5" t="s">
        <v>15</v>
      </c>
      <c r="D791" s="13">
        <v>0.16</v>
      </c>
      <c r="E791" s="13">
        <v>0.16</v>
      </c>
      <c r="F791" s="13">
        <v>0.11</v>
      </c>
      <c r="G791" s="13">
        <v>0.16</v>
      </c>
      <c r="H791" s="13">
        <v>0.16</v>
      </c>
      <c r="I791" s="13">
        <v>0.03</v>
      </c>
      <c r="J791" s="13">
        <v>4.4999999999999998E-2</v>
      </c>
      <c r="K791" s="13">
        <v>0.16</v>
      </c>
      <c r="L791" s="13">
        <v>0.09</v>
      </c>
      <c r="M791" s="13">
        <v>0.16</v>
      </c>
      <c r="N791" s="13">
        <v>0.16</v>
      </c>
      <c r="O791" s="13">
        <v>0.15971753655164825</v>
      </c>
      <c r="P791" s="17">
        <f t="shared" ref="P791" si="995">P790/P788</f>
        <v>0.13439999999999999</v>
      </c>
      <c r="Q791" s="1"/>
    </row>
    <row r="792" spans="2:17" ht="16.5" thickBot="1">
      <c r="B792" s="3" t="s">
        <v>16</v>
      </c>
      <c r="C792" s="5" t="s">
        <v>34</v>
      </c>
      <c r="D792" s="14">
        <v>0.25058867804662466</v>
      </c>
      <c r="E792" s="14">
        <v>0.26326258249693779</v>
      </c>
      <c r="F792" s="14">
        <v>0.11101021027860017</v>
      </c>
      <c r="G792" s="14">
        <v>0.26587689067585668</v>
      </c>
      <c r="H792" s="14">
        <v>0.21340598865711813</v>
      </c>
      <c r="I792" s="14">
        <v>3.4591687552213868E-2</v>
      </c>
      <c r="J792" s="14">
        <v>4.7603084574047244E-2</v>
      </c>
      <c r="K792" s="14">
        <v>0.22212848393950757</v>
      </c>
      <c r="L792" s="14">
        <v>9.2301826380205371E-2</v>
      </c>
      <c r="M792" s="14">
        <v>0.20268170333090141</v>
      </c>
      <c r="N792" s="14">
        <v>0.18585695270338701</v>
      </c>
      <c r="O792" s="14">
        <v>0.27668018566497909</v>
      </c>
      <c r="P792" s="16"/>
      <c r="Q792" s="1"/>
    </row>
    <row r="793" spans="2:17" ht="51" thickBot="1">
      <c r="B793" s="3" t="s">
        <v>16</v>
      </c>
      <c r="C793" s="5" t="s">
        <v>17</v>
      </c>
      <c r="D793" s="11">
        <v>4.4975343118883995</v>
      </c>
      <c r="E793" s="11">
        <v>4.4975343118883995</v>
      </c>
      <c r="F793" s="11">
        <v>4.4975343118883995</v>
      </c>
      <c r="G793" s="11">
        <v>4.4975343118883995</v>
      </c>
      <c r="H793" s="11">
        <v>4.4975343118883995</v>
      </c>
      <c r="I793" s="11">
        <v>4.4975343118883995</v>
      </c>
      <c r="J793" s="11">
        <v>4.4975343118883995</v>
      </c>
      <c r="K793" s="11">
        <v>4.4975343118883995</v>
      </c>
      <c r="L793" s="11">
        <v>4.4975343118883995</v>
      </c>
      <c r="M793" s="11">
        <v>4.4975343118883995</v>
      </c>
      <c r="N793" s="11">
        <v>4.4975343118883995</v>
      </c>
      <c r="O793" s="11">
        <v>4.4975343118883995</v>
      </c>
      <c r="P793" s="16"/>
      <c r="Q793" s="1"/>
    </row>
    <row r="794" spans="2:17" ht="39.75" thickBot="1">
      <c r="B794" s="3" t="s">
        <v>18</v>
      </c>
      <c r="C794" s="5" t="s">
        <v>19</v>
      </c>
      <c r="D794" s="9">
        <f>D792-D791</f>
        <v>9.0588678046624654E-2</v>
      </c>
      <c r="E794" s="9">
        <f t="shared" ref="E794:O794" si="996">E792-E791</f>
        <v>0.10326258249693779</v>
      </c>
      <c r="F794" s="9">
        <f t="shared" si="996"/>
        <v>1.0102102786001682E-3</v>
      </c>
      <c r="G794" s="9">
        <f t="shared" si="996"/>
        <v>0.10587689067585668</v>
      </c>
      <c r="H794" s="9">
        <f t="shared" si="996"/>
        <v>5.3405988657118125E-2</v>
      </c>
      <c r="I794" s="9">
        <f t="shared" si="996"/>
        <v>4.5916875522138689E-3</v>
      </c>
      <c r="J794" s="9">
        <f t="shared" si="996"/>
        <v>2.6030845740472458E-3</v>
      </c>
      <c r="K794" s="9">
        <f t="shared" si="996"/>
        <v>6.2128483939507567E-2</v>
      </c>
      <c r="L794" s="9">
        <f t="shared" si="996"/>
        <v>2.301826380205374E-3</v>
      </c>
      <c r="M794" s="9">
        <f t="shared" si="996"/>
        <v>4.2681703330901405E-2</v>
      </c>
      <c r="N794" s="9">
        <f t="shared" si="996"/>
        <v>2.5856952703387004E-2</v>
      </c>
      <c r="O794" s="9">
        <f t="shared" si="996"/>
        <v>0.11696264911333085</v>
      </c>
      <c r="P794" s="16"/>
      <c r="Q794" s="1"/>
    </row>
    <row r="795" spans="2:17" ht="55.5" thickBot="1">
      <c r="B795" s="3" t="s">
        <v>20</v>
      </c>
      <c r="C795" s="5" t="s">
        <v>21</v>
      </c>
      <c r="D795" s="19">
        <f>D788*D794</f>
        <v>104949.51999999996</v>
      </c>
      <c r="E795" s="19">
        <f t="shared" ref="E795:O795" si="997">E788*E794</f>
        <v>112967.2</v>
      </c>
      <c r="F795" s="19">
        <f t="shared" si="997"/>
        <v>1064.6000000000013</v>
      </c>
      <c r="G795" s="19">
        <f t="shared" si="997"/>
        <v>110598.99999999987</v>
      </c>
      <c r="H795" s="19">
        <f t="shared" si="997"/>
        <v>53335.919999999984</v>
      </c>
      <c r="I795" s="19">
        <f t="shared" si="997"/>
        <v>3693.4800000000009</v>
      </c>
      <c r="J795" s="19">
        <f t="shared" si="997"/>
        <v>2026.7200000000009</v>
      </c>
      <c r="K795" s="19">
        <f t="shared" si="997"/>
        <v>49709.000000000007</v>
      </c>
      <c r="L795" s="19">
        <f t="shared" si="997"/>
        <v>1943.9200000000008</v>
      </c>
      <c r="M795" s="19">
        <f t="shared" si="997"/>
        <v>41419.51999999999</v>
      </c>
      <c r="N795" s="19">
        <f t="shared" si="997"/>
        <v>28594.479999999992</v>
      </c>
      <c r="O795" s="19">
        <f t="shared" si="997"/>
        <v>153308.55840000018</v>
      </c>
      <c r="P795" s="27">
        <f t="shared" ref="P795" si="998">SUM(D795:O795)</f>
        <v>663611.91839999997</v>
      </c>
      <c r="Q795" s="1"/>
    </row>
    <row r="796" spans="2:17" ht="24" thickBot="1">
      <c r="B796" s="3" t="s">
        <v>22</v>
      </c>
      <c r="C796" s="5" t="s">
        <v>23</v>
      </c>
      <c r="D796" s="19">
        <f>D795*D793</f>
        <v>472014.06721621763</v>
      </c>
      <c r="E796" s="19">
        <f t="shared" ref="E796:O796" si="999">E795*E793</f>
        <v>508073.85811795917</v>
      </c>
      <c r="F796" s="19">
        <f t="shared" si="999"/>
        <v>4788.0750284363958</v>
      </c>
      <c r="G796" s="19">
        <f t="shared" si="999"/>
        <v>497422.7973605445</v>
      </c>
      <c r="H796" s="19">
        <f t="shared" si="999"/>
        <v>239880.13025613464</v>
      </c>
      <c r="I796" s="19">
        <f t="shared" si="999"/>
        <v>16611.553030273571</v>
      </c>
      <c r="J796" s="19">
        <f t="shared" si="999"/>
        <v>9115.2427405904618</v>
      </c>
      <c r="K796" s="19">
        <f t="shared" si="999"/>
        <v>223567.93310966049</v>
      </c>
      <c r="L796" s="19">
        <f t="shared" si="999"/>
        <v>8742.8468995661005</v>
      </c>
      <c r="M796" s="19">
        <f t="shared" si="999"/>
        <v>186285.71238194776</v>
      </c>
      <c r="N796" s="19">
        <f t="shared" si="999"/>
        <v>128604.65493060657</v>
      </c>
      <c r="O796" s="19">
        <f t="shared" si="999"/>
        <v>689510.50171014736</v>
      </c>
      <c r="P796" s="1"/>
      <c r="Q796" s="34">
        <f t="shared" ref="Q796:Q797" si="1000">SUM(D796:O796)</f>
        <v>2984617.3727820842</v>
      </c>
    </row>
    <row r="797" spans="2:17" ht="32.25" thickBot="1">
      <c r="B797" s="3" t="s">
        <v>24</v>
      </c>
      <c r="C797" s="5" t="s">
        <v>25</v>
      </c>
      <c r="D797" s="19">
        <f>D796*0.9</f>
        <v>424812.66049459588</v>
      </c>
      <c r="E797" s="19">
        <f t="shared" ref="E797:O797" si="1001">E796*0.9</f>
        <v>457266.47230616328</v>
      </c>
      <c r="F797" s="19">
        <f t="shared" si="1001"/>
        <v>4309.2675255927561</v>
      </c>
      <c r="G797" s="19">
        <f t="shared" si="1001"/>
        <v>447680.51762449008</v>
      </c>
      <c r="H797" s="19">
        <f t="shared" si="1001"/>
        <v>215892.11723052117</v>
      </c>
      <c r="I797" s="19">
        <f t="shared" si="1001"/>
        <v>14950.397727246214</v>
      </c>
      <c r="J797" s="19">
        <f t="shared" si="1001"/>
        <v>8203.7184665314162</v>
      </c>
      <c r="K797" s="19">
        <f t="shared" si="1001"/>
        <v>201211.13979869444</v>
      </c>
      <c r="L797" s="19">
        <f t="shared" si="1001"/>
        <v>7868.5622096094903</v>
      </c>
      <c r="M797" s="19">
        <f t="shared" si="1001"/>
        <v>167657.14114375299</v>
      </c>
      <c r="N797" s="19">
        <f t="shared" si="1001"/>
        <v>115744.18943754592</v>
      </c>
      <c r="O797" s="19">
        <f t="shared" si="1001"/>
        <v>620559.45153913263</v>
      </c>
      <c r="P797" s="1"/>
      <c r="Q797" s="20">
        <f t="shared" si="1000"/>
        <v>2686155.635503876</v>
      </c>
    </row>
    <row r="798" spans="2:17" ht="16.5" thickBot="1">
      <c r="B798" s="39" t="s">
        <v>38</v>
      </c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1"/>
      <c r="P798" s="15">
        <f t="shared" ref="P798" si="1002">SUM(P799:P808)</f>
        <v>14235873.134400001</v>
      </c>
      <c r="Q798" s="1"/>
    </row>
    <row r="799" spans="2:17" ht="16.5" thickBot="1">
      <c r="B799" s="3" t="s">
        <v>7</v>
      </c>
      <c r="C799" s="5" t="s">
        <v>12</v>
      </c>
      <c r="D799" s="18">
        <v>1158528</v>
      </c>
      <c r="E799" s="18">
        <v>1093980</v>
      </c>
      <c r="F799" s="18">
        <v>1053840</v>
      </c>
      <c r="G799" s="18">
        <v>1044599.9999999999</v>
      </c>
      <c r="H799" s="18">
        <v>998688</v>
      </c>
      <c r="I799" s="18">
        <v>804384</v>
      </c>
      <c r="J799" s="18">
        <v>778584</v>
      </c>
      <c r="K799" s="18">
        <v>800100</v>
      </c>
      <c r="L799" s="18">
        <v>844512</v>
      </c>
      <c r="M799" s="18">
        <v>970428</v>
      </c>
      <c r="N799" s="18">
        <v>1105872</v>
      </c>
      <c r="O799" s="18">
        <v>1310748</v>
      </c>
      <c r="P799" s="16">
        <f t="shared" ref="P799" si="1003">SUM(D799:O799)</f>
        <v>11964264</v>
      </c>
      <c r="Q799" s="1"/>
    </row>
    <row r="800" spans="2:17" ht="16.5" thickBot="1">
      <c r="B800" s="3" t="s">
        <v>8</v>
      </c>
      <c r="C800" s="5" t="s">
        <v>13</v>
      </c>
      <c r="D800" s="19">
        <f>D799-D801</f>
        <v>973163.52000000002</v>
      </c>
      <c r="E800" s="19">
        <f t="shared" ref="E800:O800" si="1004">E799-E801</f>
        <v>918943.2</v>
      </c>
      <c r="F800" s="19">
        <f t="shared" si="1004"/>
        <v>937917.6</v>
      </c>
      <c r="G800" s="19">
        <f t="shared" si="1004"/>
        <v>877463.99999999988</v>
      </c>
      <c r="H800" s="19">
        <f t="shared" si="1004"/>
        <v>838897.91999999993</v>
      </c>
      <c r="I800" s="19">
        <f t="shared" si="1004"/>
        <v>780252.48</v>
      </c>
      <c r="J800" s="19">
        <f t="shared" si="1004"/>
        <v>743547.72</v>
      </c>
      <c r="K800" s="19">
        <f t="shared" si="1004"/>
        <v>672084</v>
      </c>
      <c r="L800" s="19">
        <f t="shared" si="1004"/>
        <v>768505.92</v>
      </c>
      <c r="M800" s="19">
        <f t="shared" si="1004"/>
        <v>815159.52</v>
      </c>
      <c r="N800" s="19">
        <f t="shared" si="1004"/>
        <v>928932.48</v>
      </c>
      <c r="O800" s="19">
        <f t="shared" si="1004"/>
        <v>1101398.5584000002</v>
      </c>
      <c r="P800" s="16"/>
      <c r="Q800" s="1"/>
    </row>
    <row r="801" spans="2:17" ht="16.5" thickBot="1">
      <c r="B801" s="3" t="s">
        <v>9</v>
      </c>
      <c r="C801" s="5" t="s">
        <v>14</v>
      </c>
      <c r="D801" s="19">
        <f>D799*D802</f>
        <v>185364.48000000001</v>
      </c>
      <c r="E801" s="19">
        <f t="shared" ref="E801:O801" si="1005">E799*E802</f>
        <v>175036.80000000002</v>
      </c>
      <c r="F801" s="19">
        <f t="shared" si="1005"/>
        <v>115922.4</v>
      </c>
      <c r="G801" s="19">
        <f t="shared" si="1005"/>
        <v>167135.99999999997</v>
      </c>
      <c r="H801" s="19">
        <f t="shared" si="1005"/>
        <v>159790.08000000002</v>
      </c>
      <c r="I801" s="19">
        <f t="shared" si="1005"/>
        <v>24131.52</v>
      </c>
      <c r="J801" s="19">
        <f t="shared" si="1005"/>
        <v>35036.28</v>
      </c>
      <c r="K801" s="19">
        <f t="shared" si="1005"/>
        <v>128016</v>
      </c>
      <c r="L801" s="19">
        <f t="shared" si="1005"/>
        <v>76006.080000000002</v>
      </c>
      <c r="M801" s="19">
        <f t="shared" si="1005"/>
        <v>155268.48000000001</v>
      </c>
      <c r="N801" s="19">
        <f t="shared" si="1005"/>
        <v>176939.51999999999</v>
      </c>
      <c r="O801" s="19">
        <f t="shared" si="1005"/>
        <v>209349.44159999985</v>
      </c>
      <c r="P801" s="16">
        <f t="shared" ref="P801" si="1006">SUM(D801:O801)</f>
        <v>1607997.0815999999</v>
      </c>
      <c r="Q801" s="1"/>
    </row>
    <row r="802" spans="2:17" ht="19.5" thickBot="1">
      <c r="B802" s="3" t="s">
        <v>10</v>
      </c>
      <c r="C802" s="5" t="s">
        <v>15</v>
      </c>
      <c r="D802" s="13">
        <v>0.16</v>
      </c>
      <c r="E802" s="13">
        <v>0.16</v>
      </c>
      <c r="F802" s="13">
        <v>0.11</v>
      </c>
      <c r="G802" s="13">
        <v>0.16</v>
      </c>
      <c r="H802" s="13">
        <v>0.16</v>
      </c>
      <c r="I802" s="13">
        <v>0.03</v>
      </c>
      <c r="J802" s="13">
        <v>4.4999999999999998E-2</v>
      </c>
      <c r="K802" s="13">
        <v>0.16</v>
      </c>
      <c r="L802" s="13">
        <v>0.09</v>
      </c>
      <c r="M802" s="13">
        <v>0.16</v>
      </c>
      <c r="N802" s="13">
        <v>0.16</v>
      </c>
      <c r="O802" s="13">
        <v>0.15971753655164825</v>
      </c>
      <c r="P802" s="17">
        <f t="shared" ref="P802" si="1007">P801/P799</f>
        <v>0.13439999999999999</v>
      </c>
      <c r="Q802" s="1"/>
    </row>
    <row r="803" spans="2:17" ht="16.5" thickBot="1">
      <c r="B803" s="3" t="s">
        <v>16</v>
      </c>
      <c r="C803" s="5" t="s">
        <v>34</v>
      </c>
      <c r="D803" s="14">
        <v>0.25058867804662466</v>
      </c>
      <c r="E803" s="14">
        <v>0.26326258249693779</v>
      </c>
      <c r="F803" s="14">
        <v>0.11101021027860017</v>
      </c>
      <c r="G803" s="14">
        <v>0.26587689067585668</v>
      </c>
      <c r="H803" s="14">
        <v>0.21340598865711813</v>
      </c>
      <c r="I803" s="14">
        <v>3.4591687552213868E-2</v>
      </c>
      <c r="J803" s="14">
        <v>4.7603084574047244E-2</v>
      </c>
      <c r="K803" s="14">
        <v>0.22212848393950757</v>
      </c>
      <c r="L803" s="14">
        <v>9.2301826380205371E-2</v>
      </c>
      <c r="M803" s="14">
        <v>0.20268170333090141</v>
      </c>
      <c r="N803" s="14">
        <v>0.18585695270338701</v>
      </c>
      <c r="O803" s="14">
        <v>0.27668018566497909</v>
      </c>
      <c r="P803" s="16"/>
      <c r="Q803" s="1"/>
    </row>
    <row r="804" spans="2:17" ht="51" thickBot="1">
      <c r="B804" s="3" t="s">
        <v>16</v>
      </c>
      <c r="C804" s="5" t="s">
        <v>17</v>
      </c>
      <c r="D804" s="11">
        <v>4.6507663271560196</v>
      </c>
      <c r="E804" s="11">
        <v>4.6507663271560196</v>
      </c>
      <c r="F804" s="11">
        <v>4.6507663271560196</v>
      </c>
      <c r="G804" s="11">
        <v>4.6507663271560196</v>
      </c>
      <c r="H804" s="11">
        <v>4.6507663271560196</v>
      </c>
      <c r="I804" s="11">
        <v>4.6507663271560196</v>
      </c>
      <c r="J804" s="11">
        <v>4.6507663271560196</v>
      </c>
      <c r="K804" s="11">
        <v>4.6507663271560196</v>
      </c>
      <c r="L804" s="11">
        <v>4.6507663271560196</v>
      </c>
      <c r="M804" s="11">
        <v>4.6507663271560196</v>
      </c>
      <c r="N804" s="11">
        <v>4.6507663271560196</v>
      </c>
      <c r="O804" s="11">
        <v>4.6507663271560196</v>
      </c>
      <c r="P804" s="16"/>
      <c r="Q804" s="1"/>
    </row>
    <row r="805" spans="2:17" ht="39.75" thickBot="1">
      <c r="B805" s="3" t="s">
        <v>18</v>
      </c>
      <c r="C805" s="5" t="s">
        <v>19</v>
      </c>
      <c r="D805" s="9">
        <f>D803-D802</f>
        <v>9.0588678046624654E-2</v>
      </c>
      <c r="E805" s="9">
        <f t="shared" ref="E805:O805" si="1008">E803-E802</f>
        <v>0.10326258249693779</v>
      </c>
      <c r="F805" s="9">
        <f t="shared" si="1008"/>
        <v>1.0102102786001682E-3</v>
      </c>
      <c r="G805" s="9">
        <f t="shared" si="1008"/>
        <v>0.10587689067585668</v>
      </c>
      <c r="H805" s="9">
        <f t="shared" si="1008"/>
        <v>5.3405988657118125E-2</v>
      </c>
      <c r="I805" s="9">
        <f t="shared" si="1008"/>
        <v>4.5916875522138689E-3</v>
      </c>
      <c r="J805" s="9">
        <f t="shared" si="1008"/>
        <v>2.6030845740472458E-3</v>
      </c>
      <c r="K805" s="9">
        <f t="shared" si="1008"/>
        <v>6.2128483939507567E-2</v>
      </c>
      <c r="L805" s="9">
        <f t="shared" si="1008"/>
        <v>2.301826380205374E-3</v>
      </c>
      <c r="M805" s="9">
        <f t="shared" si="1008"/>
        <v>4.2681703330901405E-2</v>
      </c>
      <c r="N805" s="9">
        <f t="shared" si="1008"/>
        <v>2.5856952703387004E-2</v>
      </c>
      <c r="O805" s="9">
        <f t="shared" si="1008"/>
        <v>0.11696264911333085</v>
      </c>
      <c r="P805" s="16"/>
      <c r="Q805" s="1"/>
    </row>
    <row r="806" spans="2:17" ht="55.5" thickBot="1">
      <c r="B806" s="3" t="s">
        <v>20</v>
      </c>
      <c r="C806" s="5" t="s">
        <v>21</v>
      </c>
      <c r="D806" s="19">
        <f>D799*D805</f>
        <v>104949.51999999996</v>
      </c>
      <c r="E806" s="19">
        <f t="shared" ref="E806:O806" si="1009">E799*E805</f>
        <v>112967.2</v>
      </c>
      <c r="F806" s="19">
        <f t="shared" si="1009"/>
        <v>1064.6000000000013</v>
      </c>
      <c r="G806" s="19">
        <f t="shared" si="1009"/>
        <v>110598.99999999987</v>
      </c>
      <c r="H806" s="19">
        <f t="shared" si="1009"/>
        <v>53335.919999999984</v>
      </c>
      <c r="I806" s="19">
        <f t="shared" si="1009"/>
        <v>3693.4800000000009</v>
      </c>
      <c r="J806" s="19">
        <f t="shared" si="1009"/>
        <v>2026.7200000000009</v>
      </c>
      <c r="K806" s="19">
        <f t="shared" si="1009"/>
        <v>49709.000000000007</v>
      </c>
      <c r="L806" s="19">
        <f t="shared" si="1009"/>
        <v>1943.9200000000008</v>
      </c>
      <c r="M806" s="19">
        <f t="shared" si="1009"/>
        <v>41419.51999999999</v>
      </c>
      <c r="N806" s="19">
        <f t="shared" si="1009"/>
        <v>28594.479999999992</v>
      </c>
      <c r="O806" s="19">
        <f t="shared" si="1009"/>
        <v>153308.55840000018</v>
      </c>
      <c r="P806" s="28">
        <f t="shared" ref="P806" si="1010">SUM(D806:O806)</f>
        <v>663611.91839999997</v>
      </c>
      <c r="Q806" s="1"/>
    </row>
    <row r="807" spans="2:17" ht="24" thickBot="1">
      <c r="B807" s="3" t="s">
        <v>22</v>
      </c>
      <c r="C807" s="5" t="s">
        <v>23</v>
      </c>
      <c r="D807" s="19">
        <f>D806*D804</f>
        <v>488095.69366718701</v>
      </c>
      <c r="E807" s="19">
        <f t="shared" ref="E807:O807" si="1011">E806*E804</f>
        <v>525384.04983309947</v>
      </c>
      <c r="F807" s="19">
        <f t="shared" si="1011"/>
        <v>4951.2058318903046</v>
      </c>
      <c r="G807" s="19">
        <f t="shared" si="1011"/>
        <v>514370.10501712799</v>
      </c>
      <c r="H807" s="19">
        <f t="shared" si="1011"/>
        <v>248052.90076388721</v>
      </c>
      <c r="I807" s="19">
        <f t="shared" si="1011"/>
        <v>17177.512414024219</v>
      </c>
      <c r="J807" s="19">
        <f t="shared" si="1011"/>
        <v>9425.8011305736527</v>
      </c>
      <c r="K807" s="19">
        <f t="shared" si="1011"/>
        <v>231184.94335659861</v>
      </c>
      <c r="L807" s="19">
        <f t="shared" si="1011"/>
        <v>9040.7176786851323</v>
      </c>
      <c r="M807" s="19">
        <f t="shared" si="1011"/>
        <v>192632.50890296526</v>
      </c>
      <c r="N807" s="19">
        <f t="shared" si="1011"/>
        <v>132986.24472653621</v>
      </c>
      <c r="O807" s="19">
        <f t="shared" si="1011"/>
        <v>713002.28107155301</v>
      </c>
      <c r="P807" s="1"/>
      <c r="Q807" s="35">
        <f t="shared" ref="Q807:Q808" si="1012">SUM(D807:O807)</f>
        <v>3086303.9643941284</v>
      </c>
    </row>
    <row r="808" spans="2:17" ht="32.25" thickBot="1">
      <c r="B808" s="3" t="s">
        <v>24</v>
      </c>
      <c r="C808" s="5" t="s">
        <v>25</v>
      </c>
      <c r="D808" s="19">
        <f>D807*0.9</f>
        <v>439286.12430046831</v>
      </c>
      <c r="E808" s="19">
        <f t="shared" ref="E808:O808" si="1013">E807*0.9</f>
        <v>472845.64484978956</v>
      </c>
      <c r="F808" s="19">
        <f t="shared" si="1013"/>
        <v>4456.0852487012744</v>
      </c>
      <c r="G808" s="19">
        <f t="shared" si="1013"/>
        <v>462933.0945154152</v>
      </c>
      <c r="H808" s="19">
        <f t="shared" si="1013"/>
        <v>223247.6106874985</v>
      </c>
      <c r="I808" s="19">
        <f t="shared" si="1013"/>
        <v>15459.761172621797</v>
      </c>
      <c r="J808" s="19">
        <f t="shared" si="1013"/>
        <v>8483.2210175162872</v>
      </c>
      <c r="K808" s="19">
        <f t="shared" si="1013"/>
        <v>208066.44902093874</v>
      </c>
      <c r="L808" s="19">
        <f t="shared" si="1013"/>
        <v>8136.6459108166191</v>
      </c>
      <c r="M808" s="19">
        <f t="shared" si="1013"/>
        <v>173369.25801266872</v>
      </c>
      <c r="N808" s="19">
        <f t="shared" si="1013"/>
        <v>119687.62025388259</v>
      </c>
      <c r="O808" s="19">
        <f t="shared" si="1013"/>
        <v>641702.05296439771</v>
      </c>
      <c r="P808" s="1"/>
      <c r="Q808" s="26">
        <f t="shared" si="1012"/>
        <v>2777673.5679547149</v>
      </c>
    </row>
    <row r="809" spans="2:17" ht="16.5" thickBot="1">
      <c r="B809" s="39" t="s">
        <v>39</v>
      </c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1"/>
      <c r="P809" s="15">
        <f t="shared" ref="P809" si="1014">SUM(P810:P819)</f>
        <v>13901841.536</v>
      </c>
      <c r="Q809" s="1"/>
    </row>
    <row r="810" spans="2:17" ht="16.5" thickBot="1">
      <c r="B810" s="3" t="s">
        <v>7</v>
      </c>
      <c r="C810" s="5" t="s">
        <v>12</v>
      </c>
      <c r="D810" s="18">
        <v>1158528</v>
      </c>
      <c r="E810" s="18">
        <v>1093980</v>
      </c>
      <c r="F810" s="18">
        <v>1053840</v>
      </c>
      <c r="G810" s="18">
        <v>1044599.9999999999</v>
      </c>
      <c r="H810" s="18">
        <v>998688</v>
      </c>
      <c r="I810" s="18">
        <v>804384</v>
      </c>
      <c r="J810" s="18">
        <v>778584</v>
      </c>
      <c r="K810" s="18">
        <v>800100</v>
      </c>
      <c r="L810" s="18">
        <v>844512</v>
      </c>
      <c r="M810" s="18">
        <v>970428</v>
      </c>
      <c r="N810" s="18">
        <v>1105872</v>
      </c>
      <c r="O810" s="18">
        <v>1310748</v>
      </c>
      <c r="P810" s="16">
        <f t="shared" ref="P810" si="1015">SUM(D810:O810)</f>
        <v>11964264</v>
      </c>
      <c r="Q810" s="1"/>
    </row>
    <row r="811" spans="2:17" ht="16.5" thickBot="1">
      <c r="B811" s="3" t="s">
        <v>8</v>
      </c>
      <c r="C811" s="5" t="s">
        <v>13</v>
      </c>
      <c r="D811" s="19">
        <f>D810-D812</f>
        <v>973163.52000000002</v>
      </c>
      <c r="E811" s="19">
        <f t="shared" ref="E811:O811" si="1016">E810-E812</f>
        <v>918943.2</v>
      </c>
      <c r="F811" s="19">
        <f t="shared" si="1016"/>
        <v>937917.6</v>
      </c>
      <c r="G811" s="19">
        <f t="shared" si="1016"/>
        <v>877463.99999999988</v>
      </c>
      <c r="H811" s="19">
        <f t="shared" si="1016"/>
        <v>838897.91999999993</v>
      </c>
      <c r="I811" s="19">
        <f t="shared" si="1016"/>
        <v>780252.48</v>
      </c>
      <c r="J811" s="19">
        <f t="shared" si="1016"/>
        <v>743547.72</v>
      </c>
      <c r="K811" s="19">
        <f t="shared" si="1016"/>
        <v>672084</v>
      </c>
      <c r="L811" s="19">
        <f t="shared" si="1016"/>
        <v>768505.92</v>
      </c>
      <c r="M811" s="19">
        <f t="shared" si="1016"/>
        <v>815159.52</v>
      </c>
      <c r="N811" s="19">
        <f t="shared" si="1016"/>
        <v>928932.48</v>
      </c>
      <c r="O811" s="19">
        <f t="shared" si="1016"/>
        <v>1101398.5584000002</v>
      </c>
      <c r="P811" s="16"/>
      <c r="Q811" s="1"/>
    </row>
    <row r="812" spans="2:17" ht="16.5" thickBot="1">
      <c r="B812" s="3" t="s">
        <v>9</v>
      </c>
      <c r="C812" s="5" t="s">
        <v>14</v>
      </c>
      <c r="D812" s="19">
        <f>D810*D813</f>
        <v>185364.48000000001</v>
      </c>
      <c r="E812" s="19">
        <f t="shared" ref="E812:O812" si="1017">E810*E813</f>
        <v>175036.80000000002</v>
      </c>
      <c r="F812" s="19">
        <f t="shared" si="1017"/>
        <v>115922.4</v>
      </c>
      <c r="G812" s="19">
        <f t="shared" si="1017"/>
        <v>167135.99999999997</v>
      </c>
      <c r="H812" s="19">
        <f t="shared" si="1017"/>
        <v>159790.08000000002</v>
      </c>
      <c r="I812" s="19">
        <f t="shared" si="1017"/>
        <v>24131.52</v>
      </c>
      <c r="J812" s="19">
        <f t="shared" si="1017"/>
        <v>35036.28</v>
      </c>
      <c r="K812" s="19">
        <f t="shared" si="1017"/>
        <v>128016</v>
      </c>
      <c r="L812" s="19">
        <f t="shared" si="1017"/>
        <v>76006.080000000002</v>
      </c>
      <c r="M812" s="19">
        <f t="shared" si="1017"/>
        <v>155268.48000000001</v>
      </c>
      <c r="N812" s="19">
        <f t="shared" si="1017"/>
        <v>176939.51999999999</v>
      </c>
      <c r="O812" s="19">
        <f t="shared" si="1017"/>
        <v>209349.44159999985</v>
      </c>
      <c r="P812" s="16">
        <f t="shared" ref="P812" si="1018">SUM(D812:O812)</f>
        <v>1607997.0815999999</v>
      </c>
      <c r="Q812" s="1"/>
    </row>
    <row r="813" spans="2:17" ht="19.5" thickBot="1">
      <c r="B813" s="3" t="s">
        <v>10</v>
      </c>
      <c r="C813" s="5" t="s">
        <v>15</v>
      </c>
      <c r="D813" s="13">
        <v>0.16</v>
      </c>
      <c r="E813" s="13">
        <v>0.16</v>
      </c>
      <c r="F813" s="13">
        <v>0.11</v>
      </c>
      <c r="G813" s="13">
        <v>0.16</v>
      </c>
      <c r="H813" s="13">
        <v>0.16</v>
      </c>
      <c r="I813" s="13">
        <v>0.03</v>
      </c>
      <c r="J813" s="13">
        <v>4.4999999999999998E-2</v>
      </c>
      <c r="K813" s="13">
        <v>0.16</v>
      </c>
      <c r="L813" s="13">
        <v>0.09</v>
      </c>
      <c r="M813" s="13">
        <v>0.16</v>
      </c>
      <c r="N813" s="13">
        <v>0.16</v>
      </c>
      <c r="O813" s="13">
        <v>0.15971753655164825</v>
      </c>
      <c r="P813" s="17">
        <f t="shared" ref="P813" si="1019">P812/P810</f>
        <v>0.13439999999999999</v>
      </c>
      <c r="Q813" s="1"/>
    </row>
    <row r="814" spans="2:17" ht="16.5" thickBot="1">
      <c r="B814" s="3" t="s">
        <v>16</v>
      </c>
      <c r="C814" s="5" t="s">
        <v>34</v>
      </c>
      <c r="D814" s="14">
        <v>0.25058867804662466</v>
      </c>
      <c r="E814" s="14">
        <v>0.26326258249693779</v>
      </c>
      <c r="F814" s="14">
        <v>0.11101021027860017</v>
      </c>
      <c r="G814" s="14">
        <v>0.26587689067585668</v>
      </c>
      <c r="H814" s="14">
        <v>0.21340598865711813</v>
      </c>
      <c r="I814" s="14">
        <v>3.4591687552213868E-2</v>
      </c>
      <c r="J814" s="14">
        <v>4.7603084574047244E-2</v>
      </c>
      <c r="K814" s="14">
        <v>0.22212848393950757</v>
      </c>
      <c r="L814" s="14">
        <v>9.2301826380205371E-2</v>
      </c>
      <c r="M814" s="14">
        <v>0.20268170333090141</v>
      </c>
      <c r="N814" s="14">
        <v>0.18585695270338701</v>
      </c>
      <c r="O814" s="14">
        <v>0.27668018566497909</v>
      </c>
      <c r="P814" s="16"/>
      <c r="Q814" s="1"/>
    </row>
    <row r="815" spans="2:17" ht="51" thickBot="1">
      <c r="B815" s="3" t="s">
        <v>16</v>
      </c>
      <c r="C815" s="5" t="s">
        <v>17</v>
      </c>
      <c r="D815" s="11">
        <v>4.8039983424236397</v>
      </c>
      <c r="E815" s="11">
        <v>4.8039983424236397</v>
      </c>
      <c r="F815" s="11">
        <v>4.8039983424236397</v>
      </c>
      <c r="G815" s="11">
        <v>4.8039983424236397</v>
      </c>
      <c r="H815" s="11">
        <v>4.8039983424236397</v>
      </c>
      <c r="I815" s="11">
        <v>4.8039983424236397</v>
      </c>
      <c r="J815" s="11">
        <v>4.8039983424236397</v>
      </c>
      <c r="K815" s="11">
        <v>4.8039983424236397</v>
      </c>
      <c r="L815" s="11">
        <v>4.8039983424236397</v>
      </c>
      <c r="M815" s="11">
        <v>4.8039983424236397</v>
      </c>
      <c r="N815" s="11">
        <v>4.8039983424236397</v>
      </c>
      <c r="O815" s="11">
        <v>4.8039983424236397</v>
      </c>
      <c r="P815" s="16"/>
      <c r="Q815" s="1"/>
    </row>
    <row r="816" spans="2:17" ht="39.75" thickBot="1">
      <c r="B816" s="3" t="s">
        <v>18</v>
      </c>
      <c r="C816" s="5" t="s">
        <v>19</v>
      </c>
      <c r="D816" s="9">
        <f>D814-D813</f>
        <v>9.0588678046624654E-2</v>
      </c>
      <c r="E816" s="9">
        <f t="shared" ref="E816:O816" si="1020">E814-E813</f>
        <v>0.10326258249693779</v>
      </c>
      <c r="F816" s="9">
        <f t="shared" si="1020"/>
        <v>1.0102102786001682E-3</v>
      </c>
      <c r="G816" s="9">
        <f t="shared" si="1020"/>
        <v>0.10587689067585668</v>
      </c>
      <c r="H816" s="9">
        <f t="shared" si="1020"/>
        <v>5.3405988657118125E-2</v>
      </c>
      <c r="I816" s="9">
        <f t="shared" si="1020"/>
        <v>4.5916875522138689E-3</v>
      </c>
      <c r="J816" s="9">
        <f t="shared" si="1020"/>
        <v>2.6030845740472458E-3</v>
      </c>
      <c r="K816" s="9">
        <f t="shared" si="1020"/>
        <v>6.2128483939507567E-2</v>
      </c>
      <c r="L816" s="9">
        <f t="shared" si="1020"/>
        <v>2.301826380205374E-3</v>
      </c>
      <c r="M816" s="9">
        <f t="shared" si="1020"/>
        <v>4.2681703330901405E-2</v>
      </c>
      <c r="N816" s="9">
        <f t="shared" si="1020"/>
        <v>2.5856952703387004E-2</v>
      </c>
      <c r="O816" s="9">
        <f t="shared" si="1020"/>
        <v>0.11696264911333085</v>
      </c>
      <c r="P816" s="16"/>
      <c r="Q816" s="1"/>
    </row>
    <row r="817" spans="2:17" ht="55.5" thickBot="1">
      <c r="B817" s="3" t="s">
        <v>20</v>
      </c>
      <c r="C817" s="5" t="s">
        <v>21</v>
      </c>
      <c r="D817" s="19">
        <f>D810*D816</f>
        <v>104949.51999999996</v>
      </c>
      <c r="E817" s="19">
        <f t="shared" ref="E817:G817" si="1021">E810*E816</f>
        <v>112967.2</v>
      </c>
      <c r="F817" s="19">
        <f t="shared" si="1021"/>
        <v>1064.6000000000013</v>
      </c>
      <c r="G817" s="19">
        <f t="shared" si="1021"/>
        <v>110598.99999999987</v>
      </c>
      <c r="H817" s="19"/>
      <c r="I817" s="19"/>
      <c r="J817" s="19"/>
      <c r="K817" s="19"/>
      <c r="L817" s="19"/>
      <c r="M817" s="19"/>
      <c r="N817" s="19"/>
      <c r="O817" s="19"/>
      <c r="P817" s="21">
        <f t="shared" ref="P817" si="1022">SUM(D817:O817)</f>
        <v>329580.31999999983</v>
      </c>
      <c r="Q817" s="16"/>
    </row>
    <row r="818" spans="2:17" ht="24" thickBot="1">
      <c r="B818" s="3" t="s">
        <v>22</v>
      </c>
      <c r="C818" s="5" t="s">
        <v>23</v>
      </c>
      <c r="D818" s="19">
        <f>D817*D815</f>
        <v>504177.32011815644</v>
      </c>
      <c r="E818" s="19">
        <f t="shared" ref="E818:O818" si="1023">E817*E815</f>
        <v>542694.24154823972</v>
      </c>
      <c r="F818" s="19">
        <f t="shared" si="1023"/>
        <v>5114.3366353442125</v>
      </c>
      <c r="G818" s="19">
        <f t="shared" si="1023"/>
        <v>531317.41267371154</v>
      </c>
      <c r="H818" s="19">
        <f t="shared" si="1023"/>
        <v>0</v>
      </c>
      <c r="I818" s="19">
        <f t="shared" si="1023"/>
        <v>0</v>
      </c>
      <c r="J818" s="19">
        <f t="shared" si="1023"/>
        <v>0</v>
      </c>
      <c r="K818" s="19">
        <f t="shared" si="1023"/>
        <v>0</v>
      </c>
      <c r="L818" s="19">
        <f t="shared" si="1023"/>
        <v>0</v>
      </c>
      <c r="M818" s="19">
        <f t="shared" si="1023"/>
        <v>0</v>
      </c>
      <c r="N818" s="19">
        <f t="shared" si="1023"/>
        <v>0</v>
      </c>
      <c r="O818" s="19">
        <f t="shared" si="1023"/>
        <v>0</v>
      </c>
      <c r="P818" s="1"/>
      <c r="Q818" s="33">
        <f t="shared" ref="Q818:Q819" si="1024">SUM(D818:O818)</f>
        <v>1583303.310975452</v>
      </c>
    </row>
    <row r="819" spans="2:17" ht="32.25" thickBot="1">
      <c r="B819" s="3" t="s">
        <v>24</v>
      </c>
      <c r="C819" s="5" t="s">
        <v>25</v>
      </c>
      <c r="D819" s="19">
        <f>D818*0.9</f>
        <v>453759.58810634079</v>
      </c>
      <c r="E819" s="19">
        <f t="shared" ref="E819" si="1025">E818*0.9</f>
        <v>488424.81739341578</v>
      </c>
      <c r="F819" s="19">
        <f t="shared" ref="F819" si="1026">F818*0.9</f>
        <v>4602.9029718097918</v>
      </c>
      <c r="G819" s="19">
        <f t="shared" ref="G819" si="1027">G818*0.9</f>
        <v>478185.67140634038</v>
      </c>
      <c r="H819" s="19">
        <f t="shared" ref="H819" si="1028">H818*0.9</f>
        <v>0</v>
      </c>
      <c r="I819" s="19">
        <f t="shared" ref="I819" si="1029">I818*0.9</f>
        <v>0</v>
      </c>
      <c r="J819" s="19">
        <f t="shared" ref="J819" si="1030">J818*0.9</f>
        <v>0</v>
      </c>
      <c r="K819" s="19">
        <f t="shared" ref="K819" si="1031">K818*0.9</f>
        <v>0</v>
      </c>
      <c r="L819" s="19">
        <f t="shared" ref="L819" si="1032">L818*0.9</f>
        <v>0</v>
      </c>
      <c r="M819" s="19">
        <f t="shared" ref="M819" si="1033">M818*0.9</f>
        <v>0</v>
      </c>
      <c r="N819" s="19">
        <f t="shared" ref="N819" si="1034">N818*0.9</f>
        <v>0</v>
      </c>
      <c r="O819" s="19">
        <f t="shared" ref="O819" si="1035">O818*0.9</f>
        <v>0</v>
      </c>
      <c r="P819" s="1"/>
      <c r="Q819" s="27">
        <f t="shared" si="1024"/>
        <v>1424972.9798779069</v>
      </c>
    </row>
    <row r="820" spans="2:17" ht="16.5" thickBot="1">
      <c r="B820" s="39" t="s">
        <v>27</v>
      </c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1"/>
      <c r="P820" s="15"/>
      <c r="Q820" s="1"/>
    </row>
    <row r="821" spans="2:17" ht="16.5" thickBot="1">
      <c r="B821" s="3" t="s">
        <v>28</v>
      </c>
      <c r="C821" s="5" t="s">
        <v>29</v>
      </c>
      <c r="D821" s="19">
        <f>D751+D762+D773+D784+D795+D806+D817</f>
        <v>734646.6399999999</v>
      </c>
      <c r="E821" s="19">
        <f t="shared" ref="E821:O823" si="1036">E751+E762+E773+E784+E795+E806+E817</f>
        <v>790770.39999999991</v>
      </c>
      <c r="F821" s="19">
        <f t="shared" si="1036"/>
        <v>7452.2000000000089</v>
      </c>
      <c r="G821" s="19">
        <f t="shared" si="1036"/>
        <v>774192.99999999907</v>
      </c>
      <c r="H821" s="19">
        <f t="shared" si="1036"/>
        <v>320015.5199999999</v>
      </c>
      <c r="I821" s="19">
        <f t="shared" si="1036"/>
        <v>22160.880000000005</v>
      </c>
      <c r="J821" s="19">
        <f t="shared" si="1036"/>
        <v>12160.320000000005</v>
      </c>
      <c r="K821" s="19">
        <f t="shared" si="1036"/>
        <v>298254.00000000006</v>
      </c>
      <c r="L821" s="19">
        <f t="shared" si="1036"/>
        <v>11663.520000000004</v>
      </c>
      <c r="M821" s="19">
        <f t="shared" si="1036"/>
        <v>248517.11999999994</v>
      </c>
      <c r="N821" s="19">
        <f t="shared" si="1036"/>
        <v>171566.87999999995</v>
      </c>
      <c r="O821" s="19">
        <f t="shared" si="1036"/>
        <v>919851.35040000116</v>
      </c>
      <c r="P821" s="16">
        <f t="shared" ref="P821:P823" si="1037">SUM(D821:O821)</f>
        <v>4311251.8303999994</v>
      </c>
      <c r="Q821" s="1"/>
    </row>
    <row r="822" spans="2:17" ht="32.25" thickBot="1">
      <c r="B822" s="3" t="s">
        <v>30</v>
      </c>
      <c r="C822" s="5" t="s">
        <v>31</v>
      </c>
      <c r="D822" s="19">
        <f>D752+D763+D774+D785+D796+D807+D818</f>
        <v>3196135.1900907014</v>
      </c>
      <c r="E822" s="19">
        <f t="shared" si="1036"/>
        <v>3440305.808411648</v>
      </c>
      <c r="F822" s="19">
        <f t="shared" si="1036"/>
        <v>32421.353841071083</v>
      </c>
      <c r="G822" s="19">
        <f t="shared" si="1036"/>
        <v>3368184.5890180469</v>
      </c>
      <c r="H822" s="19">
        <f t="shared" si="1036"/>
        <v>1368067.7109931146</v>
      </c>
      <c r="I822" s="19">
        <f t="shared" si="1036"/>
        <v>94737.856386443716</v>
      </c>
      <c r="J822" s="19">
        <f t="shared" si="1036"/>
        <v>51985.419792589448</v>
      </c>
      <c r="K822" s="19">
        <f t="shared" si="1036"/>
        <v>1275037.1203076045</v>
      </c>
      <c r="L822" s="19">
        <f t="shared" si="1036"/>
        <v>49861.597676645259</v>
      </c>
      <c r="M822" s="19">
        <f t="shared" si="1036"/>
        <v>1062411.7464709249</v>
      </c>
      <c r="N822" s="19">
        <f t="shared" si="1036"/>
        <v>733449.14272854757</v>
      </c>
      <c r="O822" s="19">
        <f t="shared" si="1036"/>
        <v>3932368.4407420466</v>
      </c>
      <c r="P822" s="16">
        <f t="shared" si="1037"/>
        <v>18604965.976459384</v>
      </c>
      <c r="Q822" s="1"/>
    </row>
    <row r="823" spans="2:17" ht="32.25" thickBot="1">
      <c r="B823" s="3" t="s">
        <v>32</v>
      </c>
      <c r="C823" s="5" t="s">
        <v>33</v>
      </c>
      <c r="D823" s="19">
        <f>D753+D764+D775+D786+D797+D808+D819</f>
        <v>2876521.6710816314</v>
      </c>
      <c r="E823" s="19">
        <f t="shared" si="1036"/>
        <v>3096275.2275704835</v>
      </c>
      <c r="F823" s="19">
        <f t="shared" si="1036"/>
        <v>29179.218456963979</v>
      </c>
      <c r="G823" s="19">
        <f t="shared" si="1036"/>
        <v>3031366.130116242</v>
      </c>
      <c r="H823" s="19">
        <f t="shared" si="1036"/>
        <v>1231260.9398938033</v>
      </c>
      <c r="I823" s="19">
        <f t="shared" si="1036"/>
        <v>85264.070747799356</v>
      </c>
      <c r="J823" s="19">
        <f t="shared" si="1036"/>
        <v>46786.877813330502</v>
      </c>
      <c r="K823" s="19">
        <f t="shared" si="1036"/>
        <v>1147533.4082768441</v>
      </c>
      <c r="L823" s="19">
        <f t="shared" si="1036"/>
        <v>44875.437908980726</v>
      </c>
      <c r="M823" s="19">
        <f t="shared" si="1036"/>
        <v>956170.57182383235</v>
      </c>
      <c r="N823" s="19">
        <f t="shared" si="1036"/>
        <v>660104.22845569288</v>
      </c>
      <c r="O823" s="19">
        <f t="shared" si="1036"/>
        <v>3539131.5966678425</v>
      </c>
      <c r="P823" s="16">
        <f t="shared" si="1037"/>
        <v>16744469.378813447</v>
      </c>
      <c r="Q823" s="1"/>
    </row>
    <row r="824" spans="2:17" ht="16.5" thickBot="1">
      <c r="B824" s="47" t="s">
        <v>50</v>
      </c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9"/>
      <c r="P824" s="1"/>
      <c r="Q824" s="1"/>
    </row>
    <row r="825" spans="2:17" ht="16.5" thickBot="1">
      <c r="B825" s="39" t="s">
        <v>11</v>
      </c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1"/>
      <c r="P825" s="15">
        <f>SUM(P826:P835)</f>
        <v>7605333.1413999991</v>
      </c>
      <c r="Q825" s="1"/>
    </row>
    <row r="826" spans="2:17" ht="16.5" thickBot="1">
      <c r="B826" s="3" t="s">
        <v>7</v>
      </c>
      <c r="C826" s="5" t="s">
        <v>12</v>
      </c>
      <c r="D826" s="18">
        <v>410184</v>
      </c>
      <c r="E826" s="18">
        <v>383976</v>
      </c>
      <c r="F826" s="18">
        <v>388272</v>
      </c>
      <c r="G826" s="18">
        <v>517559.99999999994</v>
      </c>
      <c r="H826" s="18">
        <v>731952</v>
      </c>
      <c r="I826" s="18">
        <v>495384</v>
      </c>
      <c r="J826" s="18">
        <v>474744</v>
      </c>
      <c r="K826" s="18">
        <v>493920</v>
      </c>
      <c r="L826" s="18">
        <v>457992</v>
      </c>
      <c r="M826" s="18">
        <v>463776</v>
      </c>
      <c r="N826" s="18">
        <v>430968</v>
      </c>
      <c r="O826" s="18">
        <v>520224.00000000006</v>
      </c>
      <c r="P826" s="16">
        <f>SUM(D826:O826)</f>
        <v>5768952</v>
      </c>
      <c r="Q826" s="1"/>
    </row>
    <row r="827" spans="2:17" ht="16.5" thickBot="1">
      <c r="B827" s="3" t="s">
        <v>8</v>
      </c>
      <c r="C827" s="5" t="s">
        <v>13</v>
      </c>
      <c r="D827" s="19">
        <f>D826-D828</f>
        <v>348246.21600000001</v>
      </c>
      <c r="E827" s="19">
        <f t="shared" ref="E827:O827" si="1038">E826-E828</f>
        <v>326379.59999999998</v>
      </c>
      <c r="F827" s="19">
        <f t="shared" si="1038"/>
        <v>330031.2</v>
      </c>
      <c r="G827" s="19">
        <f t="shared" si="1038"/>
        <v>439925.99999999994</v>
      </c>
      <c r="H827" s="19">
        <f t="shared" si="1038"/>
        <v>628453.98719999997</v>
      </c>
      <c r="I827" s="19">
        <f t="shared" si="1038"/>
        <v>455753.28</v>
      </c>
      <c r="J827" s="19">
        <f t="shared" si="1038"/>
        <v>407615.19839999999</v>
      </c>
      <c r="K827" s="19">
        <f t="shared" si="1038"/>
        <v>424079.712</v>
      </c>
      <c r="L827" s="19">
        <f t="shared" si="1038"/>
        <v>393231.93119999999</v>
      </c>
      <c r="M827" s="19">
        <f t="shared" si="1038"/>
        <v>394209.6</v>
      </c>
      <c r="N827" s="19">
        <f t="shared" si="1038"/>
        <v>366322.8</v>
      </c>
      <c r="O827" s="19">
        <f t="shared" si="1038"/>
        <v>438972.66239999991</v>
      </c>
      <c r="P827" s="16"/>
      <c r="Q827" s="1"/>
    </row>
    <row r="828" spans="2:17" ht="16.5" thickBot="1">
      <c r="B828" s="3" t="s">
        <v>9</v>
      </c>
      <c r="C828" s="5" t="s">
        <v>14</v>
      </c>
      <c r="D828" s="19">
        <f>D826*D829</f>
        <v>61937.784</v>
      </c>
      <c r="E828" s="19">
        <f t="shared" ref="E828:O828" si="1039">E826*E829</f>
        <v>57596.4</v>
      </c>
      <c r="F828" s="19">
        <f t="shared" si="1039"/>
        <v>58240.799999999996</v>
      </c>
      <c r="G828" s="19">
        <f t="shared" si="1039"/>
        <v>77633.999999999985</v>
      </c>
      <c r="H828" s="19">
        <f t="shared" si="1039"/>
        <v>103498.0128</v>
      </c>
      <c r="I828" s="19">
        <f t="shared" si="1039"/>
        <v>39630.720000000001</v>
      </c>
      <c r="J828" s="19">
        <f t="shared" si="1039"/>
        <v>67128.801600000006</v>
      </c>
      <c r="K828" s="19">
        <f t="shared" si="1039"/>
        <v>69840.288</v>
      </c>
      <c r="L828" s="19">
        <f t="shared" si="1039"/>
        <v>64760.068800000001</v>
      </c>
      <c r="M828" s="19">
        <f t="shared" si="1039"/>
        <v>69566.399999999994</v>
      </c>
      <c r="N828" s="19">
        <f t="shared" si="1039"/>
        <v>64645.2</v>
      </c>
      <c r="O828" s="19">
        <f t="shared" si="1039"/>
        <v>81251.33760000013</v>
      </c>
      <c r="P828" s="16">
        <f>SUM(D828:O828)</f>
        <v>815729.81279999996</v>
      </c>
      <c r="Q828" s="1"/>
    </row>
    <row r="829" spans="2:17" ht="19.5" thickBot="1">
      <c r="B829" s="3" t="s">
        <v>10</v>
      </c>
      <c r="C829" s="5" t="s">
        <v>15</v>
      </c>
      <c r="D829" s="13">
        <v>0.151</v>
      </c>
      <c r="E829" s="13">
        <v>0.15</v>
      </c>
      <c r="F829" s="13">
        <v>0.15</v>
      </c>
      <c r="G829" s="13">
        <v>0.15</v>
      </c>
      <c r="H829" s="13">
        <v>0.1414</v>
      </c>
      <c r="I829" s="13">
        <v>0.08</v>
      </c>
      <c r="J829" s="13">
        <v>0.1414</v>
      </c>
      <c r="K829" s="13">
        <v>0.1414</v>
      </c>
      <c r="L829" s="13">
        <v>0.1414</v>
      </c>
      <c r="M829" s="13">
        <v>0.15</v>
      </c>
      <c r="N829" s="13">
        <v>0.15</v>
      </c>
      <c r="O829" s="13">
        <v>0.15618529248938942</v>
      </c>
      <c r="P829" s="17">
        <f>P828/P826</f>
        <v>0.1414</v>
      </c>
      <c r="Q829" s="1"/>
    </row>
    <row r="830" spans="2:17" ht="16.5" thickBot="1">
      <c r="B830" s="3" t="s">
        <v>16</v>
      </c>
      <c r="C830" s="5" t="s">
        <v>34</v>
      </c>
      <c r="D830" s="14">
        <v>0.43921020810172995</v>
      </c>
      <c r="E830" s="14">
        <v>0.44332718711586139</v>
      </c>
      <c r="F830" s="14">
        <v>0.39813841842831832</v>
      </c>
      <c r="G830" s="14">
        <v>0.40525929360847046</v>
      </c>
      <c r="H830" s="14">
        <v>0.25504814523356722</v>
      </c>
      <c r="I830" s="14">
        <v>8.3288923340277446E-2</v>
      </c>
      <c r="J830" s="14">
        <v>0.26184638457779352</v>
      </c>
      <c r="K830" s="14">
        <v>0.32437439261418854</v>
      </c>
      <c r="L830" s="14">
        <v>0.34073302590438259</v>
      </c>
      <c r="M830" s="14">
        <v>0.19279565997378045</v>
      </c>
      <c r="N830" s="14">
        <v>0.3669344359674036</v>
      </c>
      <c r="O830" s="14">
        <v>0.39520091345266661</v>
      </c>
      <c r="P830" s="16"/>
      <c r="Q830" s="1"/>
    </row>
    <row r="831" spans="2:17" ht="51" thickBot="1">
      <c r="B831" s="3" t="s">
        <v>16</v>
      </c>
      <c r="C831" s="5" t="s">
        <v>17</v>
      </c>
      <c r="D831" s="11">
        <v>3.9117381942480955</v>
      </c>
      <c r="E831" s="11">
        <v>3.9117381942480955</v>
      </c>
      <c r="F831" s="11">
        <v>3.9117381942480955</v>
      </c>
      <c r="G831" s="11">
        <v>3.9117381942480955</v>
      </c>
      <c r="H831" s="11">
        <v>3.9117381942480955</v>
      </c>
      <c r="I831" s="11">
        <v>3.9117381942480955</v>
      </c>
      <c r="J831" s="11">
        <v>3.9117381942480955</v>
      </c>
      <c r="K831" s="11">
        <v>3.9117381942480955</v>
      </c>
      <c r="L831" s="11">
        <v>3.9117381942480955</v>
      </c>
      <c r="M831" s="11">
        <v>3.9117381942480955</v>
      </c>
      <c r="N831" s="11">
        <v>3.9117381942480955</v>
      </c>
      <c r="O831" s="11">
        <v>3.9117381942480955</v>
      </c>
      <c r="P831" s="16"/>
      <c r="Q831" s="1"/>
    </row>
    <row r="832" spans="2:17" ht="39.75" thickBot="1">
      <c r="B832" s="3" t="s">
        <v>18</v>
      </c>
      <c r="C832" s="5" t="s">
        <v>19</v>
      </c>
      <c r="D832" s="9">
        <f>D830-D829</f>
        <v>0.28821020810172993</v>
      </c>
      <c r="E832" s="9">
        <f t="shared" ref="E832:O832" si="1040">E830-E829</f>
        <v>0.29332718711586137</v>
      </c>
      <c r="F832" s="9">
        <f t="shared" si="1040"/>
        <v>0.24813841842831832</v>
      </c>
      <c r="G832" s="9">
        <f t="shared" si="1040"/>
        <v>0.25525929360847044</v>
      </c>
      <c r="H832" s="9">
        <f t="shared" si="1040"/>
        <v>0.11364814523356723</v>
      </c>
      <c r="I832" s="9">
        <f t="shared" si="1040"/>
        <v>3.2889233402774443E-3</v>
      </c>
      <c r="J832" s="9">
        <f t="shared" si="1040"/>
        <v>0.12044638457779352</v>
      </c>
      <c r="K832" s="9">
        <f t="shared" si="1040"/>
        <v>0.18297439261418855</v>
      </c>
      <c r="L832" s="9">
        <f t="shared" si="1040"/>
        <v>0.19933302590438259</v>
      </c>
      <c r="M832" s="9">
        <f t="shared" si="1040"/>
        <v>4.2795659973780459E-2</v>
      </c>
      <c r="N832" s="9">
        <f t="shared" si="1040"/>
        <v>0.21693443596740361</v>
      </c>
      <c r="O832" s="9">
        <f t="shared" si="1040"/>
        <v>0.23901562096327719</v>
      </c>
      <c r="P832" s="16"/>
      <c r="Q832" s="1"/>
    </row>
    <row r="833" spans="2:17" ht="55.5" thickBot="1">
      <c r="B833" s="3" t="s">
        <v>20</v>
      </c>
      <c r="C833" s="5" t="s">
        <v>21</v>
      </c>
      <c r="D833" s="19">
        <f>D826*D832</f>
        <v>118219.21599999999</v>
      </c>
      <c r="E833" s="19">
        <f t="shared" ref="E833:O833" si="1041">E826*E832</f>
        <v>112630.59999999998</v>
      </c>
      <c r="F833" s="19">
        <f t="shared" si="1041"/>
        <v>96345.200000000012</v>
      </c>
      <c r="G833" s="19">
        <f t="shared" si="1041"/>
        <v>132111.99999999994</v>
      </c>
      <c r="H833" s="19">
        <f t="shared" si="1041"/>
        <v>83184.987200000003</v>
      </c>
      <c r="I833" s="19">
        <f t="shared" si="1041"/>
        <v>1629.2800000000013</v>
      </c>
      <c r="J833" s="19">
        <f t="shared" si="1041"/>
        <v>57181.198400000008</v>
      </c>
      <c r="K833" s="19">
        <f t="shared" si="1041"/>
        <v>90374.712000000014</v>
      </c>
      <c r="L833" s="19">
        <f t="shared" si="1041"/>
        <v>91292.931199999992</v>
      </c>
      <c r="M833" s="19">
        <f t="shared" si="1041"/>
        <v>19847.600000000006</v>
      </c>
      <c r="N833" s="19">
        <f t="shared" si="1041"/>
        <v>93491.8</v>
      </c>
      <c r="O833" s="19">
        <f t="shared" si="1041"/>
        <v>124341.66239999993</v>
      </c>
      <c r="P833" s="20">
        <f>SUM(D833:O833)</f>
        <v>1020651.1871999999</v>
      </c>
      <c r="Q833" s="1"/>
    </row>
    <row r="834" spans="2:17" ht="24" thickBot="1">
      <c r="B834" s="3" t="s">
        <v>22</v>
      </c>
      <c r="C834" s="5" t="s">
        <v>23</v>
      </c>
      <c r="D834" s="19">
        <f>D833*D831</f>
        <v>462442.62252126553</v>
      </c>
      <c r="E834" s="19">
        <f t="shared" ref="E834:O834" si="1042">E833*E831</f>
        <v>440581.41986107948</v>
      </c>
      <c r="F834" s="19">
        <f t="shared" si="1042"/>
        <v>376877.19867247168</v>
      </c>
      <c r="G834" s="19">
        <f t="shared" si="1042"/>
        <v>516787.55631850415</v>
      </c>
      <c r="H834" s="19">
        <f t="shared" si="1042"/>
        <v>325397.89161827893</v>
      </c>
      <c r="I834" s="19">
        <f t="shared" si="1042"/>
        <v>6373.316805124542</v>
      </c>
      <c r="J834" s="19">
        <f t="shared" si="1042"/>
        <v>223677.87777415811</v>
      </c>
      <c r="K834" s="19">
        <f t="shared" si="1042"/>
        <v>353522.21272457176</v>
      </c>
      <c r="L834" s="19">
        <f t="shared" si="1042"/>
        <v>357114.04583990359</v>
      </c>
      <c r="M834" s="19">
        <f t="shared" si="1042"/>
        <v>77638.614984158528</v>
      </c>
      <c r="N834" s="19">
        <f t="shared" si="1042"/>
        <v>365715.44490900409</v>
      </c>
      <c r="O834" s="19">
        <f t="shared" si="1042"/>
        <v>486392.02994638204</v>
      </c>
      <c r="P834" s="1"/>
      <c r="Q834" s="28">
        <f t="shared" ref="Q834:Q835" si="1043">SUM(D834:O834)</f>
        <v>3992520.2319749021</v>
      </c>
    </row>
    <row r="835" spans="2:17" ht="32.25" thickBot="1">
      <c r="B835" s="3" t="s">
        <v>24</v>
      </c>
      <c r="C835" s="5" t="s">
        <v>25</v>
      </c>
      <c r="D835" s="19">
        <f>D834*0.9</f>
        <v>416198.360269139</v>
      </c>
      <c r="E835" s="19">
        <f t="shared" ref="E835:O835" si="1044">E834*0.9</f>
        <v>396523.27787497157</v>
      </c>
      <c r="F835" s="19">
        <f t="shared" si="1044"/>
        <v>339189.47880522453</v>
      </c>
      <c r="G835" s="19">
        <f t="shared" si="1044"/>
        <v>465108.80068665376</v>
      </c>
      <c r="H835" s="19">
        <f t="shared" si="1044"/>
        <v>292858.10245645104</v>
      </c>
      <c r="I835" s="19">
        <f t="shared" si="1044"/>
        <v>5735.9851246120879</v>
      </c>
      <c r="J835" s="19">
        <f t="shared" si="1044"/>
        <v>201310.08999674232</v>
      </c>
      <c r="K835" s="19">
        <f t="shared" si="1044"/>
        <v>318169.9914521146</v>
      </c>
      <c r="L835" s="19">
        <f t="shared" si="1044"/>
        <v>321402.64125591324</v>
      </c>
      <c r="M835" s="19">
        <f t="shared" si="1044"/>
        <v>69874.75348574268</v>
      </c>
      <c r="N835" s="19">
        <f t="shared" si="1044"/>
        <v>329143.90041810367</v>
      </c>
      <c r="O835" s="19">
        <f t="shared" si="1044"/>
        <v>437752.82695174386</v>
      </c>
      <c r="P835" s="1"/>
      <c r="Q835" s="29">
        <f t="shared" si="1043"/>
        <v>3593268.2087774123</v>
      </c>
    </row>
    <row r="836" spans="2:17" ht="16.5" thickBot="1">
      <c r="B836" s="39" t="s">
        <v>26</v>
      </c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1"/>
      <c r="P836" s="15">
        <f t="shared" ref="P836" si="1045">SUM(P837:P846)</f>
        <v>7605333.1413999991</v>
      </c>
      <c r="Q836" s="1"/>
    </row>
    <row r="837" spans="2:17" ht="16.5" thickBot="1">
      <c r="B837" s="3" t="s">
        <v>7</v>
      </c>
      <c r="C837" s="5" t="s">
        <v>12</v>
      </c>
      <c r="D837" s="18">
        <v>410184</v>
      </c>
      <c r="E837" s="18">
        <v>383976</v>
      </c>
      <c r="F837" s="18">
        <v>388272</v>
      </c>
      <c r="G837" s="18">
        <v>517559.99999999994</v>
      </c>
      <c r="H837" s="18">
        <v>731952</v>
      </c>
      <c r="I837" s="18">
        <v>495384</v>
      </c>
      <c r="J837" s="18">
        <v>474744</v>
      </c>
      <c r="K837" s="18">
        <v>493920</v>
      </c>
      <c r="L837" s="18">
        <v>457992</v>
      </c>
      <c r="M837" s="18">
        <v>463776</v>
      </c>
      <c r="N837" s="18">
        <v>430968</v>
      </c>
      <c r="O837" s="18">
        <v>520224.00000000006</v>
      </c>
      <c r="P837" s="16">
        <f t="shared" ref="P837" si="1046">SUM(D837:O837)</f>
        <v>5768952</v>
      </c>
      <c r="Q837" s="1"/>
    </row>
    <row r="838" spans="2:17" ht="16.5" thickBot="1">
      <c r="B838" s="3" t="s">
        <v>8</v>
      </c>
      <c r="C838" s="5" t="s">
        <v>13</v>
      </c>
      <c r="D838" s="19">
        <f>D837-D839</f>
        <v>348246.21600000001</v>
      </c>
      <c r="E838" s="19">
        <f t="shared" ref="E838:O838" si="1047">E837-E839</f>
        <v>326379.59999999998</v>
      </c>
      <c r="F838" s="19">
        <f t="shared" si="1047"/>
        <v>330031.2</v>
      </c>
      <c r="G838" s="19">
        <f t="shared" si="1047"/>
        <v>439925.99999999994</v>
      </c>
      <c r="H838" s="19">
        <f t="shared" si="1047"/>
        <v>628453.98719999997</v>
      </c>
      <c r="I838" s="19">
        <f t="shared" si="1047"/>
        <v>455753.28</v>
      </c>
      <c r="J838" s="19">
        <f t="shared" si="1047"/>
        <v>407615.19839999999</v>
      </c>
      <c r="K838" s="19">
        <f t="shared" si="1047"/>
        <v>424079.712</v>
      </c>
      <c r="L838" s="19">
        <f t="shared" si="1047"/>
        <v>393231.93119999999</v>
      </c>
      <c r="M838" s="19">
        <f t="shared" si="1047"/>
        <v>394209.6</v>
      </c>
      <c r="N838" s="19">
        <f t="shared" si="1047"/>
        <v>366322.8</v>
      </c>
      <c r="O838" s="19">
        <f t="shared" si="1047"/>
        <v>438972.66239999991</v>
      </c>
      <c r="P838" s="16"/>
      <c r="Q838" s="1"/>
    </row>
    <row r="839" spans="2:17" ht="16.5" thickBot="1">
      <c r="B839" s="3" t="s">
        <v>9</v>
      </c>
      <c r="C839" s="5" t="s">
        <v>14</v>
      </c>
      <c r="D839" s="19">
        <f>D837*D840</f>
        <v>61937.784</v>
      </c>
      <c r="E839" s="19">
        <f t="shared" ref="E839:O839" si="1048">E837*E840</f>
        <v>57596.4</v>
      </c>
      <c r="F839" s="19">
        <f t="shared" si="1048"/>
        <v>58240.799999999996</v>
      </c>
      <c r="G839" s="19">
        <f t="shared" si="1048"/>
        <v>77633.999999999985</v>
      </c>
      <c r="H839" s="19">
        <f t="shared" si="1048"/>
        <v>103498.0128</v>
      </c>
      <c r="I839" s="19">
        <f t="shared" si="1048"/>
        <v>39630.720000000001</v>
      </c>
      <c r="J839" s="19">
        <f t="shared" si="1048"/>
        <v>67128.801600000006</v>
      </c>
      <c r="K839" s="19">
        <f t="shared" si="1048"/>
        <v>69840.288</v>
      </c>
      <c r="L839" s="19">
        <f t="shared" si="1048"/>
        <v>64760.068800000001</v>
      </c>
      <c r="M839" s="19">
        <f t="shared" si="1048"/>
        <v>69566.399999999994</v>
      </c>
      <c r="N839" s="19">
        <f t="shared" si="1048"/>
        <v>64645.2</v>
      </c>
      <c r="O839" s="19">
        <f t="shared" si="1048"/>
        <v>81251.33760000013</v>
      </c>
      <c r="P839" s="16">
        <f t="shared" ref="P839" si="1049">SUM(D839:O839)</f>
        <v>815729.81279999996</v>
      </c>
      <c r="Q839" s="1"/>
    </row>
    <row r="840" spans="2:17" ht="19.5" thickBot="1">
      <c r="B840" s="3" t="s">
        <v>10</v>
      </c>
      <c r="C840" s="5" t="s">
        <v>15</v>
      </c>
      <c r="D840" s="13">
        <v>0.151</v>
      </c>
      <c r="E840" s="13">
        <v>0.15</v>
      </c>
      <c r="F840" s="13">
        <v>0.15</v>
      </c>
      <c r="G840" s="13">
        <v>0.15</v>
      </c>
      <c r="H840" s="13">
        <v>0.1414</v>
      </c>
      <c r="I840" s="13">
        <v>0.08</v>
      </c>
      <c r="J840" s="13">
        <v>0.1414</v>
      </c>
      <c r="K840" s="13">
        <v>0.1414</v>
      </c>
      <c r="L840" s="13">
        <v>0.1414</v>
      </c>
      <c r="M840" s="13">
        <v>0.15</v>
      </c>
      <c r="N840" s="13">
        <v>0.15</v>
      </c>
      <c r="O840" s="13">
        <v>0.15618529248938942</v>
      </c>
      <c r="P840" s="17">
        <f t="shared" ref="P840" si="1050">P839/P837</f>
        <v>0.1414</v>
      </c>
      <c r="Q840" s="1"/>
    </row>
    <row r="841" spans="2:17" ht="16.5" thickBot="1">
      <c r="B841" s="3" t="s">
        <v>16</v>
      </c>
      <c r="C841" s="5" t="s">
        <v>34</v>
      </c>
      <c r="D841" s="14">
        <v>0.43921020810172995</v>
      </c>
      <c r="E841" s="14">
        <v>0.44332718711586139</v>
      </c>
      <c r="F841" s="14">
        <v>0.39813841842831832</v>
      </c>
      <c r="G841" s="14">
        <v>0.40525929360847046</v>
      </c>
      <c r="H841" s="14">
        <v>0.25504814523356722</v>
      </c>
      <c r="I841" s="14">
        <v>8.3288923340277446E-2</v>
      </c>
      <c r="J841" s="14">
        <v>0.26184638457779352</v>
      </c>
      <c r="K841" s="14">
        <v>0.32437439261418854</v>
      </c>
      <c r="L841" s="14">
        <v>0.34073302590438259</v>
      </c>
      <c r="M841" s="14">
        <v>0.19279565997378045</v>
      </c>
      <c r="N841" s="14">
        <v>0.3669344359674036</v>
      </c>
      <c r="O841" s="14">
        <v>0.39520091345266661</v>
      </c>
      <c r="P841" s="16"/>
      <c r="Q841" s="1"/>
    </row>
    <row r="842" spans="2:17" ht="51" thickBot="1">
      <c r="B842" s="3" t="s">
        <v>16</v>
      </c>
      <c r="C842" s="7" t="s">
        <v>17</v>
      </c>
      <c r="D842" s="12">
        <v>4.0514248678411082</v>
      </c>
      <c r="E842" s="12">
        <v>4.0514248678411082</v>
      </c>
      <c r="F842" s="12">
        <v>4.0514248678411082</v>
      </c>
      <c r="G842" s="12">
        <v>4.0514248678411082</v>
      </c>
      <c r="H842" s="12">
        <v>4.0514248678411082</v>
      </c>
      <c r="I842" s="12">
        <v>4.0514248678411082</v>
      </c>
      <c r="J842" s="12">
        <v>4.0514248678411082</v>
      </c>
      <c r="K842" s="12">
        <v>4.0514248678411082</v>
      </c>
      <c r="L842" s="12">
        <v>4.0514248678411082</v>
      </c>
      <c r="M842" s="12">
        <v>4.0514248678411082</v>
      </c>
      <c r="N842" s="12">
        <v>4.0514248678411082</v>
      </c>
      <c r="O842" s="12">
        <v>4.0514248678411082</v>
      </c>
      <c r="P842" s="16"/>
      <c r="Q842" s="1"/>
    </row>
    <row r="843" spans="2:17" ht="39.75" thickBot="1">
      <c r="B843" s="3" t="s">
        <v>18</v>
      </c>
      <c r="C843" s="5" t="s">
        <v>19</v>
      </c>
      <c r="D843" s="10">
        <f>D841-D840</f>
        <v>0.28821020810172993</v>
      </c>
      <c r="E843" s="10">
        <f t="shared" ref="E843:O843" si="1051">E841-E840</f>
        <v>0.29332718711586137</v>
      </c>
      <c r="F843" s="10">
        <f t="shared" si="1051"/>
        <v>0.24813841842831832</v>
      </c>
      <c r="G843" s="10">
        <f t="shared" si="1051"/>
        <v>0.25525929360847044</v>
      </c>
      <c r="H843" s="10">
        <f t="shared" si="1051"/>
        <v>0.11364814523356723</v>
      </c>
      <c r="I843" s="10">
        <f t="shared" si="1051"/>
        <v>3.2889233402774443E-3</v>
      </c>
      <c r="J843" s="10">
        <f t="shared" si="1051"/>
        <v>0.12044638457779352</v>
      </c>
      <c r="K843" s="10">
        <f t="shared" si="1051"/>
        <v>0.18297439261418855</v>
      </c>
      <c r="L843" s="10">
        <f t="shared" si="1051"/>
        <v>0.19933302590438259</v>
      </c>
      <c r="M843" s="10">
        <f t="shared" si="1051"/>
        <v>4.2795659973780459E-2</v>
      </c>
      <c r="N843" s="10">
        <f t="shared" si="1051"/>
        <v>0.21693443596740361</v>
      </c>
      <c r="O843" s="10">
        <f t="shared" si="1051"/>
        <v>0.23901562096327719</v>
      </c>
      <c r="P843" s="16"/>
      <c r="Q843" s="1"/>
    </row>
    <row r="844" spans="2:17" ht="55.5" thickBot="1">
      <c r="B844" s="3" t="s">
        <v>20</v>
      </c>
      <c r="C844" s="5" t="s">
        <v>21</v>
      </c>
      <c r="D844" s="19">
        <f>D837*D843</f>
        <v>118219.21599999999</v>
      </c>
      <c r="E844" s="19">
        <f t="shared" ref="E844:O844" si="1052">E837*E843</f>
        <v>112630.59999999998</v>
      </c>
      <c r="F844" s="19">
        <f t="shared" si="1052"/>
        <v>96345.200000000012</v>
      </c>
      <c r="G844" s="19">
        <f t="shared" si="1052"/>
        <v>132111.99999999994</v>
      </c>
      <c r="H844" s="19">
        <f t="shared" si="1052"/>
        <v>83184.987200000003</v>
      </c>
      <c r="I844" s="19">
        <f t="shared" si="1052"/>
        <v>1629.2800000000013</v>
      </c>
      <c r="J844" s="19">
        <f t="shared" si="1052"/>
        <v>57181.198400000008</v>
      </c>
      <c r="K844" s="19">
        <f t="shared" si="1052"/>
        <v>90374.712000000014</v>
      </c>
      <c r="L844" s="19">
        <f t="shared" si="1052"/>
        <v>91292.931199999992</v>
      </c>
      <c r="M844" s="19">
        <f t="shared" si="1052"/>
        <v>19847.600000000006</v>
      </c>
      <c r="N844" s="19">
        <f t="shared" si="1052"/>
        <v>93491.8</v>
      </c>
      <c r="O844" s="19">
        <f t="shared" si="1052"/>
        <v>124341.66239999993</v>
      </c>
      <c r="P844" s="24">
        <f t="shared" ref="P844" si="1053">SUM(D844:O844)</f>
        <v>1020651.1871999999</v>
      </c>
      <c r="Q844" s="1"/>
    </row>
    <row r="845" spans="2:17" ht="24" thickBot="1">
      <c r="B845" s="3" t="s">
        <v>22</v>
      </c>
      <c r="C845" s="5" t="s">
        <v>23</v>
      </c>
      <c r="D845" s="19">
        <f>D844*D842</f>
        <v>478956.27155907935</v>
      </c>
      <c r="E845" s="19">
        <f t="shared" ref="E845:O845" si="1054">E844*E842</f>
        <v>456314.41371986462</v>
      </c>
      <c r="F845" s="19">
        <f t="shared" si="1054"/>
        <v>390335.33917712519</v>
      </c>
      <c r="G845" s="19">
        <f t="shared" si="1054"/>
        <v>535241.8421402243</v>
      </c>
      <c r="H845" s="19">
        <f t="shared" si="1054"/>
        <v>337017.72577312432</v>
      </c>
      <c r="I845" s="19">
        <f t="shared" si="1054"/>
        <v>6600.9055086761664</v>
      </c>
      <c r="J845" s="19">
        <f t="shared" si="1054"/>
        <v>231665.32917071623</v>
      </c>
      <c r="K845" s="19">
        <f t="shared" si="1054"/>
        <v>366146.35562077828</v>
      </c>
      <c r="L845" s="19">
        <f t="shared" si="1054"/>
        <v>369866.45172178734</v>
      </c>
      <c r="M845" s="19">
        <f t="shared" si="1054"/>
        <v>80411.0602069632</v>
      </c>
      <c r="N845" s="19">
        <f t="shared" si="1054"/>
        <v>378775.00345922733</v>
      </c>
      <c r="O845" s="19">
        <f t="shared" si="1054"/>
        <v>503760.9031560634</v>
      </c>
      <c r="P845" s="1"/>
      <c r="Q845" s="31">
        <f t="shared" ref="Q845:Q846" si="1055">SUM(D845:O845)</f>
        <v>4135091.6012136298</v>
      </c>
    </row>
    <row r="846" spans="2:17" ht="32.25" thickBot="1">
      <c r="B846" s="3" t="s">
        <v>24</v>
      </c>
      <c r="C846" s="5" t="s">
        <v>25</v>
      </c>
      <c r="D846" s="19">
        <f>D845*0.9</f>
        <v>431060.64440317143</v>
      </c>
      <c r="E846" s="19">
        <f t="shared" ref="E846:O846" si="1056">E845*0.9</f>
        <v>410682.97234787815</v>
      </c>
      <c r="F846" s="19">
        <f t="shared" si="1056"/>
        <v>351301.80525941268</v>
      </c>
      <c r="G846" s="19">
        <f t="shared" si="1056"/>
        <v>481717.65792620188</v>
      </c>
      <c r="H846" s="19">
        <f t="shared" si="1056"/>
        <v>303315.95319581189</v>
      </c>
      <c r="I846" s="19">
        <f t="shared" si="1056"/>
        <v>5940.8149578085495</v>
      </c>
      <c r="J846" s="19">
        <f t="shared" si="1056"/>
        <v>208498.7962536446</v>
      </c>
      <c r="K846" s="19">
        <f t="shared" si="1056"/>
        <v>329531.72005870048</v>
      </c>
      <c r="L846" s="19">
        <f t="shared" si="1056"/>
        <v>332879.80654960859</v>
      </c>
      <c r="M846" s="19">
        <f t="shared" si="1056"/>
        <v>72369.954186266885</v>
      </c>
      <c r="N846" s="19">
        <f t="shared" si="1056"/>
        <v>340897.50311330461</v>
      </c>
      <c r="O846" s="19">
        <f t="shared" si="1056"/>
        <v>453384.81284045707</v>
      </c>
      <c r="P846" s="1"/>
      <c r="Q846" s="32">
        <f t="shared" si="1055"/>
        <v>3721582.4410922667</v>
      </c>
    </row>
    <row r="847" spans="2:17" ht="16.5" thickBot="1">
      <c r="B847" s="39" t="s">
        <v>35</v>
      </c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1"/>
      <c r="P847" s="15">
        <f t="shared" ref="P847" si="1057">SUM(P848:P857)</f>
        <v>7605333.1413999991</v>
      </c>
      <c r="Q847" s="1"/>
    </row>
    <row r="848" spans="2:17" ht="16.5" thickBot="1">
      <c r="B848" s="3" t="s">
        <v>7</v>
      </c>
      <c r="C848" s="5" t="s">
        <v>12</v>
      </c>
      <c r="D848" s="18">
        <v>410184</v>
      </c>
      <c r="E848" s="18">
        <v>383976</v>
      </c>
      <c r="F848" s="18">
        <v>388272</v>
      </c>
      <c r="G848" s="18">
        <v>517559.99999999994</v>
      </c>
      <c r="H848" s="18">
        <v>731952</v>
      </c>
      <c r="I848" s="18">
        <v>495384</v>
      </c>
      <c r="J848" s="18">
        <v>474744</v>
      </c>
      <c r="K848" s="18">
        <v>493920</v>
      </c>
      <c r="L848" s="18">
        <v>457992</v>
      </c>
      <c r="M848" s="18">
        <v>463776</v>
      </c>
      <c r="N848" s="18">
        <v>430968</v>
      </c>
      <c r="O848" s="18">
        <v>520224.00000000006</v>
      </c>
      <c r="P848" s="16">
        <f t="shared" ref="P848" si="1058">SUM(D848:O848)</f>
        <v>5768952</v>
      </c>
      <c r="Q848" s="1"/>
    </row>
    <row r="849" spans="2:17" ht="16.5" thickBot="1">
      <c r="B849" s="3" t="s">
        <v>8</v>
      </c>
      <c r="C849" s="5" t="s">
        <v>13</v>
      </c>
      <c r="D849" s="19">
        <f>D848-D850</f>
        <v>348246.21600000001</v>
      </c>
      <c r="E849" s="19">
        <f t="shared" ref="E849:O849" si="1059">E848-E850</f>
        <v>326379.59999999998</v>
      </c>
      <c r="F849" s="19">
        <f t="shared" si="1059"/>
        <v>330031.2</v>
      </c>
      <c r="G849" s="19">
        <f t="shared" si="1059"/>
        <v>439925.99999999994</v>
      </c>
      <c r="H849" s="19">
        <f t="shared" si="1059"/>
        <v>628453.98719999997</v>
      </c>
      <c r="I849" s="19">
        <f t="shared" si="1059"/>
        <v>455753.28</v>
      </c>
      <c r="J849" s="19">
        <f t="shared" si="1059"/>
        <v>407615.19839999999</v>
      </c>
      <c r="K849" s="19">
        <f t="shared" si="1059"/>
        <v>424079.712</v>
      </c>
      <c r="L849" s="19">
        <f t="shared" si="1059"/>
        <v>393231.93119999999</v>
      </c>
      <c r="M849" s="19">
        <f t="shared" si="1059"/>
        <v>394209.6</v>
      </c>
      <c r="N849" s="19">
        <f t="shared" si="1059"/>
        <v>366322.8</v>
      </c>
      <c r="O849" s="19">
        <f t="shared" si="1059"/>
        <v>438972.66239999991</v>
      </c>
      <c r="P849" s="16"/>
      <c r="Q849" s="1"/>
    </row>
    <row r="850" spans="2:17" ht="16.5" thickBot="1">
      <c r="B850" s="3" t="s">
        <v>9</v>
      </c>
      <c r="C850" s="5" t="s">
        <v>14</v>
      </c>
      <c r="D850" s="19">
        <f>D848*D851</f>
        <v>61937.784</v>
      </c>
      <c r="E850" s="19">
        <f t="shared" ref="E850:O850" si="1060">E848*E851</f>
        <v>57596.4</v>
      </c>
      <c r="F850" s="19">
        <f t="shared" si="1060"/>
        <v>58240.799999999996</v>
      </c>
      <c r="G850" s="19">
        <f t="shared" si="1060"/>
        <v>77633.999999999985</v>
      </c>
      <c r="H850" s="19">
        <f t="shared" si="1060"/>
        <v>103498.0128</v>
      </c>
      <c r="I850" s="19">
        <f t="shared" si="1060"/>
        <v>39630.720000000001</v>
      </c>
      <c r="J850" s="19">
        <f t="shared" si="1060"/>
        <v>67128.801600000006</v>
      </c>
      <c r="K850" s="19">
        <f t="shared" si="1060"/>
        <v>69840.288</v>
      </c>
      <c r="L850" s="19">
        <f t="shared" si="1060"/>
        <v>64760.068800000001</v>
      </c>
      <c r="M850" s="19">
        <f t="shared" si="1060"/>
        <v>69566.399999999994</v>
      </c>
      <c r="N850" s="19">
        <f t="shared" si="1060"/>
        <v>64645.2</v>
      </c>
      <c r="O850" s="19">
        <f t="shared" si="1060"/>
        <v>81251.33760000013</v>
      </c>
      <c r="P850" s="16">
        <f t="shared" ref="P850" si="1061">SUM(D850:O850)</f>
        <v>815729.81279999996</v>
      </c>
      <c r="Q850" s="1"/>
    </row>
    <row r="851" spans="2:17" ht="19.5" thickBot="1">
      <c r="B851" s="3" t="s">
        <v>10</v>
      </c>
      <c r="C851" s="5" t="s">
        <v>15</v>
      </c>
      <c r="D851" s="13">
        <v>0.151</v>
      </c>
      <c r="E851" s="13">
        <v>0.15</v>
      </c>
      <c r="F851" s="13">
        <v>0.15</v>
      </c>
      <c r="G851" s="13">
        <v>0.15</v>
      </c>
      <c r="H851" s="13">
        <v>0.1414</v>
      </c>
      <c r="I851" s="13">
        <v>0.08</v>
      </c>
      <c r="J851" s="13">
        <v>0.1414</v>
      </c>
      <c r="K851" s="13">
        <v>0.1414</v>
      </c>
      <c r="L851" s="13">
        <v>0.1414</v>
      </c>
      <c r="M851" s="13">
        <v>0.15</v>
      </c>
      <c r="N851" s="13">
        <v>0.15</v>
      </c>
      <c r="O851" s="13">
        <v>0.15618529248938942</v>
      </c>
      <c r="P851" s="17">
        <f t="shared" ref="P851" si="1062">P850/P848</f>
        <v>0.1414</v>
      </c>
      <c r="Q851" s="1"/>
    </row>
    <row r="852" spans="2:17" ht="16.5" thickBot="1">
      <c r="B852" s="3" t="s">
        <v>16</v>
      </c>
      <c r="C852" s="5" t="s">
        <v>34</v>
      </c>
      <c r="D852" s="14">
        <v>0.43921020810172995</v>
      </c>
      <c r="E852" s="14">
        <v>0.44332718711586139</v>
      </c>
      <c r="F852" s="14">
        <v>0.39813841842831832</v>
      </c>
      <c r="G852" s="14">
        <v>0.40525929360847046</v>
      </c>
      <c r="H852" s="14">
        <v>0.25504814523356722</v>
      </c>
      <c r="I852" s="14">
        <v>8.3288923340277446E-2</v>
      </c>
      <c r="J852" s="14">
        <v>0.26184638457779352</v>
      </c>
      <c r="K852" s="14">
        <v>0.32437439261418854</v>
      </c>
      <c r="L852" s="14">
        <v>0.34073302590438259</v>
      </c>
      <c r="M852" s="14">
        <v>0.19279565997378045</v>
      </c>
      <c r="N852" s="14">
        <v>0.3669344359674036</v>
      </c>
      <c r="O852" s="14">
        <v>0.39520091345266661</v>
      </c>
      <c r="P852" s="16"/>
      <c r="Q852" s="1"/>
    </row>
    <row r="853" spans="2:17" ht="51" thickBot="1">
      <c r="B853" s="3" t="s">
        <v>16</v>
      </c>
      <c r="C853" s="5" t="s">
        <v>17</v>
      </c>
      <c r="D853" s="11">
        <v>4.1942595571271042</v>
      </c>
      <c r="E853" s="11">
        <v>4.1942595571271042</v>
      </c>
      <c r="F853" s="11">
        <v>4.1942595571271042</v>
      </c>
      <c r="G853" s="11">
        <v>4.1942595571271042</v>
      </c>
      <c r="H853" s="11">
        <v>4.1942595571271042</v>
      </c>
      <c r="I853" s="11">
        <v>4.1942595571271042</v>
      </c>
      <c r="J853" s="11">
        <v>4.1942595571271042</v>
      </c>
      <c r="K853" s="11">
        <v>4.1942595571271042</v>
      </c>
      <c r="L853" s="11">
        <v>4.1942595571271042</v>
      </c>
      <c r="M853" s="11">
        <v>4.1942595571271042</v>
      </c>
      <c r="N853" s="11">
        <v>4.1942595571271042</v>
      </c>
      <c r="O853" s="11">
        <v>4.1942595571271042</v>
      </c>
      <c r="P853" s="16"/>
      <c r="Q853" s="1"/>
    </row>
    <row r="854" spans="2:17" ht="39.75" thickBot="1">
      <c r="B854" s="3" t="s">
        <v>18</v>
      </c>
      <c r="C854" s="5" t="s">
        <v>19</v>
      </c>
      <c r="D854" s="9">
        <f>D852-D851</f>
        <v>0.28821020810172993</v>
      </c>
      <c r="E854" s="9">
        <f t="shared" ref="E854:O854" si="1063">E852-E851</f>
        <v>0.29332718711586137</v>
      </c>
      <c r="F854" s="9">
        <f t="shared" si="1063"/>
        <v>0.24813841842831832</v>
      </c>
      <c r="G854" s="9">
        <f t="shared" si="1063"/>
        <v>0.25525929360847044</v>
      </c>
      <c r="H854" s="9">
        <f t="shared" si="1063"/>
        <v>0.11364814523356723</v>
      </c>
      <c r="I854" s="9">
        <f t="shared" si="1063"/>
        <v>3.2889233402774443E-3</v>
      </c>
      <c r="J854" s="9">
        <f t="shared" si="1063"/>
        <v>0.12044638457779352</v>
      </c>
      <c r="K854" s="9">
        <f t="shared" si="1063"/>
        <v>0.18297439261418855</v>
      </c>
      <c r="L854" s="9">
        <f t="shared" si="1063"/>
        <v>0.19933302590438259</v>
      </c>
      <c r="M854" s="9">
        <f t="shared" si="1063"/>
        <v>4.2795659973780459E-2</v>
      </c>
      <c r="N854" s="9">
        <f t="shared" si="1063"/>
        <v>0.21693443596740361</v>
      </c>
      <c r="O854" s="9">
        <f t="shared" si="1063"/>
        <v>0.23901562096327719</v>
      </c>
      <c r="P854" s="16"/>
      <c r="Q854" s="1"/>
    </row>
    <row r="855" spans="2:17" ht="55.5" thickBot="1">
      <c r="B855" s="3" t="s">
        <v>20</v>
      </c>
      <c r="C855" s="5" t="s">
        <v>21</v>
      </c>
      <c r="D855" s="19">
        <f>D848*D854</f>
        <v>118219.21599999999</v>
      </c>
      <c r="E855" s="19">
        <f t="shared" ref="E855:O855" si="1064">E848*E854</f>
        <v>112630.59999999998</v>
      </c>
      <c r="F855" s="19">
        <f t="shared" si="1064"/>
        <v>96345.200000000012</v>
      </c>
      <c r="G855" s="19">
        <f t="shared" si="1064"/>
        <v>132111.99999999994</v>
      </c>
      <c r="H855" s="19">
        <f t="shared" si="1064"/>
        <v>83184.987200000003</v>
      </c>
      <c r="I855" s="19">
        <f t="shared" si="1064"/>
        <v>1629.2800000000013</v>
      </c>
      <c r="J855" s="19">
        <f t="shared" si="1064"/>
        <v>57181.198400000008</v>
      </c>
      <c r="K855" s="19">
        <f t="shared" si="1064"/>
        <v>90374.712000000014</v>
      </c>
      <c r="L855" s="19">
        <f t="shared" si="1064"/>
        <v>91292.931199999992</v>
      </c>
      <c r="M855" s="19">
        <f t="shared" si="1064"/>
        <v>19847.600000000006</v>
      </c>
      <c r="N855" s="19">
        <f t="shared" si="1064"/>
        <v>93491.8</v>
      </c>
      <c r="O855" s="19">
        <f t="shared" si="1064"/>
        <v>124341.66239999993</v>
      </c>
      <c r="P855" s="25">
        <f t="shared" ref="P855" si="1065">SUM(D855:O855)</f>
        <v>1020651.1871999999</v>
      </c>
      <c r="Q855" s="1"/>
    </row>
    <row r="856" spans="2:17" ht="24" thickBot="1">
      <c r="B856" s="3" t="s">
        <v>22</v>
      </c>
      <c r="C856" s="5" t="s">
        <v>23</v>
      </c>
      <c r="D856" s="19">
        <f>D855*D853</f>
        <v>495842.07654407341</v>
      </c>
      <c r="E856" s="19">
        <f t="shared" ref="E856:O856" si="1066">E855*E853</f>
        <v>472401.97047495993</v>
      </c>
      <c r="F856" s="19">
        <f t="shared" si="1066"/>
        <v>404096.77588332235</v>
      </c>
      <c r="G856" s="19">
        <f t="shared" si="1066"/>
        <v>554112.01861117571</v>
      </c>
      <c r="H856" s="19">
        <f t="shared" si="1066"/>
        <v>348899.42757309583</v>
      </c>
      <c r="I856" s="19">
        <f t="shared" si="1066"/>
        <v>6833.623211236054</v>
      </c>
      <c r="J856" s="19">
        <f t="shared" si="1066"/>
        <v>239832.78787718111</v>
      </c>
      <c r="K856" s="19">
        <f t="shared" si="1066"/>
        <v>379054.99952860962</v>
      </c>
      <c r="L856" s="19">
        <f t="shared" si="1066"/>
        <v>382906.24918374716</v>
      </c>
      <c r="M856" s="19">
        <f t="shared" si="1066"/>
        <v>83245.985986035943</v>
      </c>
      <c r="N856" s="19">
        <f t="shared" si="1066"/>
        <v>392128.87566301582</v>
      </c>
      <c r="O856" s="19">
        <f t="shared" si="1066"/>
        <v>521521.2058702716</v>
      </c>
      <c r="P856" s="1"/>
      <c r="Q856" s="30">
        <f t="shared" ref="Q856:Q857" si="1067">SUM(D856:O856)</f>
        <v>4280875.9964067247</v>
      </c>
    </row>
    <row r="857" spans="2:17" ht="32.25" thickBot="1">
      <c r="B857" s="3" t="s">
        <v>24</v>
      </c>
      <c r="C857" s="5" t="s">
        <v>25</v>
      </c>
      <c r="D857" s="19">
        <f>D856*0.9</f>
        <v>446257.8688896661</v>
      </c>
      <c r="E857" s="19">
        <f t="shared" ref="E857:O857" si="1068">E856*0.9</f>
        <v>425161.77342746395</v>
      </c>
      <c r="F857" s="19">
        <f t="shared" si="1068"/>
        <v>363687.09829499014</v>
      </c>
      <c r="G857" s="19">
        <f t="shared" si="1068"/>
        <v>498700.81675005815</v>
      </c>
      <c r="H857" s="19">
        <f t="shared" si="1068"/>
        <v>314009.48481578624</v>
      </c>
      <c r="I857" s="19">
        <f t="shared" si="1068"/>
        <v>6150.2608901124486</v>
      </c>
      <c r="J857" s="19">
        <f t="shared" si="1068"/>
        <v>215849.50908946301</v>
      </c>
      <c r="K857" s="19">
        <f t="shared" si="1068"/>
        <v>341149.49957574869</v>
      </c>
      <c r="L857" s="19">
        <f t="shared" si="1068"/>
        <v>344615.62426537246</v>
      </c>
      <c r="M857" s="19">
        <f t="shared" si="1068"/>
        <v>74921.387387432347</v>
      </c>
      <c r="N857" s="19">
        <f t="shared" si="1068"/>
        <v>352915.98809671425</v>
      </c>
      <c r="O857" s="19">
        <f t="shared" si="1068"/>
        <v>469369.08528324444</v>
      </c>
      <c r="P857" s="1"/>
      <c r="Q857" s="24">
        <f t="shared" si="1067"/>
        <v>3852788.3967660521</v>
      </c>
    </row>
    <row r="858" spans="2:17" ht="16.5" thickBot="1">
      <c r="B858" s="39" t="s">
        <v>36</v>
      </c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1"/>
      <c r="P858" s="15">
        <f t="shared" ref="P858" si="1069">SUM(P859:P868)</f>
        <v>7605333.1413999991</v>
      </c>
      <c r="Q858" s="1"/>
    </row>
    <row r="859" spans="2:17" ht="16.5" thickBot="1">
      <c r="B859" s="3" t="s">
        <v>7</v>
      </c>
      <c r="C859" s="5" t="s">
        <v>12</v>
      </c>
      <c r="D859" s="18">
        <v>410184</v>
      </c>
      <c r="E859" s="18">
        <v>383976</v>
      </c>
      <c r="F859" s="18">
        <v>388272</v>
      </c>
      <c r="G859" s="18">
        <v>517559.99999999994</v>
      </c>
      <c r="H859" s="18">
        <v>731952</v>
      </c>
      <c r="I859" s="18">
        <v>495384</v>
      </c>
      <c r="J859" s="18">
        <v>474744</v>
      </c>
      <c r="K859" s="18">
        <v>493920</v>
      </c>
      <c r="L859" s="18">
        <v>457992</v>
      </c>
      <c r="M859" s="18">
        <v>463776</v>
      </c>
      <c r="N859" s="18">
        <v>430968</v>
      </c>
      <c r="O859" s="18">
        <v>520224.00000000006</v>
      </c>
      <c r="P859" s="16">
        <f t="shared" ref="P859" si="1070">SUM(D859:O859)</f>
        <v>5768952</v>
      </c>
      <c r="Q859" s="1"/>
    </row>
    <row r="860" spans="2:17" ht="16.5" thickBot="1">
      <c r="B860" s="3" t="s">
        <v>8</v>
      </c>
      <c r="C860" s="5" t="s">
        <v>13</v>
      </c>
      <c r="D860" s="19">
        <f>D859-D861</f>
        <v>348246.21600000001</v>
      </c>
      <c r="E860" s="19">
        <f t="shared" ref="E860:O860" si="1071">E859-E861</f>
        <v>326379.59999999998</v>
      </c>
      <c r="F860" s="19">
        <f t="shared" si="1071"/>
        <v>330031.2</v>
      </c>
      <c r="G860" s="19">
        <f t="shared" si="1071"/>
        <v>439925.99999999994</v>
      </c>
      <c r="H860" s="19">
        <f t="shared" si="1071"/>
        <v>628453.98719999997</v>
      </c>
      <c r="I860" s="19">
        <f t="shared" si="1071"/>
        <v>455753.28</v>
      </c>
      <c r="J860" s="19">
        <f t="shared" si="1071"/>
        <v>407615.19839999999</v>
      </c>
      <c r="K860" s="19">
        <f t="shared" si="1071"/>
        <v>424079.712</v>
      </c>
      <c r="L860" s="19">
        <f t="shared" si="1071"/>
        <v>393231.93119999999</v>
      </c>
      <c r="M860" s="19">
        <f t="shared" si="1071"/>
        <v>394209.6</v>
      </c>
      <c r="N860" s="19">
        <f t="shared" si="1071"/>
        <v>366322.8</v>
      </c>
      <c r="O860" s="19">
        <f t="shared" si="1071"/>
        <v>438972.66239999991</v>
      </c>
      <c r="P860" s="16"/>
      <c r="Q860" s="1"/>
    </row>
    <row r="861" spans="2:17" ht="16.5" thickBot="1">
      <c r="B861" s="3" t="s">
        <v>9</v>
      </c>
      <c r="C861" s="5" t="s">
        <v>14</v>
      </c>
      <c r="D861" s="19">
        <f>D859*D862</f>
        <v>61937.784</v>
      </c>
      <c r="E861" s="19">
        <f t="shared" ref="E861:O861" si="1072">E859*E862</f>
        <v>57596.4</v>
      </c>
      <c r="F861" s="19">
        <f t="shared" si="1072"/>
        <v>58240.799999999996</v>
      </c>
      <c r="G861" s="19">
        <f t="shared" si="1072"/>
        <v>77633.999999999985</v>
      </c>
      <c r="H861" s="19">
        <f t="shared" si="1072"/>
        <v>103498.0128</v>
      </c>
      <c r="I861" s="19">
        <f t="shared" si="1072"/>
        <v>39630.720000000001</v>
      </c>
      <c r="J861" s="19">
        <f t="shared" si="1072"/>
        <v>67128.801600000006</v>
      </c>
      <c r="K861" s="19">
        <f t="shared" si="1072"/>
        <v>69840.288</v>
      </c>
      <c r="L861" s="19">
        <f t="shared" si="1072"/>
        <v>64760.068800000001</v>
      </c>
      <c r="M861" s="19">
        <f t="shared" si="1072"/>
        <v>69566.399999999994</v>
      </c>
      <c r="N861" s="19">
        <f t="shared" si="1072"/>
        <v>64645.2</v>
      </c>
      <c r="O861" s="19">
        <f t="shared" si="1072"/>
        <v>81251.33760000013</v>
      </c>
      <c r="P861" s="16">
        <f t="shared" ref="P861" si="1073">SUM(D861:O861)</f>
        <v>815729.81279999996</v>
      </c>
      <c r="Q861" s="1"/>
    </row>
    <row r="862" spans="2:17" ht="19.5" thickBot="1">
      <c r="B862" s="3" t="s">
        <v>10</v>
      </c>
      <c r="C862" s="5" t="s">
        <v>15</v>
      </c>
      <c r="D862" s="13">
        <v>0.151</v>
      </c>
      <c r="E862" s="13">
        <v>0.15</v>
      </c>
      <c r="F862" s="13">
        <v>0.15</v>
      </c>
      <c r="G862" s="13">
        <v>0.15</v>
      </c>
      <c r="H862" s="13">
        <v>0.1414</v>
      </c>
      <c r="I862" s="13">
        <v>0.08</v>
      </c>
      <c r="J862" s="13">
        <v>0.1414</v>
      </c>
      <c r="K862" s="13">
        <v>0.1414</v>
      </c>
      <c r="L862" s="13">
        <v>0.1414</v>
      </c>
      <c r="M862" s="13">
        <v>0.15</v>
      </c>
      <c r="N862" s="13">
        <v>0.15</v>
      </c>
      <c r="O862" s="13">
        <v>0.15618529248938942</v>
      </c>
      <c r="P862" s="17">
        <f t="shared" ref="P862" si="1074">P861/P859</f>
        <v>0.1414</v>
      </c>
      <c r="Q862" s="1"/>
    </row>
    <row r="863" spans="2:17" ht="16.5" thickBot="1">
      <c r="B863" s="3" t="s">
        <v>16</v>
      </c>
      <c r="C863" s="5" t="s">
        <v>34</v>
      </c>
      <c r="D863" s="14">
        <v>0.43921020810172995</v>
      </c>
      <c r="E863" s="14">
        <v>0.44332718711586139</v>
      </c>
      <c r="F863" s="14">
        <v>0.39813841842831832</v>
      </c>
      <c r="G863" s="14">
        <v>0.40525929360847046</v>
      </c>
      <c r="H863" s="14">
        <v>0.25504814523356722</v>
      </c>
      <c r="I863" s="14">
        <v>8.3288923340277446E-2</v>
      </c>
      <c r="J863" s="14">
        <v>0.26184638457779352</v>
      </c>
      <c r="K863" s="14">
        <v>0.32437439261418854</v>
      </c>
      <c r="L863" s="14">
        <v>0.34073302590438259</v>
      </c>
      <c r="M863" s="14">
        <v>0.19279565997378045</v>
      </c>
      <c r="N863" s="14">
        <v>0.3669344359674036</v>
      </c>
      <c r="O863" s="14">
        <v>0.39520091345266661</v>
      </c>
      <c r="P863" s="16"/>
      <c r="Q863" s="1"/>
    </row>
    <row r="864" spans="2:17" ht="51" thickBot="1">
      <c r="B864" s="3" t="s">
        <v>16</v>
      </c>
      <c r="C864" s="5" t="s">
        <v>17</v>
      </c>
      <c r="D864" s="11">
        <v>4.3443022966207678</v>
      </c>
      <c r="E864" s="11">
        <v>4.3443022966207678</v>
      </c>
      <c r="F864" s="11">
        <v>4.3443022966207678</v>
      </c>
      <c r="G864" s="11">
        <v>4.3443022966207678</v>
      </c>
      <c r="H864" s="11">
        <v>4.3443022966207678</v>
      </c>
      <c r="I864" s="11">
        <v>4.3443022966207678</v>
      </c>
      <c r="J864" s="11">
        <v>4.3443022966207678</v>
      </c>
      <c r="K864" s="11">
        <v>4.3443022966207678</v>
      </c>
      <c r="L864" s="11">
        <v>4.3443022966207678</v>
      </c>
      <c r="M864" s="11">
        <v>4.3443022966207678</v>
      </c>
      <c r="N864" s="11">
        <v>4.3443022966207678</v>
      </c>
      <c r="O864" s="11">
        <v>4.3443022966207678</v>
      </c>
      <c r="P864" s="16"/>
      <c r="Q864" s="1"/>
    </row>
    <row r="865" spans="2:17" ht="39.75" thickBot="1">
      <c r="B865" s="3" t="s">
        <v>18</v>
      </c>
      <c r="C865" s="5" t="s">
        <v>19</v>
      </c>
      <c r="D865" s="9">
        <f>D863-D862</f>
        <v>0.28821020810172993</v>
      </c>
      <c r="E865" s="9">
        <f t="shared" ref="E865:O865" si="1075">E863-E862</f>
        <v>0.29332718711586137</v>
      </c>
      <c r="F865" s="9">
        <f t="shared" si="1075"/>
        <v>0.24813841842831832</v>
      </c>
      <c r="G865" s="9">
        <f t="shared" si="1075"/>
        <v>0.25525929360847044</v>
      </c>
      <c r="H865" s="9">
        <f t="shared" si="1075"/>
        <v>0.11364814523356723</v>
      </c>
      <c r="I865" s="9">
        <f t="shared" si="1075"/>
        <v>3.2889233402774443E-3</v>
      </c>
      <c r="J865" s="9">
        <f t="shared" si="1075"/>
        <v>0.12044638457779352</v>
      </c>
      <c r="K865" s="9">
        <f t="shared" si="1075"/>
        <v>0.18297439261418855</v>
      </c>
      <c r="L865" s="9">
        <f t="shared" si="1075"/>
        <v>0.19933302590438259</v>
      </c>
      <c r="M865" s="9">
        <f t="shared" si="1075"/>
        <v>4.2795659973780459E-2</v>
      </c>
      <c r="N865" s="9">
        <f t="shared" si="1075"/>
        <v>0.21693443596740361</v>
      </c>
      <c r="O865" s="9">
        <f t="shared" si="1075"/>
        <v>0.23901562096327719</v>
      </c>
      <c r="P865" s="16"/>
      <c r="Q865" s="1"/>
    </row>
    <row r="866" spans="2:17" ht="55.5" thickBot="1">
      <c r="B866" s="3" t="s">
        <v>20</v>
      </c>
      <c r="C866" s="5" t="s">
        <v>21</v>
      </c>
      <c r="D866" s="19">
        <f>D859*D865</f>
        <v>118219.21599999999</v>
      </c>
      <c r="E866" s="19">
        <f t="shared" ref="E866:O866" si="1076">E859*E865</f>
        <v>112630.59999999998</v>
      </c>
      <c r="F866" s="19">
        <f t="shared" si="1076"/>
        <v>96345.200000000012</v>
      </c>
      <c r="G866" s="19">
        <f t="shared" si="1076"/>
        <v>132111.99999999994</v>
      </c>
      <c r="H866" s="19">
        <f t="shared" si="1076"/>
        <v>83184.987200000003</v>
      </c>
      <c r="I866" s="19">
        <f t="shared" si="1076"/>
        <v>1629.2800000000013</v>
      </c>
      <c r="J866" s="19">
        <f t="shared" si="1076"/>
        <v>57181.198400000008</v>
      </c>
      <c r="K866" s="19">
        <f t="shared" si="1076"/>
        <v>90374.712000000014</v>
      </c>
      <c r="L866" s="19">
        <f t="shared" si="1076"/>
        <v>91292.931199999992</v>
      </c>
      <c r="M866" s="19">
        <f t="shared" si="1076"/>
        <v>19847.600000000006</v>
      </c>
      <c r="N866" s="19">
        <f t="shared" si="1076"/>
        <v>93491.8</v>
      </c>
      <c r="O866" s="19">
        <f t="shared" si="1076"/>
        <v>124341.66239999993</v>
      </c>
      <c r="P866" s="26">
        <f t="shared" ref="P866" si="1077">SUM(D866:O866)</f>
        <v>1020651.1871999999</v>
      </c>
      <c r="Q866" s="1"/>
    </row>
    <row r="867" spans="2:17" ht="24" thickBot="1">
      <c r="B867" s="3" t="s">
        <v>22</v>
      </c>
      <c r="C867" s="5" t="s">
        <v>23</v>
      </c>
      <c r="D867" s="19">
        <f>D866*D864</f>
        <v>513580.01157350658</v>
      </c>
      <c r="E867" s="19">
        <f t="shared" ref="E867:O867" si="1078">E866*E864</f>
        <v>489301.37424977496</v>
      </c>
      <c r="F867" s="19">
        <f t="shared" si="1078"/>
        <v>418552.67362838727</v>
      </c>
      <c r="G867" s="19">
        <f t="shared" si="1078"/>
        <v>573934.46501116268</v>
      </c>
      <c r="H867" s="19">
        <f t="shared" si="1078"/>
        <v>361380.73093732918</v>
      </c>
      <c r="I867" s="19">
        <f t="shared" si="1078"/>
        <v>7078.0848458382907</v>
      </c>
      <c r="J867" s="19">
        <f t="shared" si="1078"/>
        <v>248412.41153264782</v>
      </c>
      <c r="K867" s="19">
        <f t="shared" si="1078"/>
        <v>392615.06889804051</v>
      </c>
      <c r="L867" s="19">
        <f t="shared" si="1078"/>
        <v>396604.09067740169</v>
      </c>
      <c r="M867" s="19">
        <f t="shared" si="1078"/>
        <v>86223.974262410382</v>
      </c>
      <c r="N867" s="19">
        <f t="shared" si="1078"/>
        <v>406156.64145520952</v>
      </c>
      <c r="O867" s="19">
        <f t="shared" si="1078"/>
        <v>540177.76952996384</v>
      </c>
      <c r="P867" s="1"/>
      <c r="Q867" s="16">
        <f t="shared" ref="Q867:Q868" si="1079">SUM(D867:O867)</f>
        <v>4434017.2966016717</v>
      </c>
    </row>
    <row r="868" spans="2:17" ht="32.25" thickBot="1">
      <c r="B868" s="3" t="s">
        <v>24</v>
      </c>
      <c r="C868" s="5" t="s">
        <v>25</v>
      </c>
      <c r="D868" s="19">
        <f>D867*0.9</f>
        <v>462222.01041615591</v>
      </c>
      <c r="E868" s="19">
        <f t="shared" ref="E868:O868" si="1080">E867*0.9</f>
        <v>440371.23682479747</v>
      </c>
      <c r="F868" s="19">
        <f t="shared" si="1080"/>
        <v>376697.40626554855</v>
      </c>
      <c r="G868" s="19">
        <f t="shared" si="1080"/>
        <v>516541.01851004642</v>
      </c>
      <c r="H868" s="19">
        <f t="shared" si="1080"/>
        <v>325242.65784359624</v>
      </c>
      <c r="I868" s="19">
        <f t="shared" si="1080"/>
        <v>6370.2763612544613</v>
      </c>
      <c r="J868" s="19">
        <f t="shared" si="1080"/>
        <v>223571.17037938305</v>
      </c>
      <c r="K868" s="19">
        <f t="shared" si="1080"/>
        <v>353353.56200823648</v>
      </c>
      <c r="L868" s="19">
        <f t="shared" si="1080"/>
        <v>356943.68160966155</v>
      </c>
      <c r="M868" s="19">
        <f t="shared" si="1080"/>
        <v>77601.576836169348</v>
      </c>
      <c r="N868" s="19">
        <f t="shared" si="1080"/>
        <v>365540.97730968858</v>
      </c>
      <c r="O868" s="19">
        <f t="shared" si="1080"/>
        <v>486159.99257696746</v>
      </c>
      <c r="P868" s="1"/>
      <c r="Q868" s="23">
        <f t="shared" si="1079"/>
        <v>3990615.5669415058</v>
      </c>
    </row>
    <row r="869" spans="2:17" ht="16.5" thickBot="1">
      <c r="B869" s="39" t="s">
        <v>37</v>
      </c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1"/>
      <c r="P869" s="15">
        <f t="shared" ref="P869" si="1081">SUM(P870:P879)</f>
        <v>7605333.1413999991</v>
      </c>
      <c r="Q869" s="1"/>
    </row>
    <row r="870" spans="2:17" ht="16.5" thickBot="1">
      <c r="B870" s="3" t="s">
        <v>7</v>
      </c>
      <c r="C870" s="5" t="s">
        <v>12</v>
      </c>
      <c r="D870" s="18">
        <v>410184</v>
      </c>
      <c r="E870" s="18">
        <v>383976</v>
      </c>
      <c r="F870" s="18">
        <v>388272</v>
      </c>
      <c r="G870" s="18">
        <v>517559.99999999994</v>
      </c>
      <c r="H870" s="18">
        <v>731952</v>
      </c>
      <c r="I870" s="18">
        <v>495384</v>
      </c>
      <c r="J870" s="18">
        <v>474744</v>
      </c>
      <c r="K870" s="18">
        <v>493920</v>
      </c>
      <c r="L870" s="18">
        <v>457992</v>
      </c>
      <c r="M870" s="18">
        <v>463776</v>
      </c>
      <c r="N870" s="18">
        <v>430968</v>
      </c>
      <c r="O870" s="18">
        <v>520224.00000000006</v>
      </c>
      <c r="P870" s="16">
        <f t="shared" ref="P870" si="1082">SUM(D870:O870)</f>
        <v>5768952</v>
      </c>
      <c r="Q870" s="1"/>
    </row>
    <row r="871" spans="2:17" ht="16.5" thickBot="1">
      <c r="B871" s="3" t="s">
        <v>8</v>
      </c>
      <c r="C871" s="5" t="s">
        <v>13</v>
      </c>
      <c r="D871" s="19">
        <f>D870-D872</f>
        <v>348246.21600000001</v>
      </c>
      <c r="E871" s="19">
        <f t="shared" ref="E871:O871" si="1083">E870-E872</f>
        <v>326379.59999999998</v>
      </c>
      <c r="F871" s="19">
        <f t="shared" si="1083"/>
        <v>330031.2</v>
      </c>
      <c r="G871" s="19">
        <f t="shared" si="1083"/>
        <v>439925.99999999994</v>
      </c>
      <c r="H871" s="19">
        <f t="shared" si="1083"/>
        <v>628453.98719999997</v>
      </c>
      <c r="I871" s="19">
        <f t="shared" si="1083"/>
        <v>455753.28</v>
      </c>
      <c r="J871" s="19">
        <f t="shared" si="1083"/>
        <v>407615.19839999999</v>
      </c>
      <c r="K871" s="19">
        <f t="shared" si="1083"/>
        <v>424079.712</v>
      </c>
      <c r="L871" s="19">
        <f t="shared" si="1083"/>
        <v>393231.93119999999</v>
      </c>
      <c r="M871" s="19">
        <f t="shared" si="1083"/>
        <v>394209.6</v>
      </c>
      <c r="N871" s="19">
        <f t="shared" si="1083"/>
        <v>366322.8</v>
      </c>
      <c r="O871" s="19">
        <f t="shared" si="1083"/>
        <v>438972.66239999991</v>
      </c>
      <c r="P871" s="16"/>
      <c r="Q871" s="1"/>
    </row>
    <row r="872" spans="2:17" ht="16.5" thickBot="1">
      <c r="B872" s="3" t="s">
        <v>9</v>
      </c>
      <c r="C872" s="5" t="s">
        <v>14</v>
      </c>
      <c r="D872" s="19">
        <f>D870*D873</f>
        <v>61937.784</v>
      </c>
      <c r="E872" s="19">
        <f t="shared" ref="E872:O872" si="1084">E870*E873</f>
        <v>57596.4</v>
      </c>
      <c r="F872" s="19">
        <f t="shared" si="1084"/>
        <v>58240.799999999996</v>
      </c>
      <c r="G872" s="19">
        <f t="shared" si="1084"/>
        <v>77633.999999999985</v>
      </c>
      <c r="H872" s="19">
        <f t="shared" si="1084"/>
        <v>103498.0128</v>
      </c>
      <c r="I872" s="19">
        <f t="shared" si="1084"/>
        <v>39630.720000000001</v>
      </c>
      <c r="J872" s="19">
        <f t="shared" si="1084"/>
        <v>67128.801600000006</v>
      </c>
      <c r="K872" s="19">
        <f t="shared" si="1084"/>
        <v>69840.288</v>
      </c>
      <c r="L872" s="19">
        <f t="shared" si="1084"/>
        <v>64760.068800000001</v>
      </c>
      <c r="M872" s="19">
        <f t="shared" si="1084"/>
        <v>69566.399999999994</v>
      </c>
      <c r="N872" s="19">
        <f t="shared" si="1084"/>
        <v>64645.2</v>
      </c>
      <c r="O872" s="19">
        <f t="shared" si="1084"/>
        <v>81251.33760000013</v>
      </c>
      <c r="P872" s="16">
        <f t="shared" ref="P872" si="1085">SUM(D872:O872)</f>
        <v>815729.81279999996</v>
      </c>
      <c r="Q872" s="1"/>
    </row>
    <row r="873" spans="2:17" ht="19.5" thickBot="1">
      <c r="B873" s="3" t="s">
        <v>10</v>
      </c>
      <c r="C873" s="5" t="s">
        <v>15</v>
      </c>
      <c r="D873" s="13">
        <v>0.151</v>
      </c>
      <c r="E873" s="13">
        <v>0.15</v>
      </c>
      <c r="F873" s="13">
        <v>0.15</v>
      </c>
      <c r="G873" s="13">
        <v>0.15</v>
      </c>
      <c r="H873" s="13">
        <v>0.1414</v>
      </c>
      <c r="I873" s="13">
        <v>0.08</v>
      </c>
      <c r="J873" s="13">
        <v>0.1414</v>
      </c>
      <c r="K873" s="13">
        <v>0.1414</v>
      </c>
      <c r="L873" s="13">
        <v>0.1414</v>
      </c>
      <c r="M873" s="13">
        <v>0.15</v>
      </c>
      <c r="N873" s="13">
        <v>0.15</v>
      </c>
      <c r="O873" s="13">
        <v>0.15618529248938942</v>
      </c>
      <c r="P873" s="17">
        <f t="shared" ref="P873" si="1086">P872/P870</f>
        <v>0.1414</v>
      </c>
      <c r="Q873" s="1"/>
    </row>
    <row r="874" spans="2:17" ht="16.5" thickBot="1">
      <c r="B874" s="3" t="s">
        <v>16</v>
      </c>
      <c r="C874" s="5" t="s">
        <v>34</v>
      </c>
      <c r="D874" s="14">
        <v>0.43921020810172995</v>
      </c>
      <c r="E874" s="14">
        <v>0.44332718711586139</v>
      </c>
      <c r="F874" s="14">
        <v>0.39813841842831832</v>
      </c>
      <c r="G874" s="14">
        <v>0.40525929360847046</v>
      </c>
      <c r="H874" s="14">
        <v>0.25504814523356722</v>
      </c>
      <c r="I874" s="14">
        <v>8.3288923340277446E-2</v>
      </c>
      <c r="J874" s="14">
        <v>0.26184638457779352</v>
      </c>
      <c r="K874" s="14">
        <v>0.32437439261418854</v>
      </c>
      <c r="L874" s="14">
        <v>0.34073302590438259</v>
      </c>
      <c r="M874" s="14">
        <v>0.19279565997378045</v>
      </c>
      <c r="N874" s="14">
        <v>0.3669344359674036</v>
      </c>
      <c r="O874" s="14">
        <v>0.39520091345266661</v>
      </c>
      <c r="P874" s="16"/>
      <c r="Q874" s="1"/>
    </row>
    <row r="875" spans="2:17" ht="51" thickBot="1">
      <c r="B875" s="3" t="s">
        <v>16</v>
      </c>
      <c r="C875" s="5" t="s">
        <v>17</v>
      </c>
      <c r="D875" s="11">
        <v>4.4975343118883995</v>
      </c>
      <c r="E875" s="11">
        <v>4.4975343118883995</v>
      </c>
      <c r="F875" s="11">
        <v>4.4975343118883995</v>
      </c>
      <c r="G875" s="11">
        <v>4.4975343118883995</v>
      </c>
      <c r="H875" s="11">
        <v>4.4975343118883995</v>
      </c>
      <c r="I875" s="11">
        <v>4.4975343118883995</v>
      </c>
      <c r="J875" s="11">
        <v>4.4975343118883995</v>
      </c>
      <c r="K875" s="11">
        <v>4.4975343118883995</v>
      </c>
      <c r="L875" s="11">
        <v>4.4975343118883995</v>
      </c>
      <c r="M875" s="11">
        <v>4.4975343118883995</v>
      </c>
      <c r="N875" s="11">
        <v>4.4975343118883995</v>
      </c>
      <c r="O875" s="11">
        <v>4.4975343118883995</v>
      </c>
      <c r="P875" s="16"/>
      <c r="Q875" s="1"/>
    </row>
    <row r="876" spans="2:17" ht="39.75" thickBot="1">
      <c r="B876" s="3" t="s">
        <v>18</v>
      </c>
      <c r="C876" s="5" t="s">
        <v>19</v>
      </c>
      <c r="D876" s="9">
        <f>D874-D873</f>
        <v>0.28821020810172993</v>
      </c>
      <c r="E876" s="9">
        <f t="shared" ref="E876:O876" si="1087">E874-E873</f>
        <v>0.29332718711586137</v>
      </c>
      <c r="F876" s="9">
        <f t="shared" si="1087"/>
        <v>0.24813841842831832</v>
      </c>
      <c r="G876" s="9">
        <f t="shared" si="1087"/>
        <v>0.25525929360847044</v>
      </c>
      <c r="H876" s="9">
        <f t="shared" si="1087"/>
        <v>0.11364814523356723</v>
      </c>
      <c r="I876" s="9">
        <f t="shared" si="1087"/>
        <v>3.2889233402774443E-3</v>
      </c>
      <c r="J876" s="9">
        <f t="shared" si="1087"/>
        <v>0.12044638457779352</v>
      </c>
      <c r="K876" s="9">
        <f t="shared" si="1087"/>
        <v>0.18297439261418855</v>
      </c>
      <c r="L876" s="9">
        <f t="shared" si="1087"/>
        <v>0.19933302590438259</v>
      </c>
      <c r="M876" s="9">
        <f t="shared" si="1087"/>
        <v>4.2795659973780459E-2</v>
      </c>
      <c r="N876" s="9">
        <f t="shared" si="1087"/>
        <v>0.21693443596740361</v>
      </c>
      <c r="O876" s="9">
        <f t="shared" si="1087"/>
        <v>0.23901562096327719</v>
      </c>
      <c r="P876" s="16"/>
      <c r="Q876" s="1"/>
    </row>
    <row r="877" spans="2:17" ht="55.5" thickBot="1">
      <c r="B877" s="3" t="s">
        <v>20</v>
      </c>
      <c r="C877" s="5" t="s">
        <v>21</v>
      </c>
      <c r="D877" s="19">
        <f>D870*D876</f>
        <v>118219.21599999999</v>
      </c>
      <c r="E877" s="19">
        <f t="shared" ref="E877:O877" si="1088">E870*E876</f>
        <v>112630.59999999998</v>
      </c>
      <c r="F877" s="19">
        <f t="shared" si="1088"/>
        <v>96345.200000000012</v>
      </c>
      <c r="G877" s="19">
        <f t="shared" si="1088"/>
        <v>132111.99999999994</v>
      </c>
      <c r="H877" s="19">
        <f t="shared" si="1088"/>
        <v>83184.987200000003</v>
      </c>
      <c r="I877" s="19">
        <f t="shared" si="1088"/>
        <v>1629.2800000000013</v>
      </c>
      <c r="J877" s="19">
        <f t="shared" si="1088"/>
        <v>57181.198400000008</v>
      </c>
      <c r="K877" s="19">
        <f t="shared" si="1088"/>
        <v>90374.712000000014</v>
      </c>
      <c r="L877" s="19">
        <f t="shared" si="1088"/>
        <v>91292.931199999992</v>
      </c>
      <c r="M877" s="19">
        <f t="shared" si="1088"/>
        <v>19847.600000000006</v>
      </c>
      <c r="N877" s="19">
        <f t="shared" si="1088"/>
        <v>93491.8</v>
      </c>
      <c r="O877" s="19">
        <f t="shared" si="1088"/>
        <v>124341.66239999993</v>
      </c>
      <c r="P877" s="27">
        <f t="shared" ref="P877" si="1089">SUM(D877:O877)</f>
        <v>1020651.1871999999</v>
      </c>
      <c r="Q877" s="1"/>
    </row>
    <row r="878" spans="2:17" ht="24" thickBot="1">
      <c r="B878" s="3" t="s">
        <v>22</v>
      </c>
      <c r="C878" s="5" t="s">
        <v>23</v>
      </c>
      <c r="D878" s="19">
        <f>D877*D875</f>
        <v>531694.98028454604</v>
      </c>
      <c r="E878" s="19">
        <f t="shared" ref="E878:O878" si="1090">E877*E875</f>
        <v>506559.98806857748</v>
      </c>
      <c r="F878" s="19">
        <f t="shared" si="1090"/>
        <v>433315.84278575028</v>
      </c>
      <c r="G878" s="19">
        <f t="shared" si="1090"/>
        <v>594178.2530122</v>
      </c>
      <c r="H878" s="19">
        <f t="shared" si="1090"/>
        <v>374127.33416599734</v>
      </c>
      <c r="I878" s="19">
        <f t="shared" si="1090"/>
        <v>7327.7427036735371</v>
      </c>
      <c r="J878" s="19">
        <f t="shared" si="1090"/>
        <v>257174.40179889809</v>
      </c>
      <c r="K878" s="19">
        <f t="shared" si="1090"/>
        <v>406463.36814703234</v>
      </c>
      <c r="L878" s="19">
        <f t="shared" si="1090"/>
        <v>410593.09050486697</v>
      </c>
      <c r="M878" s="19">
        <f t="shared" si="1090"/>
        <v>89265.262008636229</v>
      </c>
      <c r="N878" s="19">
        <f t="shared" si="1090"/>
        <v>420482.57838020788</v>
      </c>
      <c r="O878" s="19">
        <f t="shared" si="1090"/>
        <v>559230.89304124331</v>
      </c>
      <c r="P878" s="1"/>
      <c r="Q878" s="34">
        <f t="shared" ref="Q878:Q879" si="1091">SUM(D878:O878)</f>
        <v>4590413.7349016294</v>
      </c>
    </row>
    <row r="879" spans="2:17" ht="32.25" thickBot="1">
      <c r="B879" s="3" t="s">
        <v>24</v>
      </c>
      <c r="C879" s="5" t="s">
        <v>25</v>
      </c>
      <c r="D879" s="19">
        <f>D878*0.9</f>
        <v>478525.48225609143</v>
      </c>
      <c r="E879" s="19">
        <f t="shared" ref="E879:O879" si="1092">E878*0.9</f>
        <v>455903.98926171975</v>
      </c>
      <c r="F879" s="19">
        <f t="shared" si="1092"/>
        <v>389984.25850717525</v>
      </c>
      <c r="G879" s="19">
        <f t="shared" si="1092"/>
        <v>534760.42771098006</v>
      </c>
      <c r="H879" s="19">
        <f t="shared" si="1092"/>
        <v>336714.60074939759</v>
      </c>
      <c r="I879" s="19">
        <f t="shared" si="1092"/>
        <v>6594.9684333061832</v>
      </c>
      <c r="J879" s="19">
        <f t="shared" si="1092"/>
        <v>231456.96161900827</v>
      </c>
      <c r="K879" s="19">
        <f t="shared" si="1092"/>
        <v>365817.03133232909</v>
      </c>
      <c r="L879" s="19">
        <f t="shared" si="1092"/>
        <v>369533.78145438025</v>
      </c>
      <c r="M879" s="19">
        <f t="shared" si="1092"/>
        <v>80338.735807772609</v>
      </c>
      <c r="N879" s="19">
        <f t="shared" si="1092"/>
        <v>378434.32054218708</v>
      </c>
      <c r="O879" s="19">
        <f t="shared" si="1092"/>
        <v>503307.80373711901</v>
      </c>
      <c r="P879" s="1"/>
      <c r="Q879" s="20">
        <f t="shared" si="1091"/>
        <v>4131372.3614114663</v>
      </c>
    </row>
    <row r="880" spans="2:17" ht="16.5" thickBot="1">
      <c r="B880" s="39" t="s">
        <v>38</v>
      </c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1"/>
      <c r="P880" s="15">
        <f t="shared" ref="P880" si="1093">SUM(P881:P890)</f>
        <v>7605333.1413999991</v>
      </c>
      <c r="Q880" s="1"/>
    </row>
    <row r="881" spans="2:17" ht="16.5" thickBot="1">
      <c r="B881" s="3" t="s">
        <v>7</v>
      </c>
      <c r="C881" s="5" t="s">
        <v>12</v>
      </c>
      <c r="D881" s="18">
        <v>410184</v>
      </c>
      <c r="E881" s="18">
        <v>383976</v>
      </c>
      <c r="F881" s="18">
        <v>388272</v>
      </c>
      <c r="G881" s="18">
        <v>517559.99999999994</v>
      </c>
      <c r="H881" s="18">
        <v>731952</v>
      </c>
      <c r="I881" s="18">
        <v>495384</v>
      </c>
      <c r="J881" s="18">
        <v>474744</v>
      </c>
      <c r="K881" s="18">
        <v>493920</v>
      </c>
      <c r="L881" s="18">
        <v>457992</v>
      </c>
      <c r="M881" s="18">
        <v>463776</v>
      </c>
      <c r="N881" s="18">
        <v>430968</v>
      </c>
      <c r="O881" s="18">
        <v>520224.00000000006</v>
      </c>
      <c r="P881" s="16">
        <f t="shared" ref="P881" si="1094">SUM(D881:O881)</f>
        <v>5768952</v>
      </c>
      <c r="Q881" s="1"/>
    </row>
    <row r="882" spans="2:17" ht="16.5" thickBot="1">
      <c r="B882" s="3" t="s">
        <v>8</v>
      </c>
      <c r="C882" s="5" t="s">
        <v>13</v>
      </c>
      <c r="D882" s="19">
        <f>D881-D883</f>
        <v>348246.21600000001</v>
      </c>
      <c r="E882" s="19">
        <f t="shared" ref="E882:O882" si="1095">E881-E883</f>
        <v>326379.59999999998</v>
      </c>
      <c r="F882" s="19">
        <f t="shared" si="1095"/>
        <v>330031.2</v>
      </c>
      <c r="G882" s="19">
        <f t="shared" si="1095"/>
        <v>439925.99999999994</v>
      </c>
      <c r="H882" s="19">
        <f t="shared" si="1095"/>
        <v>628453.98719999997</v>
      </c>
      <c r="I882" s="19">
        <f t="shared" si="1095"/>
        <v>455753.28</v>
      </c>
      <c r="J882" s="19">
        <f t="shared" si="1095"/>
        <v>407615.19839999999</v>
      </c>
      <c r="K882" s="19">
        <f t="shared" si="1095"/>
        <v>424079.712</v>
      </c>
      <c r="L882" s="19">
        <f t="shared" si="1095"/>
        <v>393231.93119999999</v>
      </c>
      <c r="M882" s="19">
        <f t="shared" si="1095"/>
        <v>394209.6</v>
      </c>
      <c r="N882" s="19">
        <f t="shared" si="1095"/>
        <v>366322.8</v>
      </c>
      <c r="O882" s="19">
        <f t="shared" si="1095"/>
        <v>438972.66239999991</v>
      </c>
      <c r="P882" s="16"/>
      <c r="Q882" s="1"/>
    </row>
    <row r="883" spans="2:17" ht="16.5" thickBot="1">
      <c r="B883" s="3" t="s">
        <v>9</v>
      </c>
      <c r="C883" s="5" t="s">
        <v>14</v>
      </c>
      <c r="D883" s="19">
        <f>D881*D884</f>
        <v>61937.784</v>
      </c>
      <c r="E883" s="19">
        <f t="shared" ref="E883:O883" si="1096">E881*E884</f>
        <v>57596.4</v>
      </c>
      <c r="F883" s="19">
        <f t="shared" si="1096"/>
        <v>58240.799999999996</v>
      </c>
      <c r="G883" s="19">
        <f t="shared" si="1096"/>
        <v>77633.999999999985</v>
      </c>
      <c r="H883" s="19">
        <f t="shared" si="1096"/>
        <v>103498.0128</v>
      </c>
      <c r="I883" s="19">
        <f t="shared" si="1096"/>
        <v>39630.720000000001</v>
      </c>
      <c r="J883" s="19">
        <f t="shared" si="1096"/>
        <v>67128.801600000006</v>
      </c>
      <c r="K883" s="19">
        <f t="shared" si="1096"/>
        <v>69840.288</v>
      </c>
      <c r="L883" s="19">
        <f t="shared" si="1096"/>
        <v>64760.068800000001</v>
      </c>
      <c r="M883" s="19">
        <f t="shared" si="1096"/>
        <v>69566.399999999994</v>
      </c>
      <c r="N883" s="19">
        <f t="shared" si="1096"/>
        <v>64645.2</v>
      </c>
      <c r="O883" s="19">
        <f t="shared" si="1096"/>
        <v>81251.33760000013</v>
      </c>
      <c r="P883" s="16">
        <f t="shared" ref="P883" si="1097">SUM(D883:O883)</f>
        <v>815729.81279999996</v>
      </c>
      <c r="Q883" s="1"/>
    </row>
    <row r="884" spans="2:17" ht="19.5" thickBot="1">
      <c r="B884" s="3" t="s">
        <v>10</v>
      </c>
      <c r="C884" s="5" t="s">
        <v>15</v>
      </c>
      <c r="D884" s="13">
        <v>0.151</v>
      </c>
      <c r="E884" s="13">
        <v>0.15</v>
      </c>
      <c r="F884" s="13">
        <v>0.15</v>
      </c>
      <c r="G884" s="13">
        <v>0.15</v>
      </c>
      <c r="H884" s="13">
        <v>0.1414</v>
      </c>
      <c r="I884" s="13">
        <v>0.08</v>
      </c>
      <c r="J884" s="13">
        <v>0.1414</v>
      </c>
      <c r="K884" s="13">
        <v>0.1414</v>
      </c>
      <c r="L884" s="13">
        <v>0.1414</v>
      </c>
      <c r="M884" s="13">
        <v>0.15</v>
      </c>
      <c r="N884" s="13">
        <v>0.15</v>
      </c>
      <c r="O884" s="13">
        <v>0.15618529248938942</v>
      </c>
      <c r="P884" s="17">
        <f t="shared" ref="P884" si="1098">P883/P881</f>
        <v>0.1414</v>
      </c>
      <c r="Q884" s="1"/>
    </row>
    <row r="885" spans="2:17" ht="16.5" thickBot="1">
      <c r="B885" s="3" t="s">
        <v>16</v>
      </c>
      <c r="C885" s="5" t="s">
        <v>34</v>
      </c>
      <c r="D885" s="14">
        <v>0.43921020810172995</v>
      </c>
      <c r="E885" s="14">
        <v>0.44332718711586139</v>
      </c>
      <c r="F885" s="14">
        <v>0.39813841842831832</v>
      </c>
      <c r="G885" s="14">
        <v>0.40525929360847046</v>
      </c>
      <c r="H885" s="14">
        <v>0.25504814523356722</v>
      </c>
      <c r="I885" s="14">
        <v>8.3288923340277446E-2</v>
      </c>
      <c r="J885" s="14">
        <v>0.26184638457779352</v>
      </c>
      <c r="K885" s="14">
        <v>0.32437439261418854</v>
      </c>
      <c r="L885" s="14">
        <v>0.34073302590438259</v>
      </c>
      <c r="M885" s="14">
        <v>0.19279565997378045</v>
      </c>
      <c r="N885" s="14">
        <v>0.3669344359674036</v>
      </c>
      <c r="O885" s="14">
        <v>0.39520091345266661</v>
      </c>
      <c r="P885" s="16"/>
      <c r="Q885" s="1"/>
    </row>
    <row r="886" spans="2:17" ht="51" thickBot="1">
      <c r="B886" s="3" t="s">
        <v>16</v>
      </c>
      <c r="C886" s="5" t="s">
        <v>17</v>
      </c>
      <c r="D886" s="11">
        <v>4.6507663271560196</v>
      </c>
      <c r="E886" s="11">
        <v>4.6507663271560196</v>
      </c>
      <c r="F886" s="11">
        <v>4.6507663271560196</v>
      </c>
      <c r="G886" s="11">
        <v>4.6507663271560196</v>
      </c>
      <c r="H886" s="11">
        <v>4.6507663271560196</v>
      </c>
      <c r="I886" s="11">
        <v>4.6507663271560196</v>
      </c>
      <c r="J886" s="11">
        <v>4.6507663271560196</v>
      </c>
      <c r="K886" s="11">
        <v>4.6507663271560196</v>
      </c>
      <c r="L886" s="11">
        <v>4.6507663271560196</v>
      </c>
      <c r="M886" s="11">
        <v>4.6507663271560196</v>
      </c>
      <c r="N886" s="11">
        <v>4.6507663271560196</v>
      </c>
      <c r="O886" s="11">
        <v>4.6507663271560196</v>
      </c>
      <c r="P886" s="16"/>
      <c r="Q886" s="1"/>
    </row>
    <row r="887" spans="2:17" ht="39.75" thickBot="1">
      <c r="B887" s="3" t="s">
        <v>18</v>
      </c>
      <c r="C887" s="5" t="s">
        <v>19</v>
      </c>
      <c r="D887" s="9">
        <f>D885-D884</f>
        <v>0.28821020810172993</v>
      </c>
      <c r="E887" s="9">
        <f t="shared" ref="E887:O887" si="1099">E885-E884</f>
        <v>0.29332718711586137</v>
      </c>
      <c r="F887" s="9">
        <f t="shared" si="1099"/>
        <v>0.24813841842831832</v>
      </c>
      <c r="G887" s="9">
        <f t="shared" si="1099"/>
        <v>0.25525929360847044</v>
      </c>
      <c r="H887" s="9">
        <f t="shared" si="1099"/>
        <v>0.11364814523356723</v>
      </c>
      <c r="I887" s="9">
        <f t="shared" si="1099"/>
        <v>3.2889233402774443E-3</v>
      </c>
      <c r="J887" s="9">
        <f t="shared" si="1099"/>
        <v>0.12044638457779352</v>
      </c>
      <c r="K887" s="9">
        <f t="shared" si="1099"/>
        <v>0.18297439261418855</v>
      </c>
      <c r="L887" s="9">
        <f t="shared" si="1099"/>
        <v>0.19933302590438259</v>
      </c>
      <c r="M887" s="9">
        <f t="shared" si="1099"/>
        <v>4.2795659973780459E-2</v>
      </c>
      <c r="N887" s="9">
        <f t="shared" si="1099"/>
        <v>0.21693443596740361</v>
      </c>
      <c r="O887" s="9">
        <f t="shared" si="1099"/>
        <v>0.23901562096327719</v>
      </c>
      <c r="P887" s="16"/>
      <c r="Q887" s="1"/>
    </row>
    <row r="888" spans="2:17" ht="55.5" thickBot="1">
      <c r="B888" s="3" t="s">
        <v>20</v>
      </c>
      <c r="C888" s="5" t="s">
        <v>21</v>
      </c>
      <c r="D888" s="19">
        <f>D881*D887</f>
        <v>118219.21599999999</v>
      </c>
      <c r="E888" s="19">
        <f t="shared" ref="E888:O888" si="1100">E881*E887</f>
        <v>112630.59999999998</v>
      </c>
      <c r="F888" s="19">
        <f t="shared" si="1100"/>
        <v>96345.200000000012</v>
      </c>
      <c r="G888" s="19">
        <f t="shared" si="1100"/>
        <v>132111.99999999994</v>
      </c>
      <c r="H888" s="19">
        <f t="shared" si="1100"/>
        <v>83184.987200000003</v>
      </c>
      <c r="I888" s="19">
        <f t="shared" si="1100"/>
        <v>1629.2800000000013</v>
      </c>
      <c r="J888" s="19">
        <f t="shared" si="1100"/>
        <v>57181.198400000008</v>
      </c>
      <c r="K888" s="19">
        <f t="shared" si="1100"/>
        <v>90374.712000000014</v>
      </c>
      <c r="L888" s="19">
        <f t="shared" si="1100"/>
        <v>91292.931199999992</v>
      </c>
      <c r="M888" s="19">
        <f t="shared" si="1100"/>
        <v>19847.600000000006</v>
      </c>
      <c r="N888" s="19">
        <f t="shared" si="1100"/>
        <v>93491.8</v>
      </c>
      <c r="O888" s="19">
        <f t="shared" si="1100"/>
        <v>124341.66239999993</v>
      </c>
      <c r="P888" s="28">
        <f t="shared" ref="P888" si="1101">SUM(D888:O888)</f>
        <v>1020651.1871999999</v>
      </c>
      <c r="Q888" s="1"/>
    </row>
    <row r="889" spans="2:17" ht="24" thickBot="1">
      <c r="B889" s="3" t="s">
        <v>22</v>
      </c>
      <c r="C889" s="5" t="s">
        <v>23</v>
      </c>
      <c r="D889" s="19">
        <f>D888*D886</f>
        <v>549809.94899558404</v>
      </c>
      <c r="E889" s="19">
        <f t="shared" ref="E889:O889" si="1102">E888*E886</f>
        <v>523818.60188737867</v>
      </c>
      <c r="F889" s="19">
        <f t="shared" si="1102"/>
        <v>448079.01194311219</v>
      </c>
      <c r="G889" s="19">
        <f t="shared" si="1102"/>
        <v>614422.04101323581</v>
      </c>
      <c r="H889" s="19">
        <f t="shared" si="1102"/>
        <v>386873.93739466451</v>
      </c>
      <c r="I889" s="19">
        <f t="shared" si="1102"/>
        <v>7577.4005615087653</v>
      </c>
      <c r="J889" s="19">
        <f t="shared" si="1102"/>
        <v>265936.39206514769</v>
      </c>
      <c r="K889" s="19">
        <f t="shared" si="1102"/>
        <v>420311.66739602311</v>
      </c>
      <c r="L889" s="19">
        <f t="shared" si="1102"/>
        <v>424582.09033233114</v>
      </c>
      <c r="M889" s="19">
        <f t="shared" si="1102"/>
        <v>92306.549754861844</v>
      </c>
      <c r="N889" s="19">
        <f t="shared" si="1102"/>
        <v>434808.51530520519</v>
      </c>
      <c r="O889" s="19">
        <f t="shared" si="1102"/>
        <v>578284.01655252138</v>
      </c>
      <c r="P889" s="1"/>
      <c r="Q889" s="35">
        <f t="shared" ref="Q889:Q890" si="1103">SUM(D889:O889)</f>
        <v>4746810.173201574</v>
      </c>
    </row>
    <row r="890" spans="2:17" ht="32.25" thickBot="1">
      <c r="B890" s="3" t="s">
        <v>24</v>
      </c>
      <c r="C890" s="5" t="s">
        <v>25</v>
      </c>
      <c r="D890" s="19">
        <f>D889*0.9</f>
        <v>494828.95409602567</v>
      </c>
      <c r="E890" s="19">
        <f t="shared" ref="E890:O890" si="1104">E889*0.9</f>
        <v>471436.74169864081</v>
      </c>
      <c r="F890" s="19">
        <f t="shared" si="1104"/>
        <v>403271.11074880097</v>
      </c>
      <c r="G890" s="19">
        <f t="shared" si="1104"/>
        <v>552979.83691191219</v>
      </c>
      <c r="H890" s="19">
        <f t="shared" si="1104"/>
        <v>348186.54365519807</v>
      </c>
      <c r="I890" s="19">
        <f t="shared" si="1104"/>
        <v>6819.6605053578887</v>
      </c>
      <c r="J890" s="19">
        <f t="shared" si="1104"/>
        <v>239342.75285863294</v>
      </c>
      <c r="K890" s="19">
        <f t="shared" si="1104"/>
        <v>378280.50065642083</v>
      </c>
      <c r="L890" s="19">
        <f t="shared" si="1104"/>
        <v>382123.88129909802</v>
      </c>
      <c r="M890" s="19">
        <f t="shared" si="1104"/>
        <v>83075.894779375667</v>
      </c>
      <c r="N890" s="19">
        <f t="shared" si="1104"/>
        <v>391327.66377468465</v>
      </c>
      <c r="O890" s="19">
        <f t="shared" si="1104"/>
        <v>520455.61489726923</v>
      </c>
      <c r="P890" s="1"/>
      <c r="Q890" s="26">
        <f t="shared" si="1103"/>
        <v>4272129.1558814161</v>
      </c>
    </row>
    <row r="891" spans="2:17" ht="16.5" thickBot="1">
      <c r="B891" s="39" t="s">
        <v>39</v>
      </c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1"/>
      <c r="P891" s="15">
        <f t="shared" ref="P891" si="1105">SUM(P892:P901)</f>
        <v>7043988.9701999994</v>
      </c>
      <c r="Q891" s="1"/>
    </row>
    <row r="892" spans="2:17" ht="16.5" thickBot="1">
      <c r="B892" s="3" t="s">
        <v>7</v>
      </c>
      <c r="C892" s="5" t="s">
        <v>12</v>
      </c>
      <c r="D892" s="18">
        <v>410184</v>
      </c>
      <c r="E892" s="18">
        <v>383976</v>
      </c>
      <c r="F892" s="18">
        <v>388272</v>
      </c>
      <c r="G892" s="18">
        <v>517559.99999999994</v>
      </c>
      <c r="H892" s="18">
        <v>731952</v>
      </c>
      <c r="I892" s="18">
        <v>495384</v>
      </c>
      <c r="J892" s="18">
        <v>474744</v>
      </c>
      <c r="K892" s="18">
        <v>493920</v>
      </c>
      <c r="L892" s="18">
        <v>457992</v>
      </c>
      <c r="M892" s="18">
        <v>463776</v>
      </c>
      <c r="N892" s="18">
        <v>430968</v>
      </c>
      <c r="O892" s="18">
        <v>520224.00000000006</v>
      </c>
      <c r="P892" s="16">
        <f t="shared" ref="P892" si="1106">SUM(D892:O892)</f>
        <v>5768952</v>
      </c>
      <c r="Q892" s="1"/>
    </row>
    <row r="893" spans="2:17" ht="16.5" thickBot="1">
      <c r="B893" s="3" t="s">
        <v>8</v>
      </c>
      <c r="C893" s="5" t="s">
        <v>13</v>
      </c>
      <c r="D893" s="19">
        <f>D892-D894</f>
        <v>348246.21600000001</v>
      </c>
      <c r="E893" s="19">
        <f t="shared" ref="E893:O893" si="1107">E892-E894</f>
        <v>326379.59999999998</v>
      </c>
      <c r="F893" s="19">
        <f t="shared" si="1107"/>
        <v>330031.2</v>
      </c>
      <c r="G893" s="19">
        <f t="shared" si="1107"/>
        <v>439925.99999999994</v>
      </c>
      <c r="H893" s="19">
        <f t="shared" si="1107"/>
        <v>628453.98719999997</v>
      </c>
      <c r="I893" s="19">
        <f t="shared" si="1107"/>
        <v>455753.28</v>
      </c>
      <c r="J893" s="19">
        <f t="shared" si="1107"/>
        <v>407615.19839999999</v>
      </c>
      <c r="K893" s="19">
        <f t="shared" si="1107"/>
        <v>424079.712</v>
      </c>
      <c r="L893" s="19">
        <f t="shared" si="1107"/>
        <v>393231.93119999999</v>
      </c>
      <c r="M893" s="19">
        <f t="shared" si="1107"/>
        <v>394209.6</v>
      </c>
      <c r="N893" s="19">
        <f t="shared" si="1107"/>
        <v>366322.8</v>
      </c>
      <c r="O893" s="19">
        <f t="shared" si="1107"/>
        <v>438972.66239999991</v>
      </c>
      <c r="P893" s="16"/>
      <c r="Q893" s="1"/>
    </row>
    <row r="894" spans="2:17" ht="16.5" thickBot="1">
      <c r="B894" s="3" t="s">
        <v>9</v>
      </c>
      <c r="C894" s="5" t="s">
        <v>14</v>
      </c>
      <c r="D894" s="19">
        <f>D892*D895</f>
        <v>61937.784</v>
      </c>
      <c r="E894" s="19">
        <f t="shared" ref="E894:O894" si="1108">E892*E895</f>
        <v>57596.4</v>
      </c>
      <c r="F894" s="19">
        <f t="shared" si="1108"/>
        <v>58240.799999999996</v>
      </c>
      <c r="G894" s="19">
        <f t="shared" si="1108"/>
        <v>77633.999999999985</v>
      </c>
      <c r="H894" s="19">
        <f t="shared" si="1108"/>
        <v>103498.0128</v>
      </c>
      <c r="I894" s="19">
        <f t="shared" si="1108"/>
        <v>39630.720000000001</v>
      </c>
      <c r="J894" s="19">
        <f t="shared" si="1108"/>
        <v>67128.801600000006</v>
      </c>
      <c r="K894" s="19">
        <f t="shared" si="1108"/>
        <v>69840.288</v>
      </c>
      <c r="L894" s="19">
        <f t="shared" si="1108"/>
        <v>64760.068800000001</v>
      </c>
      <c r="M894" s="19">
        <f t="shared" si="1108"/>
        <v>69566.399999999994</v>
      </c>
      <c r="N894" s="19">
        <f t="shared" si="1108"/>
        <v>64645.2</v>
      </c>
      <c r="O894" s="19">
        <f t="shared" si="1108"/>
        <v>81251.33760000013</v>
      </c>
      <c r="P894" s="16">
        <f t="shared" ref="P894" si="1109">SUM(D894:O894)</f>
        <v>815729.81279999996</v>
      </c>
      <c r="Q894" s="1"/>
    </row>
    <row r="895" spans="2:17" ht="19.5" thickBot="1">
      <c r="B895" s="3" t="s">
        <v>10</v>
      </c>
      <c r="C895" s="5" t="s">
        <v>15</v>
      </c>
      <c r="D895" s="13">
        <v>0.151</v>
      </c>
      <c r="E895" s="13">
        <v>0.15</v>
      </c>
      <c r="F895" s="13">
        <v>0.15</v>
      </c>
      <c r="G895" s="13">
        <v>0.15</v>
      </c>
      <c r="H895" s="13">
        <v>0.1414</v>
      </c>
      <c r="I895" s="13">
        <v>0.08</v>
      </c>
      <c r="J895" s="13">
        <v>0.1414</v>
      </c>
      <c r="K895" s="13">
        <v>0.1414</v>
      </c>
      <c r="L895" s="13">
        <v>0.1414</v>
      </c>
      <c r="M895" s="13">
        <v>0.15</v>
      </c>
      <c r="N895" s="13">
        <v>0.15</v>
      </c>
      <c r="O895" s="13">
        <v>0.15618529248938942</v>
      </c>
      <c r="P895" s="17">
        <f t="shared" ref="P895" si="1110">P894/P892</f>
        <v>0.1414</v>
      </c>
      <c r="Q895" s="1"/>
    </row>
    <row r="896" spans="2:17" ht="16.5" thickBot="1">
      <c r="B896" s="3" t="s">
        <v>16</v>
      </c>
      <c r="C896" s="5" t="s">
        <v>34</v>
      </c>
      <c r="D896" s="14">
        <v>0.43921020810172995</v>
      </c>
      <c r="E896" s="14">
        <v>0.44332718711586139</v>
      </c>
      <c r="F896" s="14">
        <v>0.39813841842831832</v>
      </c>
      <c r="G896" s="14">
        <v>0.40525929360847046</v>
      </c>
      <c r="H896" s="14">
        <v>0.25504814523356722</v>
      </c>
      <c r="I896" s="14">
        <v>8.3288923340277446E-2</v>
      </c>
      <c r="J896" s="14">
        <v>0.26184638457779352</v>
      </c>
      <c r="K896" s="14">
        <v>0.32437439261418854</v>
      </c>
      <c r="L896" s="14">
        <v>0.34073302590438259</v>
      </c>
      <c r="M896" s="14">
        <v>0.19279565997378045</v>
      </c>
      <c r="N896" s="14">
        <v>0.3669344359674036</v>
      </c>
      <c r="O896" s="14">
        <v>0.39520091345266661</v>
      </c>
      <c r="P896" s="16"/>
      <c r="Q896" s="1"/>
    </row>
    <row r="897" spans="2:17" ht="51" thickBot="1">
      <c r="B897" s="3" t="s">
        <v>16</v>
      </c>
      <c r="C897" s="5" t="s">
        <v>17</v>
      </c>
      <c r="D897" s="11">
        <v>4.8039983424236397</v>
      </c>
      <c r="E897" s="11">
        <v>4.8039983424236397</v>
      </c>
      <c r="F897" s="11">
        <v>4.8039983424236397</v>
      </c>
      <c r="G897" s="11">
        <v>4.8039983424236397</v>
      </c>
      <c r="H897" s="11">
        <v>4.8039983424236397</v>
      </c>
      <c r="I897" s="11">
        <v>4.8039983424236397</v>
      </c>
      <c r="J897" s="11">
        <v>4.8039983424236397</v>
      </c>
      <c r="K897" s="11">
        <v>4.8039983424236397</v>
      </c>
      <c r="L897" s="11">
        <v>4.8039983424236397</v>
      </c>
      <c r="M897" s="11">
        <v>4.8039983424236397</v>
      </c>
      <c r="N897" s="11">
        <v>4.8039983424236397</v>
      </c>
      <c r="O897" s="11">
        <v>4.8039983424236397</v>
      </c>
      <c r="P897" s="16"/>
      <c r="Q897" s="1"/>
    </row>
    <row r="898" spans="2:17" ht="39.75" thickBot="1">
      <c r="B898" s="3" t="s">
        <v>18</v>
      </c>
      <c r="C898" s="5" t="s">
        <v>19</v>
      </c>
      <c r="D898" s="9">
        <f>D896-D895</f>
        <v>0.28821020810172993</v>
      </c>
      <c r="E898" s="9">
        <f t="shared" ref="E898:O898" si="1111">E896-E895</f>
        <v>0.29332718711586137</v>
      </c>
      <c r="F898" s="9">
        <f t="shared" si="1111"/>
        <v>0.24813841842831832</v>
      </c>
      <c r="G898" s="9">
        <f t="shared" si="1111"/>
        <v>0.25525929360847044</v>
      </c>
      <c r="H898" s="9">
        <f t="shared" si="1111"/>
        <v>0.11364814523356723</v>
      </c>
      <c r="I898" s="9">
        <f t="shared" si="1111"/>
        <v>3.2889233402774443E-3</v>
      </c>
      <c r="J898" s="9">
        <f t="shared" si="1111"/>
        <v>0.12044638457779352</v>
      </c>
      <c r="K898" s="9">
        <f t="shared" si="1111"/>
        <v>0.18297439261418855</v>
      </c>
      <c r="L898" s="9">
        <f t="shared" si="1111"/>
        <v>0.19933302590438259</v>
      </c>
      <c r="M898" s="9">
        <f t="shared" si="1111"/>
        <v>4.2795659973780459E-2</v>
      </c>
      <c r="N898" s="9">
        <f t="shared" si="1111"/>
        <v>0.21693443596740361</v>
      </c>
      <c r="O898" s="9">
        <f t="shared" si="1111"/>
        <v>0.23901562096327719</v>
      </c>
      <c r="P898" s="16"/>
      <c r="Q898" s="1"/>
    </row>
    <row r="899" spans="2:17" ht="55.5" thickBot="1">
      <c r="B899" s="3" t="s">
        <v>20</v>
      </c>
      <c r="C899" s="5" t="s">
        <v>21</v>
      </c>
      <c r="D899" s="19">
        <f>D892*D898</f>
        <v>118219.21599999999</v>
      </c>
      <c r="E899" s="19">
        <f t="shared" ref="E899:G899" si="1112">E892*E898</f>
        <v>112630.59999999998</v>
      </c>
      <c r="F899" s="19">
        <f t="shared" si="1112"/>
        <v>96345.200000000012</v>
      </c>
      <c r="G899" s="19">
        <f t="shared" si="1112"/>
        <v>132111.99999999994</v>
      </c>
      <c r="H899" s="19"/>
      <c r="I899" s="19"/>
      <c r="J899" s="19"/>
      <c r="K899" s="19"/>
      <c r="L899" s="19"/>
      <c r="M899" s="19"/>
      <c r="N899" s="19"/>
      <c r="O899" s="19"/>
      <c r="P899" s="21">
        <f t="shared" ref="P899" si="1113">SUM(D899:O899)</f>
        <v>459307.01599999989</v>
      </c>
      <c r="Q899" s="16"/>
    </row>
    <row r="900" spans="2:17" ht="24" thickBot="1">
      <c r="B900" s="3" t="s">
        <v>22</v>
      </c>
      <c r="C900" s="5" t="s">
        <v>23</v>
      </c>
      <c r="D900" s="19">
        <f>D899*D897</f>
        <v>567924.91770662216</v>
      </c>
      <c r="E900" s="19">
        <f t="shared" ref="E900:O900" si="1114">E899*E897</f>
        <v>541077.21570617985</v>
      </c>
      <c r="F900" s="19">
        <f t="shared" si="1114"/>
        <v>462842.18110047409</v>
      </c>
      <c r="G900" s="19">
        <f t="shared" si="1114"/>
        <v>634665.82901427161</v>
      </c>
      <c r="H900" s="19">
        <f t="shared" si="1114"/>
        <v>0</v>
      </c>
      <c r="I900" s="19">
        <f t="shared" si="1114"/>
        <v>0</v>
      </c>
      <c r="J900" s="19">
        <f t="shared" si="1114"/>
        <v>0</v>
      </c>
      <c r="K900" s="19">
        <f t="shared" si="1114"/>
        <v>0</v>
      </c>
      <c r="L900" s="19">
        <f t="shared" si="1114"/>
        <v>0</v>
      </c>
      <c r="M900" s="19">
        <f t="shared" si="1114"/>
        <v>0</v>
      </c>
      <c r="N900" s="19">
        <f t="shared" si="1114"/>
        <v>0</v>
      </c>
      <c r="O900" s="19">
        <f t="shared" si="1114"/>
        <v>0</v>
      </c>
      <c r="P900" s="1"/>
      <c r="Q900" s="33">
        <f t="shared" ref="Q900:Q901" si="1115">SUM(D900:O900)</f>
        <v>2206510.1435275478</v>
      </c>
    </row>
    <row r="901" spans="2:17" ht="32.25" thickBot="1">
      <c r="B901" s="3" t="s">
        <v>24</v>
      </c>
      <c r="C901" s="5" t="s">
        <v>25</v>
      </c>
      <c r="D901" s="19">
        <f>D900*0.9</f>
        <v>511132.42593595997</v>
      </c>
      <c r="E901" s="19">
        <f t="shared" ref="E901" si="1116">E900*0.9</f>
        <v>486969.49413556186</v>
      </c>
      <c r="F901" s="19">
        <f t="shared" ref="F901" si="1117">F900*0.9</f>
        <v>416557.96299042669</v>
      </c>
      <c r="G901" s="19">
        <f t="shared" ref="G901" si="1118">G900*0.9</f>
        <v>571199.24611284444</v>
      </c>
      <c r="H901" s="19">
        <f t="shared" ref="H901" si="1119">H900*0.9</f>
        <v>0</v>
      </c>
      <c r="I901" s="19">
        <f t="shared" ref="I901" si="1120">I900*0.9</f>
        <v>0</v>
      </c>
      <c r="J901" s="19">
        <f t="shared" ref="J901" si="1121">J900*0.9</f>
        <v>0</v>
      </c>
      <c r="K901" s="19">
        <f t="shared" ref="K901" si="1122">K900*0.9</f>
        <v>0</v>
      </c>
      <c r="L901" s="19">
        <f t="shared" ref="L901" si="1123">L900*0.9</f>
        <v>0</v>
      </c>
      <c r="M901" s="19">
        <f t="shared" ref="M901" si="1124">M900*0.9</f>
        <v>0</v>
      </c>
      <c r="N901" s="19">
        <f t="shared" ref="N901" si="1125">N900*0.9</f>
        <v>0</v>
      </c>
      <c r="O901" s="19">
        <f t="shared" ref="O901" si="1126">O900*0.9</f>
        <v>0</v>
      </c>
      <c r="P901" s="1"/>
      <c r="Q901" s="27">
        <f t="shared" si="1115"/>
        <v>1985859.1291747929</v>
      </c>
    </row>
    <row r="902" spans="2:17" ht="16.5" thickBot="1">
      <c r="B902" s="39" t="s">
        <v>27</v>
      </c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1"/>
      <c r="P902" s="15"/>
      <c r="Q902" s="1"/>
    </row>
    <row r="903" spans="2:17" ht="16.5" thickBot="1">
      <c r="B903" s="3" t="s">
        <v>28</v>
      </c>
      <c r="C903" s="5" t="s">
        <v>29</v>
      </c>
      <c r="D903" s="19">
        <f>D833+D844+D855+D866+D877+D888+D899</f>
        <v>827534.51199999999</v>
      </c>
      <c r="E903" s="19">
        <f t="shared" ref="E903:O905" si="1127">E833+E844+E855+E866+E877+E888+E899</f>
        <v>788414.19999999984</v>
      </c>
      <c r="F903" s="19">
        <f t="shared" si="1127"/>
        <v>674416.40000000014</v>
      </c>
      <c r="G903" s="19">
        <f t="shared" si="1127"/>
        <v>924783.99999999977</v>
      </c>
      <c r="H903" s="19">
        <f t="shared" si="1127"/>
        <v>499109.92319999996</v>
      </c>
      <c r="I903" s="19">
        <f t="shared" si="1127"/>
        <v>9775.6800000000076</v>
      </c>
      <c r="J903" s="19">
        <f t="shared" si="1127"/>
        <v>343087.19040000002</v>
      </c>
      <c r="K903" s="19">
        <f t="shared" si="1127"/>
        <v>542248.27200000011</v>
      </c>
      <c r="L903" s="19">
        <f t="shared" si="1127"/>
        <v>547757.58719999995</v>
      </c>
      <c r="M903" s="19">
        <f t="shared" si="1127"/>
        <v>119085.60000000003</v>
      </c>
      <c r="N903" s="19">
        <f t="shared" si="1127"/>
        <v>560950.80000000005</v>
      </c>
      <c r="O903" s="19">
        <f t="shared" si="1127"/>
        <v>746049.9743999996</v>
      </c>
      <c r="P903" s="16">
        <f t="shared" ref="P903:P905" si="1128">SUM(D903:O903)</f>
        <v>6583214.1391999992</v>
      </c>
      <c r="Q903" s="1"/>
    </row>
    <row r="904" spans="2:17" ht="32.25" thickBot="1">
      <c r="B904" s="3" t="s">
        <v>30</v>
      </c>
      <c r="C904" s="5" t="s">
        <v>31</v>
      </c>
      <c r="D904" s="19">
        <f>D834+D845+D856+D867+D878+D889+D900</f>
        <v>3600250.8291846775</v>
      </c>
      <c r="E904" s="19">
        <f t="shared" si="1127"/>
        <v>3430054.9839678151</v>
      </c>
      <c r="F904" s="19">
        <f t="shared" si="1127"/>
        <v>2934099.0231906432</v>
      </c>
      <c r="G904" s="19">
        <f t="shared" si="1127"/>
        <v>4023342.0051207743</v>
      </c>
      <c r="H904" s="19">
        <f t="shared" si="1127"/>
        <v>2133697.0474624899</v>
      </c>
      <c r="I904" s="19">
        <f t="shared" si="1127"/>
        <v>41791.073636057357</v>
      </c>
      <c r="J904" s="19">
        <f t="shared" si="1127"/>
        <v>1466699.200218749</v>
      </c>
      <c r="K904" s="19">
        <f t="shared" si="1127"/>
        <v>2318113.6723150555</v>
      </c>
      <c r="L904" s="19">
        <f t="shared" si="1127"/>
        <v>2341666.018260038</v>
      </c>
      <c r="M904" s="19">
        <f t="shared" si="1127"/>
        <v>509091.44720306608</v>
      </c>
      <c r="N904" s="19">
        <f t="shared" si="1127"/>
        <v>2398067.0591718699</v>
      </c>
      <c r="O904" s="19">
        <f t="shared" si="1127"/>
        <v>3189366.8180964454</v>
      </c>
      <c r="P904" s="16">
        <f t="shared" si="1128"/>
        <v>28386239.177827682</v>
      </c>
      <c r="Q904" s="1"/>
    </row>
    <row r="905" spans="2:17" ht="32.25" thickBot="1">
      <c r="B905" s="3" t="s">
        <v>32</v>
      </c>
      <c r="C905" s="5" t="s">
        <v>33</v>
      </c>
      <c r="D905" s="19">
        <f>D835+D846+D857+D868+D879+D890+D901</f>
        <v>3240225.7462662095</v>
      </c>
      <c r="E905" s="19">
        <f t="shared" si="1127"/>
        <v>3087049.4855710338</v>
      </c>
      <c r="F905" s="19">
        <f t="shared" si="1127"/>
        <v>2640689.1208715793</v>
      </c>
      <c r="G905" s="19">
        <f t="shared" si="1127"/>
        <v>3621007.8046086966</v>
      </c>
      <c r="H905" s="19">
        <f t="shared" si="1127"/>
        <v>1920327.342716241</v>
      </c>
      <c r="I905" s="19">
        <f t="shared" si="1127"/>
        <v>37611.966272451624</v>
      </c>
      <c r="J905" s="19">
        <f t="shared" si="1127"/>
        <v>1320029.2801968742</v>
      </c>
      <c r="K905" s="19">
        <f t="shared" si="1127"/>
        <v>2086302.3050835503</v>
      </c>
      <c r="L905" s="19">
        <f t="shared" si="1127"/>
        <v>2107499.4164340342</v>
      </c>
      <c r="M905" s="19">
        <f t="shared" si="1127"/>
        <v>458182.30248275958</v>
      </c>
      <c r="N905" s="19">
        <f t="shared" si="1127"/>
        <v>2158260.3532546829</v>
      </c>
      <c r="O905" s="19">
        <f t="shared" si="1127"/>
        <v>2870430.1362868012</v>
      </c>
      <c r="P905" s="16">
        <f t="shared" si="1128"/>
        <v>25547615.260044917</v>
      </c>
      <c r="Q905" s="1"/>
    </row>
    <row r="906" spans="2:17" ht="16.5" thickBot="1">
      <c r="B906" s="47" t="s">
        <v>51</v>
      </c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9"/>
      <c r="P906" s="1"/>
      <c r="Q906" s="1"/>
    </row>
    <row r="907" spans="2:17" ht="16.5" thickBot="1">
      <c r="B907" s="39" t="s">
        <v>11</v>
      </c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1"/>
      <c r="P907" s="15">
        <f>SUM(P908:P917)</f>
        <v>8747563.1363999993</v>
      </c>
      <c r="Q907" s="1"/>
    </row>
    <row r="908" spans="2:17" ht="16.5" thickBot="1">
      <c r="B908" s="3" t="s">
        <v>7</v>
      </c>
      <c r="C908" s="5" t="s">
        <v>12</v>
      </c>
      <c r="D908" s="18">
        <v>592368</v>
      </c>
      <c r="E908" s="18">
        <v>549936</v>
      </c>
      <c r="F908" s="18">
        <v>558624</v>
      </c>
      <c r="G908" s="18">
        <v>577560</v>
      </c>
      <c r="H908" s="18">
        <v>625152</v>
      </c>
      <c r="I908" s="18">
        <v>516312</v>
      </c>
      <c r="J908" s="18">
        <v>515039.99999999994</v>
      </c>
      <c r="K908" s="18">
        <v>510024</v>
      </c>
      <c r="L908" s="18">
        <v>506040</v>
      </c>
      <c r="M908" s="18">
        <v>566496</v>
      </c>
      <c r="N908" s="18">
        <v>628752</v>
      </c>
      <c r="O908" s="18">
        <v>716424</v>
      </c>
      <c r="P908" s="16">
        <f>SUM(D908:O908)</f>
        <v>6862728</v>
      </c>
      <c r="Q908" s="1"/>
    </row>
    <row r="909" spans="2:17" ht="16.5" thickBot="1">
      <c r="B909" s="3" t="s">
        <v>8</v>
      </c>
      <c r="C909" s="5" t="s">
        <v>13</v>
      </c>
      <c r="D909" s="19">
        <f>D908-D910</f>
        <v>507659.37599999999</v>
      </c>
      <c r="E909" s="19">
        <f t="shared" ref="E909:O909" si="1129">E908-E910</f>
        <v>472944.95999999996</v>
      </c>
      <c r="F909" s="19">
        <f t="shared" si="1129"/>
        <v>480416.64</v>
      </c>
      <c r="G909" s="19">
        <f t="shared" si="1129"/>
        <v>498780.81599999999</v>
      </c>
      <c r="H909" s="19">
        <f t="shared" si="1129"/>
        <v>547008</v>
      </c>
      <c r="I909" s="19">
        <f t="shared" si="1129"/>
        <v>451773</v>
      </c>
      <c r="J909" s="19">
        <f t="shared" si="1129"/>
        <v>453235.19999999995</v>
      </c>
      <c r="K909" s="19">
        <f t="shared" si="1129"/>
        <v>440456.72639999999</v>
      </c>
      <c r="L909" s="19">
        <f t="shared" si="1129"/>
        <v>437016.14399999997</v>
      </c>
      <c r="M909" s="19">
        <f t="shared" si="1129"/>
        <v>487186.56</v>
      </c>
      <c r="N909" s="19">
        <f t="shared" si="1129"/>
        <v>538211.71200000006</v>
      </c>
      <c r="O909" s="19">
        <f t="shared" si="1129"/>
        <v>611962.76639999985</v>
      </c>
      <c r="P909" s="16"/>
      <c r="Q909" s="1"/>
    </row>
    <row r="910" spans="2:17" ht="16.5" thickBot="1">
      <c r="B910" s="3" t="s">
        <v>9</v>
      </c>
      <c r="C910" s="5" t="s">
        <v>14</v>
      </c>
      <c r="D910" s="19">
        <f>D908*D911</f>
        <v>84708.623999999996</v>
      </c>
      <c r="E910" s="19">
        <f t="shared" ref="E910:O910" si="1130">E908*E911</f>
        <v>76991.040000000008</v>
      </c>
      <c r="F910" s="19">
        <f t="shared" si="1130"/>
        <v>78207.360000000001</v>
      </c>
      <c r="G910" s="19">
        <f t="shared" si="1130"/>
        <v>78779.183999999994</v>
      </c>
      <c r="H910" s="19">
        <f t="shared" si="1130"/>
        <v>78144</v>
      </c>
      <c r="I910" s="19">
        <f t="shared" si="1130"/>
        <v>64539</v>
      </c>
      <c r="J910" s="19">
        <f t="shared" si="1130"/>
        <v>61804.799999999988</v>
      </c>
      <c r="K910" s="19">
        <f t="shared" si="1130"/>
        <v>69567.2736</v>
      </c>
      <c r="L910" s="19">
        <f t="shared" si="1130"/>
        <v>69023.856</v>
      </c>
      <c r="M910" s="19">
        <f t="shared" si="1130"/>
        <v>79309.440000000002</v>
      </c>
      <c r="N910" s="19">
        <f t="shared" si="1130"/>
        <v>90540.287999999986</v>
      </c>
      <c r="O910" s="19">
        <f t="shared" si="1130"/>
        <v>104461.23360000017</v>
      </c>
      <c r="P910" s="16">
        <f>SUM(D910:O910)</f>
        <v>936076.09920000006</v>
      </c>
      <c r="Q910" s="1"/>
    </row>
    <row r="911" spans="2:17" ht="19.5" thickBot="1">
      <c r="B911" s="3" t="s">
        <v>10</v>
      </c>
      <c r="C911" s="5" t="s">
        <v>15</v>
      </c>
      <c r="D911" s="13">
        <v>0.14299999999999999</v>
      </c>
      <c r="E911" s="13">
        <v>0.14000000000000001</v>
      </c>
      <c r="F911" s="13">
        <v>0.14000000000000001</v>
      </c>
      <c r="G911" s="13">
        <v>0.13639999999999999</v>
      </c>
      <c r="H911" s="13">
        <v>0.125</v>
      </c>
      <c r="I911" s="13">
        <v>0.125</v>
      </c>
      <c r="J911" s="13">
        <v>0.12</v>
      </c>
      <c r="K911" s="13">
        <v>0.13639999999999999</v>
      </c>
      <c r="L911" s="13">
        <v>0.13639999999999999</v>
      </c>
      <c r="M911" s="13">
        <v>0.14000000000000001</v>
      </c>
      <c r="N911" s="13">
        <v>0.14399999999999999</v>
      </c>
      <c r="O911" s="13">
        <v>0.14580923252152381</v>
      </c>
      <c r="P911" s="17">
        <f>P910/P908</f>
        <v>0.13640000000000002</v>
      </c>
      <c r="Q911" s="1"/>
    </row>
    <row r="912" spans="2:17" ht="16.5" thickBot="1">
      <c r="B912" s="3" t="s">
        <v>16</v>
      </c>
      <c r="C912" s="5" t="s">
        <v>34</v>
      </c>
      <c r="D912" s="14">
        <v>0.33427869162412555</v>
      </c>
      <c r="E912" s="14">
        <v>0.30376807483052576</v>
      </c>
      <c r="F912" s="14">
        <v>0.28517213725153234</v>
      </c>
      <c r="G912" s="14">
        <v>0.36990615693607592</v>
      </c>
      <c r="H912" s="14">
        <v>0.2759920787264537</v>
      </c>
      <c r="I912" s="14">
        <v>0.14473806535583136</v>
      </c>
      <c r="J912" s="14">
        <v>0.25446955576265912</v>
      </c>
      <c r="K912" s="14">
        <v>0.18607163584458772</v>
      </c>
      <c r="L912" s="14">
        <v>0.22582799778673623</v>
      </c>
      <c r="M912" s="14">
        <v>0.31566154041687849</v>
      </c>
      <c r="N912" s="14">
        <v>0.21723986563859837</v>
      </c>
      <c r="O912" s="14">
        <v>0.34044085625272186</v>
      </c>
      <c r="P912" s="16"/>
      <c r="Q912" s="1"/>
    </row>
    <row r="913" spans="2:17" ht="51" thickBot="1">
      <c r="B913" s="3" t="s">
        <v>16</v>
      </c>
      <c r="C913" s="5" t="s">
        <v>17</v>
      </c>
      <c r="D913" s="11">
        <v>3.9117381942480955</v>
      </c>
      <c r="E913" s="11">
        <v>3.9117381942480955</v>
      </c>
      <c r="F913" s="11">
        <v>3.9117381942480955</v>
      </c>
      <c r="G913" s="11">
        <v>3.9117381942480955</v>
      </c>
      <c r="H913" s="11">
        <v>3.9117381942480955</v>
      </c>
      <c r="I913" s="11">
        <v>3.9117381942480955</v>
      </c>
      <c r="J913" s="11">
        <v>3.9117381942480955</v>
      </c>
      <c r="K913" s="11">
        <v>3.9117381942480955</v>
      </c>
      <c r="L913" s="11">
        <v>3.9117381942480955</v>
      </c>
      <c r="M913" s="11">
        <v>3.9117381942480955</v>
      </c>
      <c r="N913" s="11">
        <v>3.9117381942480955</v>
      </c>
      <c r="O913" s="11">
        <v>3.9117381942480955</v>
      </c>
      <c r="P913" s="16"/>
      <c r="Q913" s="1"/>
    </row>
    <row r="914" spans="2:17" ht="39.75" thickBot="1">
      <c r="B914" s="3" t="s">
        <v>18</v>
      </c>
      <c r="C914" s="5" t="s">
        <v>19</v>
      </c>
      <c r="D914" s="9">
        <f>D912-D911</f>
        <v>0.19127869162412556</v>
      </c>
      <c r="E914" s="9">
        <f t="shared" ref="E914:O914" si="1131">E912-E911</f>
        <v>0.16376807483052574</v>
      </c>
      <c r="F914" s="9">
        <f t="shared" si="1131"/>
        <v>0.14517213725153233</v>
      </c>
      <c r="G914" s="9">
        <f t="shared" si="1131"/>
        <v>0.23350615693607593</v>
      </c>
      <c r="H914" s="9">
        <f t="shared" si="1131"/>
        <v>0.1509920787264537</v>
      </c>
      <c r="I914" s="9">
        <f t="shared" si="1131"/>
        <v>1.9738065355831363E-2</v>
      </c>
      <c r="J914" s="9">
        <f t="shared" si="1131"/>
        <v>0.13446955576265912</v>
      </c>
      <c r="K914" s="9">
        <f t="shared" si="1131"/>
        <v>4.9671635844587725E-2</v>
      </c>
      <c r="L914" s="9">
        <f t="shared" si="1131"/>
        <v>8.9427997786736241E-2</v>
      </c>
      <c r="M914" s="9">
        <f t="shared" si="1131"/>
        <v>0.17566154041687848</v>
      </c>
      <c r="N914" s="9">
        <f t="shared" si="1131"/>
        <v>7.3239865638598384E-2</v>
      </c>
      <c r="O914" s="9">
        <f t="shared" si="1131"/>
        <v>0.19463162373119805</v>
      </c>
      <c r="P914" s="16"/>
      <c r="Q914" s="1"/>
    </row>
    <row r="915" spans="2:17" ht="55.5" thickBot="1">
      <c r="B915" s="3" t="s">
        <v>20</v>
      </c>
      <c r="C915" s="5" t="s">
        <v>21</v>
      </c>
      <c r="D915" s="19">
        <f>D908*D914</f>
        <v>113307.376</v>
      </c>
      <c r="E915" s="19">
        <f t="shared" ref="E915:O915" si="1132">E908*E914</f>
        <v>90061.96</v>
      </c>
      <c r="F915" s="19">
        <f t="shared" si="1132"/>
        <v>81096.639999999999</v>
      </c>
      <c r="G915" s="19">
        <f t="shared" si="1132"/>
        <v>134863.81600000002</v>
      </c>
      <c r="H915" s="19">
        <f t="shared" si="1132"/>
        <v>94392.999999999985</v>
      </c>
      <c r="I915" s="19">
        <f t="shared" si="1132"/>
        <v>10191.000000000004</v>
      </c>
      <c r="J915" s="19">
        <f t="shared" si="1132"/>
        <v>69257.199999999939</v>
      </c>
      <c r="K915" s="19">
        <f t="shared" si="1132"/>
        <v>25333.72640000001</v>
      </c>
      <c r="L915" s="19">
        <f t="shared" si="1132"/>
        <v>45254.144000000008</v>
      </c>
      <c r="M915" s="19">
        <f t="shared" si="1132"/>
        <v>99511.56</v>
      </c>
      <c r="N915" s="19">
        <f t="shared" si="1132"/>
        <v>46049.712000000014</v>
      </c>
      <c r="O915" s="19">
        <f t="shared" si="1132"/>
        <v>139438.76639999982</v>
      </c>
      <c r="P915" s="20">
        <f>SUM(D915:O915)</f>
        <v>948758.90079999994</v>
      </c>
      <c r="Q915" s="1"/>
    </row>
    <row r="916" spans="2:17" ht="24" thickBot="1">
      <c r="B916" s="3" t="s">
        <v>22</v>
      </c>
      <c r="C916" s="5" t="s">
        <v>23</v>
      </c>
      <c r="D916" s="19">
        <f>D915*D913</f>
        <v>443228.79038923001</v>
      </c>
      <c r="E916" s="19">
        <f t="shared" ref="E916:O916" si="1133">E915*E913</f>
        <v>352298.80878084427</v>
      </c>
      <c r="F916" s="19">
        <f t="shared" si="1133"/>
        <v>317228.82411318785</v>
      </c>
      <c r="G916" s="19">
        <f t="shared" si="1133"/>
        <v>527551.9400692475</v>
      </c>
      <c r="H916" s="19">
        <f t="shared" si="1133"/>
        <v>369240.70336966042</v>
      </c>
      <c r="I916" s="19">
        <f t="shared" si="1133"/>
        <v>39864.523937582358</v>
      </c>
      <c r="J916" s="19">
        <f t="shared" si="1133"/>
        <v>270916.03446667898</v>
      </c>
      <c r="K916" s="19">
        <f t="shared" si="1133"/>
        <v>99098.905161511342</v>
      </c>
      <c r="L916" s="19">
        <f t="shared" si="1133"/>
        <v>177022.36353280331</v>
      </c>
      <c r="M916" s="19">
        <f t="shared" si="1133"/>
        <v>389263.17002121103</v>
      </c>
      <c r="N916" s="19">
        <f t="shared" si="1133"/>
        <v>180134.41726452491</v>
      </c>
      <c r="O916" s="19">
        <f t="shared" si="1133"/>
        <v>545447.94828571728</v>
      </c>
      <c r="P916" s="1"/>
      <c r="Q916" s="28">
        <f t="shared" ref="Q916:Q917" si="1134">SUM(D916:O916)</f>
        <v>3711296.429392199</v>
      </c>
    </row>
    <row r="917" spans="2:17" ht="32.25" thickBot="1">
      <c r="B917" s="3" t="s">
        <v>24</v>
      </c>
      <c r="C917" s="5" t="s">
        <v>25</v>
      </c>
      <c r="D917" s="19">
        <f>D916*0.9</f>
        <v>398905.911350307</v>
      </c>
      <c r="E917" s="19">
        <f t="shared" ref="E917:O917" si="1135">E916*0.9</f>
        <v>317068.92790275987</v>
      </c>
      <c r="F917" s="19">
        <f t="shared" si="1135"/>
        <v>285505.94170186907</v>
      </c>
      <c r="G917" s="19">
        <f t="shared" si="1135"/>
        <v>474796.74606232275</v>
      </c>
      <c r="H917" s="19">
        <f t="shared" si="1135"/>
        <v>332316.6330326944</v>
      </c>
      <c r="I917" s="19">
        <f t="shared" si="1135"/>
        <v>35878.071543824124</v>
      </c>
      <c r="J917" s="19">
        <f t="shared" si="1135"/>
        <v>243824.43102001108</v>
      </c>
      <c r="K917" s="19">
        <f t="shared" si="1135"/>
        <v>89189.014645360206</v>
      </c>
      <c r="L917" s="19">
        <f t="shared" si="1135"/>
        <v>159320.127179523</v>
      </c>
      <c r="M917" s="19">
        <f t="shared" si="1135"/>
        <v>350336.85301908996</v>
      </c>
      <c r="N917" s="19">
        <f t="shared" si="1135"/>
        <v>162120.97553807241</v>
      </c>
      <c r="O917" s="19">
        <f t="shared" si="1135"/>
        <v>490903.15345714556</v>
      </c>
      <c r="P917" s="1"/>
      <c r="Q917" s="29">
        <f t="shared" si="1134"/>
        <v>3340166.7864529793</v>
      </c>
    </row>
    <row r="918" spans="2:17" ht="16.5" thickBot="1">
      <c r="B918" s="39" t="s">
        <v>26</v>
      </c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1"/>
      <c r="P918" s="15">
        <f t="shared" ref="P918" si="1136">SUM(P919:P928)</f>
        <v>8747563.1363999993</v>
      </c>
      <c r="Q918" s="1"/>
    </row>
    <row r="919" spans="2:17" ht="16.5" thickBot="1">
      <c r="B919" s="3" t="s">
        <v>7</v>
      </c>
      <c r="C919" s="5" t="s">
        <v>12</v>
      </c>
      <c r="D919" s="18">
        <v>592368</v>
      </c>
      <c r="E919" s="18">
        <v>549936</v>
      </c>
      <c r="F919" s="18">
        <v>558624</v>
      </c>
      <c r="G919" s="18">
        <v>577560</v>
      </c>
      <c r="H919" s="18">
        <v>625152</v>
      </c>
      <c r="I919" s="18">
        <v>516312</v>
      </c>
      <c r="J919" s="18">
        <v>515039.99999999994</v>
      </c>
      <c r="K919" s="18">
        <v>510024</v>
      </c>
      <c r="L919" s="18">
        <v>506040</v>
      </c>
      <c r="M919" s="18">
        <v>566496</v>
      </c>
      <c r="N919" s="18">
        <v>628752</v>
      </c>
      <c r="O919" s="18">
        <v>716424</v>
      </c>
      <c r="P919" s="16">
        <f t="shared" ref="P919" si="1137">SUM(D919:O919)</f>
        <v>6862728</v>
      </c>
      <c r="Q919" s="1"/>
    </row>
    <row r="920" spans="2:17" ht="16.5" thickBot="1">
      <c r="B920" s="3" t="s">
        <v>8</v>
      </c>
      <c r="C920" s="5" t="s">
        <v>13</v>
      </c>
      <c r="D920" s="19">
        <f>D919-D921</f>
        <v>507659.37599999999</v>
      </c>
      <c r="E920" s="19">
        <f t="shared" ref="E920:O920" si="1138">E919-E921</f>
        <v>472944.95999999996</v>
      </c>
      <c r="F920" s="19">
        <f t="shared" si="1138"/>
        <v>480416.64</v>
      </c>
      <c r="G920" s="19">
        <f t="shared" si="1138"/>
        <v>498780.81599999999</v>
      </c>
      <c r="H920" s="19">
        <f t="shared" si="1138"/>
        <v>547008</v>
      </c>
      <c r="I920" s="19">
        <f t="shared" si="1138"/>
        <v>451773</v>
      </c>
      <c r="J920" s="19">
        <f t="shared" si="1138"/>
        <v>453235.19999999995</v>
      </c>
      <c r="K920" s="19">
        <f t="shared" si="1138"/>
        <v>440456.72639999999</v>
      </c>
      <c r="L920" s="19">
        <f t="shared" si="1138"/>
        <v>437016.14399999997</v>
      </c>
      <c r="M920" s="19">
        <f t="shared" si="1138"/>
        <v>487186.56</v>
      </c>
      <c r="N920" s="19">
        <f t="shared" si="1138"/>
        <v>538211.71200000006</v>
      </c>
      <c r="O920" s="19">
        <f t="shared" si="1138"/>
        <v>611962.76639999985</v>
      </c>
      <c r="P920" s="16"/>
      <c r="Q920" s="1"/>
    </row>
    <row r="921" spans="2:17" ht="16.5" thickBot="1">
      <c r="B921" s="3" t="s">
        <v>9</v>
      </c>
      <c r="C921" s="5" t="s">
        <v>14</v>
      </c>
      <c r="D921" s="19">
        <f>D919*D922</f>
        <v>84708.623999999996</v>
      </c>
      <c r="E921" s="19">
        <f t="shared" ref="E921:O921" si="1139">E919*E922</f>
        <v>76991.040000000008</v>
      </c>
      <c r="F921" s="19">
        <f t="shared" si="1139"/>
        <v>78207.360000000001</v>
      </c>
      <c r="G921" s="19">
        <f t="shared" si="1139"/>
        <v>78779.183999999994</v>
      </c>
      <c r="H921" s="19">
        <f t="shared" si="1139"/>
        <v>78144</v>
      </c>
      <c r="I921" s="19">
        <f t="shared" si="1139"/>
        <v>64539</v>
      </c>
      <c r="J921" s="19">
        <f t="shared" si="1139"/>
        <v>61804.799999999988</v>
      </c>
      <c r="K921" s="19">
        <f t="shared" si="1139"/>
        <v>69567.2736</v>
      </c>
      <c r="L921" s="19">
        <f t="shared" si="1139"/>
        <v>69023.856</v>
      </c>
      <c r="M921" s="19">
        <f t="shared" si="1139"/>
        <v>79309.440000000002</v>
      </c>
      <c r="N921" s="19">
        <f t="shared" si="1139"/>
        <v>90540.287999999986</v>
      </c>
      <c r="O921" s="19">
        <f t="shared" si="1139"/>
        <v>104461.23360000017</v>
      </c>
      <c r="P921" s="16">
        <f t="shared" ref="P921" si="1140">SUM(D921:O921)</f>
        <v>936076.09920000006</v>
      </c>
      <c r="Q921" s="1"/>
    </row>
    <row r="922" spans="2:17" ht="19.5" thickBot="1">
      <c r="B922" s="3" t="s">
        <v>10</v>
      </c>
      <c r="C922" s="5" t="s">
        <v>15</v>
      </c>
      <c r="D922" s="13">
        <v>0.14299999999999999</v>
      </c>
      <c r="E922" s="13">
        <v>0.14000000000000001</v>
      </c>
      <c r="F922" s="13">
        <v>0.14000000000000001</v>
      </c>
      <c r="G922" s="13">
        <v>0.13639999999999999</v>
      </c>
      <c r="H922" s="13">
        <v>0.125</v>
      </c>
      <c r="I922" s="13">
        <v>0.125</v>
      </c>
      <c r="J922" s="13">
        <v>0.12</v>
      </c>
      <c r="K922" s="13">
        <v>0.13639999999999999</v>
      </c>
      <c r="L922" s="13">
        <v>0.13639999999999999</v>
      </c>
      <c r="M922" s="13">
        <v>0.14000000000000001</v>
      </c>
      <c r="N922" s="13">
        <v>0.14399999999999999</v>
      </c>
      <c r="O922" s="13">
        <v>0.14580923252152381</v>
      </c>
      <c r="P922" s="17">
        <f t="shared" ref="P922" si="1141">P921/P919</f>
        <v>0.13640000000000002</v>
      </c>
      <c r="Q922" s="1"/>
    </row>
    <row r="923" spans="2:17" ht="16.5" thickBot="1">
      <c r="B923" s="3" t="s">
        <v>16</v>
      </c>
      <c r="C923" s="5" t="s">
        <v>34</v>
      </c>
      <c r="D923" s="14">
        <v>0.33427869162412555</v>
      </c>
      <c r="E923" s="14">
        <v>0.30376807483052576</v>
      </c>
      <c r="F923" s="14">
        <v>0.28517213725153234</v>
      </c>
      <c r="G923" s="14">
        <v>0.36990615693607592</v>
      </c>
      <c r="H923" s="14">
        <v>0.2759920787264537</v>
      </c>
      <c r="I923" s="14">
        <v>0.14473806535583136</v>
      </c>
      <c r="J923" s="14">
        <v>0.25446955576265912</v>
      </c>
      <c r="K923" s="14">
        <v>0.18607163584458772</v>
      </c>
      <c r="L923" s="14">
        <v>0.22582799778673623</v>
      </c>
      <c r="M923" s="14">
        <v>0.31566154041687849</v>
      </c>
      <c r="N923" s="14">
        <v>0.21723986563859837</v>
      </c>
      <c r="O923" s="14">
        <v>0.34044085625272186</v>
      </c>
      <c r="P923" s="16"/>
      <c r="Q923" s="1"/>
    </row>
    <row r="924" spans="2:17" ht="51" thickBot="1">
      <c r="B924" s="3" t="s">
        <v>16</v>
      </c>
      <c r="C924" s="7" t="s">
        <v>17</v>
      </c>
      <c r="D924" s="12">
        <v>4.0514248678411082</v>
      </c>
      <c r="E924" s="12">
        <v>4.0514248678411082</v>
      </c>
      <c r="F924" s="12">
        <v>4.0514248678411082</v>
      </c>
      <c r="G924" s="12">
        <v>4.0514248678411082</v>
      </c>
      <c r="H924" s="12">
        <v>4.0514248678411082</v>
      </c>
      <c r="I924" s="12">
        <v>4.0514248678411082</v>
      </c>
      <c r="J924" s="12">
        <v>4.0514248678411082</v>
      </c>
      <c r="K924" s="12">
        <v>4.0514248678411082</v>
      </c>
      <c r="L924" s="12">
        <v>4.0514248678411082</v>
      </c>
      <c r="M924" s="12">
        <v>4.0514248678411082</v>
      </c>
      <c r="N924" s="12">
        <v>4.0514248678411082</v>
      </c>
      <c r="O924" s="12">
        <v>4.0514248678411082</v>
      </c>
      <c r="P924" s="16"/>
      <c r="Q924" s="1"/>
    </row>
    <row r="925" spans="2:17" ht="39.75" thickBot="1">
      <c r="B925" s="3" t="s">
        <v>18</v>
      </c>
      <c r="C925" s="5" t="s">
        <v>19</v>
      </c>
      <c r="D925" s="10">
        <f>D923-D922</f>
        <v>0.19127869162412556</v>
      </c>
      <c r="E925" s="10">
        <f t="shared" ref="E925:O925" si="1142">E923-E922</f>
        <v>0.16376807483052574</v>
      </c>
      <c r="F925" s="10">
        <f t="shared" si="1142"/>
        <v>0.14517213725153233</v>
      </c>
      <c r="G925" s="10">
        <f t="shared" si="1142"/>
        <v>0.23350615693607593</v>
      </c>
      <c r="H925" s="10">
        <f t="shared" si="1142"/>
        <v>0.1509920787264537</v>
      </c>
      <c r="I925" s="10">
        <f t="shared" si="1142"/>
        <v>1.9738065355831363E-2</v>
      </c>
      <c r="J925" s="10">
        <f t="shared" si="1142"/>
        <v>0.13446955576265912</v>
      </c>
      <c r="K925" s="10">
        <f t="shared" si="1142"/>
        <v>4.9671635844587725E-2</v>
      </c>
      <c r="L925" s="10">
        <f t="shared" si="1142"/>
        <v>8.9427997786736241E-2</v>
      </c>
      <c r="M925" s="10">
        <f t="shared" si="1142"/>
        <v>0.17566154041687848</v>
      </c>
      <c r="N925" s="10">
        <f t="shared" si="1142"/>
        <v>7.3239865638598384E-2</v>
      </c>
      <c r="O925" s="10">
        <f t="shared" si="1142"/>
        <v>0.19463162373119805</v>
      </c>
      <c r="P925" s="16"/>
      <c r="Q925" s="1"/>
    </row>
    <row r="926" spans="2:17" ht="55.5" thickBot="1">
      <c r="B926" s="3" t="s">
        <v>20</v>
      </c>
      <c r="C926" s="5" t="s">
        <v>21</v>
      </c>
      <c r="D926" s="19">
        <f>D919*D925</f>
        <v>113307.376</v>
      </c>
      <c r="E926" s="19">
        <f t="shared" ref="E926:O926" si="1143">E919*E925</f>
        <v>90061.96</v>
      </c>
      <c r="F926" s="19">
        <f t="shared" si="1143"/>
        <v>81096.639999999999</v>
      </c>
      <c r="G926" s="19">
        <f t="shared" si="1143"/>
        <v>134863.81600000002</v>
      </c>
      <c r="H926" s="19">
        <f t="shared" si="1143"/>
        <v>94392.999999999985</v>
      </c>
      <c r="I926" s="19">
        <f t="shared" si="1143"/>
        <v>10191.000000000004</v>
      </c>
      <c r="J926" s="19">
        <f t="shared" si="1143"/>
        <v>69257.199999999939</v>
      </c>
      <c r="K926" s="19">
        <f t="shared" si="1143"/>
        <v>25333.72640000001</v>
      </c>
      <c r="L926" s="19">
        <f t="shared" si="1143"/>
        <v>45254.144000000008</v>
      </c>
      <c r="M926" s="19">
        <f t="shared" si="1143"/>
        <v>99511.56</v>
      </c>
      <c r="N926" s="19">
        <f t="shared" si="1143"/>
        <v>46049.712000000014</v>
      </c>
      <c r="O926" s="19">
        <f t="shared" si="1143"/>
        <v>139438.76639999982</v>
      </c>
      <c r="P926" s="24">
        <f t="shared" ref="P926" si="1144">SUM(D926:O926)</f>
        <v>948758.90079999994</v>
      </c>
      <c r="Q926" s="1"/>
    </row>
    <row r="927" spans="2:17" ht="24" thickBot="1">
      <c r="B927" s="3" t="s">
        <v>22</v>
      </c>
      <c r="C927" s="5" t="s">
        <v>23</v>
      </c>
      <c r="D927" s="19">
        <f>D926*D924</f>
        <v>459056.32083622279</v>
      </c>
      <c r="E927" s="19">
        <f t="shared" ref="E927:O927" si="1145">E926*E924</f>
        <v>364879.26439051121</v>
      </c>
      <c r="F927" s="19">
        <f t="shared" si="1145"/>
        <v>328556.94399435795</v>
      </c>
      <c r="G927" s="19">
        <f t="shared" si="1145"/>
        <v>546390.61791434768</v>
      </c>
      <c r="H927" s="19">
        <f t="shared" si="1145"/>
        <v>382426.14755012566</v>
      </c>
      <c r="I927" s="19">
        <f t="shared" si="1145"/>
        <v>41288.070828168748</v>
      </c>
      <c r="J927" s="19">
        <f t="shared" si="1145"/>
        <v>280590.34235704498</v>
      </c>
      <c r="K927" s="19">
        <f t="shared" si="1145"/>
        <v>102637.68913204284</v>
      </c>
      <c r="L927" s="19">
        <f t="shared" si="1145"/>
        <v>183343.76437446251</v>
      </c>
      <c r="M927" s="19">
        <f t="shared" si="1145"/>
        <v>403163.60882166249</v>
      </c>
      <c r="N927" s="19">
        <f t="shared" si="1145"/>
        <v>186566.94835372115</v>
      </c>
      <c r="O927" s="19">
        <f t="shared" si="1145"/>
        <v>564925.68573404639</v>
      </c>
      <c r="P927" s="1"/>
      <c r="Q927" s="31">
        <f t="shared" ref="Q927:Q928" si="1146">SUM(D927:O927)</f>
        <v>3843825.4042867143</v>
      </c>
    </row>
    <row r="928" spans="2:17" ht="32.25" thickBot="1">
      <c r="B928" s="3" t="s">
        <v>24</v>
      </c>
      <c r="C928" s="5" t="s">
        <v>25</v>
      </c>
      <c r="D928" s="19">
        <f>D927*0.9</f>
        <v>413150.68875260052</v>
      </c>
      <c r="E928" s="19">
        <f t="shared" ref="E928:O928" si="1147">E927*0.9</f>
        <v>328391.3379514601</v>
      </c>
      <c r="F928" s="19">
        <f t="shared" si="1147"/>
        <v>295701.24959492218</v>
      </c>
      <c r="G928" s="19">
        <f t="shared" si="1147"/>
        <v>491751.55612291291</v>
      </c>
      <c r="H928" s="19">
        <f t="shared" si="1147"/>
        <v>344183.5327951131</v>
      </c>
      <c r="I928" s="19">
        <f t="shared" si="1147"/>
        <v>37159.263745351876</v>
      </c>
      <c r="J928" s="19">
        <f t="shared" si="1147"/>
        <v>252531.30812134049</v>
      </c>
      <c r="K928" s="19">
        <f t="shared" si="1147"/>
        <v>92373.920218838553</v>
      </c>
      <c r="L928" s="19">
        <f t="shared" si="1147"/>
        <v>165009.38793701626</v>
      </c>
      <c r="M928" s="19">
        <f t="shared" si="1147"/>
        <v>362847.24793949624</v>
      </c>
      <c r="N928" s="19">
        <f t="shared" si="1147"/>
        <v>167910.25351834903</v>
      </c>
      <c r="O928" s="19">
        <f t="shared" si="1147"/>
        <v>508433.11716064176</v>
      </c>
      <c r="P928" s="1"/>
      <c r="Q928" s="32">
        <f t="shared" si="1146"/>
        <v>3459442.8638580428</v>
      </c>
    </row>
    <row r="929" spans="2:17" ht="16.5" thickBot="1">
      <c r="B929" s="39" t="s">
        <v>35</v>
      </c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1"/>
      <c r="P929" s="15">
        <f t="shared" ref="P929" si="1148">SUM(P930:P939)</f>
        <v>8747563.1363999993</v>
      </c>
      <c r="Q929" s="1"/>
    </row>
    <row r="930" spans="2:17" ht="16.5" thickBot="1">
      <c r="B930" s="3" t="s">
        <v>7</v>
      </c>
      <c r="C930" s="5" t="s">
        <v>12</v>
      </c>
      <c r="D930" s="18">
        <v>592368</v>
      </c>
      <c r="E930" s="18">
        <v>549936</v>
      </c>
      <c r="F930" s="18">
        <v>558624</v>
      </c>
      <c r="G930" s="18">
        <v>577560</v>
      </c>
      <c r="H930" s="18">
        <v>625152</v>
      </c>
      <c r="I930" s="18">
        <v>516312</v>
      </c>
      <c r="J930" s="18">
        <v>515039.99999999994</v>
      </c>
      <c r="K930" s="18">
        <v>510024</v>
      </c>
      <c r="L930" s="18">
        <v>506040</v>
      </c>
      <c r="M930" s="18">
        <v>566496</v>
      </c>
      <c r="N930" s="18">
        <v>628752</v>
      </c>
      <c r="O930" s="18">
        <v>716424</v>
      </c>
      <c r="P930" s="16">
        <f t="shared" ref="P930" si="1149">SUM(D930:O930)</f>
        <v>6862728</v>
      </c>
      <c r="Q930" s="1"/>
    </row>
    <row r="931" spans="2:17" ht="16.5" thickBot="1">
      <c r="B931" s="3" t="s">
        <v>8</v>
      </c>
      <c r="C931" s="5" t="s">
        <v>13</v>
      </c>
      <c r="D931" s="19">
        <f>D930-D932</f>
        <v>507659.37599999999</v>
      </c>
      <c r="E931" s="19">
        <f t="shared" ref="E931:O931" si="1150">E930-E932</f>
        <v>472944.95999999996</v>
      </c>
      <c r="F931" s="19">
        <f t="shared" si="1150"/>
        <v>480416.64</v>
      </c>
      <c r="G931" s="19">
        <f t="shared" si="1150"/>
        <v>498780.81599999999</v>
      </c>
      <c r="H931" s="19">
        <f t="shared" si="1150"/>
        <v>547008</v>
      </c>
      <c r="I931" s="19">
        <f t="shared" si="1150"/>
        <v>451773</v>
      </c>
      <c r="J931" s="19">
        <f t="shared" si="1150"/>
        <v>453235.19999999995</v>
      </c>
      <c r="K931" s="19">
        <f t="shared" si="1150"/>
        <v>440456.72639999999</v>
      </c>
      <c r="L931" s="19">
        <f t="shared" si="1150"/>
        <v>437016.14399999997</v>
      </c>
      <c r="M931" s="19">
        <f t="shared" si="1150"/>
        <v>487186.56</v>
      </c>
      <c r="N931" s="19">
        <f t="shared" si="1150"/>
        <v>538211.71200000006</v>
      </c>
      <c r="O931" s="19">
        <f t="shared" si="1150"/>
        <v>611962.76639999985</v>
      </c>
      <c r="P931" s="16"/>
      <c r="Q931" s="1"/>
    </row>
    <row r="932" spans="2:17" ht="16.5" thickBot="1">
      <c r="B932" s="3" t="s">
        <v>9</v>
      </c>
      <c r="C932" s="5" t="s">
        <v>14</v>
      </c>
      <c r="D932" s="19">
        <f>D930*D933</f>
        <v>84708.623999999996</v>
      </c>
      <c r="E932" s="19">
        <f t="shared" ref="E932:O932" si="1151">E930*E933</f>
        <v>76991.040000000008</v>
      </c>
      <c r="F932" s="19">
        <f t="shared" si="1151"/>
        <v>78207.360000000001</v>
      </c>
      <c r="G932" s="19">
        <f t="shared" si="1151"/>
        <v>78779.183999999994</v>
      </c>
      <c r="H932" s="19">
        <f t="shared" si="1151"/>
        <v>78144</v>
      </c>
      <c r="I932" s="19">
        <f t="shared" si="1151"/>
        <v>64539</v>
      </c>
      <c r="J932" s="19">
        <f t="shared" si="1151"/>
        <v>61804.799999999988</v>
      </c>
      <c r="K932" s="19">
        <f t="shared" si="1151"/>
        <v>69567.2736</v>
      </c>
      <c r="L932" s="19">
        <f t="shared" si="1151"/>
        <v>69023.856</v>
      </c>
      <c r="M932" s="19">
        <f t="shared" si="1151"/>
        <v>79309.440000000002</v>
      </c>
      <c r="N932" s="19">
        <f t="shared" si="1151"/>
        <v>90540.287999999986</v>
      </c>
      <c r="O932" s="19">
        <f t="shared" si="1151"/>
        <v>104461.23360000017</v>
      </c>
      <c r="P932" s="16">
        <f t="shared" ref="P932" si="1152">SUM(D932:O932)</f>
        <v>936076.09920000006</v>
      </c>
      <c r="Q932" s="1"/>
    </row>
    <row r="933" spans="2:17" ht="19.5" thickBot="1">
      <c r="B933" s="3" t="s">
        <v>10</v>
      </c>
      <c r="C933" s="5" t="s">
        <v>15</v>
      </c>
      <c r="D933" s="13">
        <v>0.14299999999999999</v>
      </c>
      <c r="E933" s="13">
        <v>0.14000000000000001</v>
      </c>
      <c r="F933" s="13">
        <v>0.14000000000000001</v>
      </c>
      <c r="G933" s="13">
        <v>0.13639999999999999</v>
      </c>
      <c r="H933" s="13">
        <v>0.125</v>
      </c>
      <c r="I933" s="13">
        <v>0.125</v>
      </c>
      <c r="J933" s="13">
        <v>0.12</v>
      </c>
      <c r="K933" s="13">
        <v>0.13639999999999999</v>
      </c>
      <c r="L933" s="13">
        <v>0.13639999999999999</v>
      </c>
      <c r="M933" s="13">
        <v>0.14000000000000001</v>
      </c>
      <c r="N933" s="13">
        <v>0.14399999999999999</v>
      </c>
      <c r="O933" s="13">
        <v>0.14580923252152381</v>
      </c>
      <c r="P933" s="17">
        <f t="shared" ref="P933" si="1153">P932/P930</f>
        <v>0.13640000000000002</v>
      </c>
      <c r="Q933" s="1"/>
    </row>
    <row r="934" spans="2:17" ht="16.5" thickBot="1">
      <c r="B934" s="3" t="s">
        <v>16</v>
      </c>
      <c r="C934" s="5" t="s">
        <v>34</v>
      </c>
      <c r="D934" s="14">
        <v>0.33427869162412555</v>
      </c>
      <c r="E934" s="14">
        <v>0.30376807483052576</v>
      </c>
      <c r="F934" s="14">
        <v>0.28517213725153234</v>
      </c>
      <c r="G934" s="14">
        <v>0.36990615693607592</v>
      </c>
      <c r="H934" s="14">
        <v>0.2759920787264537</v>
      </c>
      <c r="I934" s="14">
        <v>0.14473806535583136</v>
      </c>
      <c r="J934" s="14">
        <v>0.25446955576265912</v>
      </c>
      <c r="K934" s="14">
        <v>0.18607163584458772</v>
      </c>
      <c r="L934" s="14">
        <v>0.22582799778673623</v>
      </c>
      <c r="M934" s="14">
        <v>0.31566154041687849</v>
      </c>
      <c r="N934" s="14">
        <v>0.21723986563859837</v>
      </c>
      <c r="O934" s="14">
        <v>0.34044085625272186</v>
      </c>
      <c r="P934" s="16"/>
      <c r="Q934" s="1"/>
    </row>
    <row r="935" spans="2:17" ht="51" thickBot="1">
      <c r="B935" s="3" t="s">
        <v>16</v>
      </c>
      <c r="C935" s="5" t="s">
        <v>17</v>
      </c>
      <c r="D935" s="11">
        <v>4.1942595571271042</v>
      </c>
      <c r="E935" s="11">
        <v>4.1942595571271042</v>
      </c>
      <c r="F935" s="11">
        <v>4.1942595571271042</v>
      </c>
      <c r="G935" s="11">
        <v>4.1942595571271042</v>
      </c>
      <c r="H935" s="11">
        <v>4.1942595571271042</v>
      </c>
      <c r="I935" s="11">
        <v>4.1942595571271042</v>
      </c>
      <c r="J935" s="11">
        <v>4.1942595571271042</v>
      </c>
      <c r="K935" s="11">
        <v>4.1942595571271042</v>
      </c>
      <c r="L935" s="11">
        <v>4.1942595571271042</v>
      </c>
      <c r="M935" s="11">
        <v>4.1942595571271042</v>
      </c>
      <c r="N935" s="11">
        <v>4.1942595571271042</v>
      </c>
      <c r="O935" s="11">
        <v>4.1942595571271042</v>
      </c>
      <c r="P935" s="16"/>
      <c r="Q935" s="1"/>
    </row>
    <row r="936" spans="2:17" ht="39.75" thickBot="1">
      <c r="B936" s="3" t="s">
        <v>18</v>
      </c>
      <c r="C936" s="5" t="s">
        <v>19</v>
      </c>
      <c r="D936" s="9">
        <f>D934-D933</f>
        <v>0.19127869162412556</v>
      </c>
      <c r="E936" s="9">
        <f t="shared" ref="E936:O936" si="1154">E934-E933</f>
        <v>0.16376807483052574</v>
      </c>
      <c r="F936" s="9">
        <f t="shared" si="1154"/>
        <v>0.14517213725153233</v>
      </c>
      <c r="G936" s="9">
        <f t="shared" si="1154"/>
        <v>0.23350615693607593</v>
      </c>
      <c r="H936" s="9">
        <f t="shared" si="1154"/>
        <v>0.1509920787264537</v>
      </c>
      <c r="I936" s="9">
        <f t="shared" si="1154"/>
        <v>1.9738065355831363E-2</v>
      </c>
      <c r="J936" s="9">
        <f t="shared" si="1154"/>
        <v>0.13446955576265912</v>
      </c>
      <c r="K936" s="9">
        <f t="shared" si="1154"/>
        <v>4.9671635844587725E-2</v>
      </c>
      <c r="L936" s="9">
        <f t="shared" si="1154"/>
        <v>8.9427997786736241E-2</v>
      </c>
      <c r="M936" s="9">
        <f t="shared" si="1154"/>
        <v>0.17566154041687848</v>
      </c>
      <c r="N936" s="9">
        <f t="shared" si="1154"/>
        <v>7.3239865638598384E-2</v>
      </c>
      <c r="O936" s="9">
        <f t="shared" si="1154"/>
        <v>0.19463162373119805</v>
      </c>
      <c r="P936" s="16"/>
      <c r="Q936" s="1"/>
    </row>
    <row r="937" spans="2:17" ht="55.5" thickBot="1">
      <c r="B937" s="3" t="s">
        <v>20</v>
      </c>
      <c r="C937" s="5" t="s">
        <v>21</v>
      </c>
      <c r="D937" s="19">
        <f>D930*D936</f>
        <v>113307.376</v>
      </c>
      <c r="E937" s="19">
        <f t="shared" ref="E937:O937" si="1155">E930*E936</f>
        <v>90061.96</v>
      </c>
      <c r="F937" s="19">
        <f t="shared" si="1155"/>
        <v>81096.639999999999</v>
      </c>
      <c r="G937" s="19">
        <f t="shared" si="1155"/>
        <v>134863.81600000002</v>
      </c>
      <c r="H937" s="19">
        <f t="shared" si="1155"/>
        <v>94392.999999999985</v>
      </c>
      <c r="I937" s="19">
        <f t="shared" si="1155"/>
        <v>10191.000000000004</v>
      </c>
      <c r="J937" s="19">
        <f t="shared" si="1155"/>
        <v>69257.199999999939</v>
      </c>
      <c r="K937" s="19">
        <f t="shared" si="1155"/>
        <v>25333.72640000001</v>
      </c>
      <c r="L937" s="19">
        <f t="shared" si="1155"/>
        <v>45254.144000000008</v>
      </c>
      <c r="M937" s="19">
        <f t="shared" si="1155"/>
        <v>99511.56</v>
      </c>
      <c r="N937" s="19">
        <f t="shared" si="1155"/>
        <v>46049.712000000014</v>
      </c>
      <c r="O937" s="19">
        <f t="shared" si="1155"/>
        <v>139438.76639999982</v>
      </c>
      <c r="P937" s="25">
        <f t="shared" ref="P937" si="1156">SUM(D937:O937)</f>
        <v>948758.90079999994</v>
      </c>
      <c r="Q937" s="1"/>
    </row>
    <row r="938" spans="2:17" ht="24" thickBot="1">
      <c r="B938" s="3" t="s">
        <v>22</v>
      </c>
      <c r="C938" s="5" t="s">
        <v>23</v>
      </c>
      <c r="D938" s="19">
        <f>D937*D935</f>
        <v>475240.5446809943</v>
      </c>
      <c r="E938" s="19">
        <f t="shared" ref="E938:O938" si="1157">E937*E935</f>
        <v>377743.23646359902</v>
      </c>
      <c r="F938" s="19">
        <f t="shared" si="1157"/>
        <v>340140.35737089621</v>
      </c>
      <c r="G938" s="19">
        <f t="shared" si="1157"/>
        <v>565653.84916863136</v>
      </c>
      <c r="H938" s="19">
        <f t="shared" si="1157"/>
        <v>395908.7423758987</v>
      </c>
      <c r="I938" s="19">
        <f t="shared" si="1157"/>
        <v>42743.699146682331</v>
      </c>
      <c r="J938" s="19">
        <f t="shared" si="1157"/>
        <v>290482.67299986305</v>
      </c>
      <c r="K938" s="19">
        <f t="shared" si="1157"/>
        <v>106256.22407084327</v>
      </c>
      <c r="L938" s="19">
        <f t="shared" si="1157"/>
        <v>189807.62597160623</v>
      </c>
      <c r="M938" s="19">
        <f t="shared" si="1157"/>
        <v>417377.31157462724</v>
      </c>
      <c r="N938" s="19">
        <f t="shared" si="1157"/>
        <v>193144.44465895076</v>
      </c>
      <c r="O938" s="19">
        <f t="shared" si="1157"/>
        <v>584842.37860721303</v>
      </c>
      <c r="P938" s="1"/>
      <c r="Q938" s="30">
        <f t="shared" ref="Q938:Q939" si="1158">SUM(D938:O938)</f>
        <v>3979341.0870898059</v>
      </c>
    </row>
    <row r="939" spans="2:17" ht="32.25" thickBot="1">
      <c r="B939" s="3" t="s">
        <v>24</v>
      </c>
      <c r="C939" s="5" t="s">
        <v>25</v>
      </c>
      <c r="D939" s="19">
        <f>D938*0.9</f>
        <v>427716.49021289486</v>
      </c>
      <c r="E939" s="19">
        <f t="shared" ref="E939:O939" si="1159">E938*0.9</f>
        <v>339968.91281723912</v>
      </c>
      <c r="F939" s="19">
        <f t="shared" si="1159"/>
        <v>306126.32163380657</v>
      </c>
      <c r="G939" s="19">
        <f t="shared" si="1159"/>
        <v>509088.46425176825</v>
      </c>
      <c r="H939" s="19">
        <f t="shared" si="1159"/>
        <v>356317.86813830881</v>
      </c>
      <c r="I939" s="19">
        <f t="shared" si="1159"/>
        <v>38469.329232014097</v>
      </c>
      <c r="J939" s="19">
        <f t="shared" si="1159"/>
        <v>261434.40569987675</v>
      </c>
      <c r="K939" s="19">
        <f t="shared" si="1159"/>
        <v>95630.601663758935</v>
      </c>
      <c r="L939" s="19">
        <f t="shared" si="1159"/>
        <v>170826.86337444562</v>
      </c>
      <c r="M939" s="19">
        <f t="shared" si="1159"/>
        <v>375639.58041716454</v>
      </c>
      <c r="N939" s="19">
        <f t="shared" si="1159"/>
        <v>173830.00019305569</v>
      </c>
      <c r="O939" s="19">
        <f t="shared" si="1159"/>
        <v>526358.14074649173</v>
      </c>
      <c r="P939" s="1"/>
      <c r="Q939" s="24">
        <f t="shared" si="1158"/>
        <v>3581406.9783808254</v>
      </c>
    </row>
    <row r="940" spans="2:17" ht="16.5" thickBot="1">
      <c r="B940" s="39" t="s">
        <v>36</v>
      </c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1"/>
      <c r="P940" s="15">
        <f t="shared" ref="P940" si="1160">SUM(P941:P950)</f>
        <v>8747563.1363999993</v>
      </c>
      <c r="Q940" s="1"/>
    </row>
    <row r="941" spans="2:17" ht="16.5" thickBot="1">
      <c r="B941" s="3" t="s">
        <v>7</v>
      </c>
      <c r="C941" s="5" t="s">
        <v>12</v>
      </c>
      <c r="D941" s="18">
        <v>592368</v>
      </c>
      <c r="E941" s="18">
        <v>549936</v>
      </c>
      <c r="F941" s="18">
        <v>558624</v>
      </c>
      <c r="G941" s="18">
        <v>577560</v>
      </c>
      <c r="H941" s="18">
        <v>625152</v>
      </c>
      <c r="I941" s="18">
        <v>516312</v>
      </c>
      <c r="J941" s="18">
        <v>515039.99999999994</v>
      </c>
      <c r="K941" s="18">
        <v>510024</v>
      </c>
      <c r="L941" s="18">
        <v>506040</v>
      </c>
      <c r="M941" s="18">
        <v>566496</v>
      </c>
      <c r="N941" s="18">
        <v>628752</v>
      </c>
      <c r="O941" s="18">
        <v>716424</v>
      </c>
      <c r="P941" s="16">
        <f t="shared" ref="P941" si="1161">SUM(D941:O941)</f>
        <v>6862728</v>
      </c>
      <c r="Q941" s="1"/>
    </row>
    <row r="942" spans="2:17" ht="16.5" thickBot="1">
      <c r="B942" s="3" t="s">
        <v>8</v>
      </c>
      <c r="C942" s="5" t="s">
        <v>13</v>
      </c>
      <c r="D942" s="19">
        <f>D941-D943</f>
        <v>507659.37599999999</v>
      </c>
      <c r="E942" s="19">
        <f t="shared" ref="E942:O942" si="1162">E941-E943</f>
        <v>472944.95999999996</v>
      </c>
      <c r="F942" s="19">
        <f t="shared" si="1162"/>
        <v>480416.64</v>
      </c>
      <c r="G942" s="19">
        <f t="shared" si="1162"/>
        <v>498780.81599999999</v>
      </c>
      <c r="H942" s="19">
        <f t="shared" si="1162"/>
        <v>547008</v>
      </c>
      <c r="I942" s="19">
        <f t="shared" si="1162"/>
        <v>451773</v>
      </c>
      <c r="J942" s="19">
        <f t="shared" si="1162"/>
        <v>453235.19999999995</v>
      </c>
      <c r="K942" s="19">
        <f t="shared" si="1162"/>
        <v>440456.72639999999</v>
      </c>
      <c r="L942" s="19">
        <f t="shared" si="1162"/>
        <v>437016.14399999997</v>
      </c>
      <c r="M942" s="19">
        <f t="shared" si="1162"/>
        <v>487186.56</v>
      </c>
      <c r="N942" s="19">
        <f t="shared" si="1162"/>
        <v>538211.71200000006</v>
      </c>
      <c r="O942" s="19">
        <f t="shared" si="1162"/>
        <v>611962.76639999985</v>
      </c>
      <c r="P942" s="16"/>
      <c r="Q942" s="1"/>
    </row>
    <row r="943" spans="2:17" ht="16.5" thickBot="1">
      <c r="B943" s="3" t="s">
        <v>9</v>
      </c>
      <c r="C943" s="5" t="s">
        <v>14</v>
      </c>
      <c r="D943" s="19">
        <f>D941*D944</f>
        <v>84708.623999999996</v>
      </c>
      <c r="E943" s="19">
        <f t="shared" ref="E943:O943" si="1163">E941*E944</f>
        <v>76991.040000000008</v>
      </c>
      <c r="F943" s="19">
        <f t="shared" si="1163"/>
        <v>78207.360000000001</v>
      </c>
      <c r="G943" s="19">
        <f t="shared" si="1163"/>
        <v>78779.183999999994</v>
      </c>
      <c r="H943" s="19">
        <f t="shared" si="1163"/>
        <v>78144</v>
      </c>
      <c r="I943" s="19">
        <f t="shared" si="1163"/>
        <v>64539</v>
      </c>
      <c r="J943" s="19">
        <f t="shared" si="1163"/>
        <v>61804.799999999988</v>
      </c>
      <c r="K943" s="19">
        <f t="shared" si="1163"/>
        <v>69567.2736</v>
      </c>
      <c r="L943" s="19">
        <f t="shared" si="1163"/>
        <v>69023.856</v>
      </c>
      <c r="M943" s="19">
        <f t="shared" si="1163"/>
        <v>79309.440000000002</v>
      </c>
      <c r="N943" s="19">
        <f t="shared" si="1163"/>
        <v>90540.287999999986</v>
      </c>
      <c r="O943" s="19">
        <f t="shared" si="1163"/>
        <v>104461.23360000017</v>
      </c>
      <c r="P943" s="16">
        <f t="shared" ref="P943" si="1164">SUM(D943:O943)</f>
        <v>936076.09920000006</v>
      </c>
      <c r="Q943" s="1"/>
    </row>
    <row r="944" spans="2:17" ht="19.5" thickBot="1">
      <c r="B944" s="3" t="s">
        <v>10</v>
      </c>
      <c r="C944" s="5" t="s">
        <v>15</v>
      </c>
      <c r="D944" s="13">
        <v>0.14299999999999999</v>
      </c>
      <c r="E944" s="13">
        <v>0.14000000000000001</v>
      </c>
      <c r="F944" s="13">
        <v>0.14000000000000001</v>
      </c>
      <c r="G944" s="13">
        <v>0.13639999999999999</v>
      </c>
      <c r="H944" s="13">
        <v>0.125</v>
      </c>
      <c r="I944" s="13">
        <v>0.125</v>
      </c>
      <c r="J944" s="13">
        <v>0.12</v>
      </c>
      <c r="K944" s="13">
        <v>0.13639999999999999</v>
      </c>
      <c r="L944" s="13">
        <v>0.13639999999999999</v>
      </c>
      <c r="M944" s="13">
        <v>0.14000000000000001</v>
      </c>
      <c r="N944" s="13">
        <v>0.14399999999999999</v>
      </c>
      <c r="O944" s="13">
        <v>0.14580923252152381</v>
      </c>
      <c r="P944" s="17">
        <f t="shared" ref="P944" si="1165">P943/P941</f>
        <v>0.13640000000000002</v>
      </c>
      <c r="Q944" s="1"/>
    </row>
    <row r="945" spans="2:17" ht="16.5" thickBot="1">
      <c r="B945" s="3" t="s">
        <v>16</v>
      </c>
      <c r="C945" s="5" t="s">
        <v>34</v>
      </c>
      <c r="D945" s="14">
        <v>0.33427869162412555</v>
      </c>
      <c r="E945" s="14">
        <v>0.30376807483052576</v>
      </c>
      <c r="F945" s="14">
        <v>0.28517213725153234</v>
      </c>
      <c r="G945" s="14">
        <v>0.36990615693607592</v>
      </c>
      <c r="H945" s="14">
        <v>0.2759920787264537</v>
      </c>
      <c r="I945" s="14">
        <v>0.14473806535583136</v>
      </c>
      <c r="J945" s="14">
        <v>0.25446955576265912</v>
      </c>
      <c r="K945" s="14">
        <v>0.18607163584458772</v>
      </c>
      <c r="L945" s="14">
        <v>0.22582799778673623</v>
      </c>
      <c r="M945" s="14">
        <v>0.31566154041687849</v>
      </c>
      <c r="N945" s="14">
        <v>0.21723986563859837</v>
      </c>
      <c r="O945" s="14">
        <v>0.34044085625272186</v>
      </c>
      <c r="P945" s="16"/>
      <c r="Q945" s="1"/>
    </row>
    <row r="946" spans="2:17" ht="51" thickBot="1">
      <c r="B946" s="3" t="s">
        <v>16</v>
      </c>
      <c r="C946" s="5" t="s">
        <v>17</v>
      </c>
      <c r="D946" s="11">
        <v>4.3443022966207678</v>
      </c>
      <c r="E946" s="11">
        <v>4.3443022966207678</v>
      </c>
      <c r="F946" s="11">
        <v>4.3443022966207678</v>
      </c>
      <c r="G946" s="11">
        <v>4.3443022966207678</v>
      </c>
      <c r="H946" s="11">
        <v>4.3443022966207678</v>
      </c>
      <c r="I946" s="11">
        <v>4.3443022966207678</v>
      </c>
      <c r="J946" s="11">
        <v>4.3443022966207678</v>
      </c>
      <c r="K946" s="11">
        <v>4.3443022966207678</v>
      </c>
      <c r="L946" s="11">
        <v>4.3443022966207678</v>
      </c>
      <c r="M946" s="11">
        <v>4.3443022966207678</v>
      </c>
      <c r="N946" s="11">
        <v>4.3443022966207678</v>
      </c>
      <c r="O946" s="11">
        <v>4.3443022966207678</v>
      </c>
      <c r="P946" s="16"/>
      <c r="Q946" s="1"/>
    </row>
    <row r="947" spans="2:17" ht="39.75" thickBot="1">
      <c r="B947" s="3" t="s">
        <v>18</v>
      </c>
      <c r="C947" s="5" t="s">
        <v>19</v>
      </c>
      <c r="D947" s="9">
        <f>D945-D944</f>
        <v>0.19127869162412556</v>
      </c>
      <c r="E947" s="9">
        <f t="shared" ref="E947:O947" si="1166">E945-E944</f>
        <v>0.16376807483052574</v>
      </c>
      <c r="F947" s="9">
        <f t="shared" si="1166"/>
        <v>0.14517213725153233</v>
      </c>
      <c r="G947" s="9">
        <f t="shared" si="1166"/>
        <v>0.23350615693607593</v>
      </c>
      <c r="H947" s="9">
        <f t="shared" si="1166"/>
        <v>0.1509920787264537</v>
      </c>
      <c r="I947" s="9">
        <f t="shared" si="1166"/>
        <v>1.9738065355831363E-2</v>
      </c>
      <c r="J947" s="9">
        <f t="shared" si="1166"/>
        <v>0.13446955576265912</v>
      </c>
      <c r="K947" s="9">
        <f t="shared" si="1166"/>
        <v>4.9671635844587725E-2</v>
      </c>
      <c r="L947" s="9">
        <f t="shared" si="1166"/>
        <v>8.9427997786736241E-2</v>
      </c>
      <c r="M947" s="9">
        <f t="shared" si="1166"/>
        <v>0.17566154041687848</v>
      </c>
      <c r="N947" s="9">
        <f t="shared" si="1166"/>
        <v>7.3239865638598384E-2</v>
      </c>
      <c r="O947" s="9">
        <f t="shared" si="1166"/>
        <v>0.19463162373119805</v>
      </c>
      <c r="P947" s="16"/>
      <c r="Q947" s="1"/>
    </row>
    <row r="948" spans="2:17" ht="55.5" thickBot="1">
      <c r="B948" s="3" t="s">
        <v>20</v>
      </c>
      <c r="C948" s="5" t="s">
        <v>21</v>
      </c>
      <c r="D948" s="19">
        <f>D941*D947</f>
        <v>113307.376</v>
      </c>
      <c r="E948" s="19">
        <f t="shared" ref="E948:O948" si="1167">E941*E947</f>
        <v>90061.96</v>
      </c>
      <c r="F948" s="19">
        <f t="shared" si="1167"/>
        <v>81096.639999999999</v>
      </c>
      <c r="G948" s="19">
        <f t="shared" si="1167"/>
        <v>134863.81600000002</v>
      </c>
      <c r="H948" s="19">
        <f t="shared" si="1167"/>
        <v>94392.999999999985</v>
      </c>
      <c r="I948" s="19">
        <f t="shared" si="1167"/>
        <v>10191.000000000004</v>
      </c>
      <c r="J948" s="19">
        <f t="shared" si="1167"/>
        <v>69257.199999999939</v>
      </c>
      <c r="K948" s="19">
        <f t="shared" si="1167"/>
        <v>25333.72640000001</v>
      </c>
      <c r="L948" s="19">
        <f t="shared" si="1167"/>
        <v>45254.144000000008</v>
      </c>
      <c r="M948" s="19">
        <f t="shared" si="1167"/>
        <v>99511.56</v>
      </c>
      <c r="N948" s="19">
        <f t="shared" si="1167"/>
        <v>46049.712000000014</v>
      </c>
      <c r="O948" s="19">
        <f t="shared" si="1167"/>
        <v>139438.76639999982</v>
      </c>
      <c r="P948" s="26">
        <f t="shared" ref="P948" si="1168">SUM(D948:O948)</f>
        <v>948758.90079999994</v>
      </c>
      <c r="Q948" s="1"/>
    </row>
    <row r="949" spans="2:17" ht="24" thickBot="1">
      <c r="B949" s="3" t="s">
        <v>22</v>
      </c>
      <c r="C949" s="5" t="s">
        <v>23</v>
      </c>
      <c r="D949" s="19">
        <f>D948*D946</f>
        <v>492241.4937808729</v>
      </c>
      <c r="E949" s="19">
        <f t="shared" ref="E949:O949" si="1169">E948*E946</f>
        <v>391256.37966616778</v>
      </c>
      <c r="F949" s="19">
        <f t="shared" si="1169"/>
        <v>352308.31940022763</v>
      </c>
      <c r="G949" s="19">
        <f t="shared" si="1169"/>
        <v>585889.18557984079</v>
      </c>
      <c r="H949" s="19">
        <f t="shared" si="1169"/>
        <v>410071.7266849241</v>
      </c>
      <c r="I949" s="19">
        <f t="shared" si="1169"/>
        <v>44272.784704862264</v>
      </c>
      <c r="J949" s="19">
        <f t="shared" si="1169"/>
        <v>300874.21301752358</v>
      </c>
      <c r="K949" s="19">
        <f t="shared" si="1169"/>
        <v>110057.36578148222</v>
      </c>
      <c r="L949" s="19">
        <f t="shared" si="1169"/>
        <v>196597.68171080697</v>
      </c>
      <c r="M949" s="19">
        <f t="shared" si="1169"/>
        <v>432308.29864831531</v>
      </c>
      <c r="N949" s="19">
        <f t="shared" si="1169"/>
        <v>200053.86960032498</v>
      </c>
      <c r="O949" s="19">
        <f t="shared" si="1169"/>
        <v>605764.15310948598</v>
      </c>
      <c r="P949" s="1"/>
      <c r="Q949" s="16">
        <f t="shared" ref="Q949:Q950" si="1170">SUM(D949:O949)</f>
        <v>4121695.4716848349</v>
      </c>
    </row>
    <row r="950" spans="2:17" ht="32.25" thickBot="1">
      <c r="B950" s="3" t="s">
        <v>24</v>
      </c>
      <c r="C950" s="5" t="s">
        <v>25</v>
      </c>
      <c r="D950" s="19">
        <f>D949*0.9</f>
        <v>443017.34440278565</v>
      </c>
      <c r="E950" s="19">
        <f t="shared" ref="E950:O950" si="1171">E949*0.9</f>
        <v>352130.741699551</v>
      </c>
      <c r="F950" s="19">
        <f t="shared" si="1171"/>
        <v>317077.48746020487</v>
      </c>
      <c r="G950" s="19">
        <f t="shared" si="1171"/>
        <v>527300.26702185674</v>
      </c>
      <c r="H950" s="19">
        <f t="shared" si="1171"/>
        <v>369064.55401643168</v>
      </c>
      <c r="I950" s="19">
        <f t="shared" si="1171"/>
        <v>39845.506234376036</v>
      </c>
      <c r="J950" s="19">
        <f t="shared" si="1171"/>
        <v>270786.79171577125</v>
      </c>
      <c r="K950" s="19">
        <f t="shared" si="1171"/>
        <v>99051.629203334</v>
      </c>
      <c r="L950" s="19">
        <f t="shared" si="1171"/>
        <v>176937.91353972629</v>
      </c>
      <c r="M950" s="19">
        <f t="shared" si="1171"/>
        <v>389077.46878348378</v>
      </c>
      <c r="N950" s="19">
        <f t="shared" si="1171"/>
        <v>180048.4826402925</v>
      </c>
      <c r="O950" s="19">
        <f t="shared" si="1171"/>
        <v>545187.73779853736</v>
      </c>
      <c r="P950" s="1"/>
      <c r="Q950" s="23">
        <f t="shared" si="1170"/>
        <v>3709525.924516351</v>
      </c>
    </row>
    <row r="951" spans="2:17" ht="16.5" thickBot="1">
      <c r="B951" s="39" t="s">
        <v>37</v>
      </c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1"/>
      <c r="P951" s="15">
        <f t="shared" ref="P951" si="1172">SUM(P952:P961)</f>
        <v>8747563.1363999993</v>
      </c>
      <c r="Q951" s="1"/>
    </row>
    <row r="952" spans="2:17" ht="16.5" thickBot="1">
      <c r="B952" s="3" t="s">
        <v>7</v>
      </c>
      <c r="C952" s="5" t="s">
        <v>12</v>
      </c>
      <c r="D952" s="18">
        <v>592368</v>
      </c>
      <c r="E952" s="18">
        <v>549936</v>
      </c>
      <c r="F952" s="18">
        <v>558624</v>
      </c>
      <c r="G952" s="18">
        <v>577560</v>
      </c>
      <c r="H952" s="18">
        <v>625152</v>
      </c>
      <c r="I952" s="18">
        <v>516312</v>
      </c>
      <c r="J952" s="18">
        <v>515039.99999999994</v>
      </c>
      <c r="K952" s="18">
        <v>510024</v>
      </c>
      <c r="L952" s="18">
        <v>506040</v>
      </c>
      <c r="M952" s="18">
        <v>566496</v>
      </c>
      <c r="N952" s="18">
        <v>628752</v>
      </c>
      <c r="O952" s="18">
        <v>716424</v>
      </c>
      <c r="P952" s="16">
        <f t="shared" ref="P952" si="1173">SUM(D952:O952)</f>
        <v>6862728</v>
      </c>
      <c r="Q952" s="1"/>
    </row>
    <row r="953" spans="2:17" ht="16.5" thickBot="1">
      <c r="B953" s="3" t="s">
        <v>8</v>
      </c>
      <c r="C953" s="5" t="s">
        <v>13</v>
      </c>
      <c r="D953" s="19">
        <f>D952-D954</f>
        <v>507659.37599999999</v>
      </c>
      <c r="E953" s="19">
        <f t="shared" ref="E953:O953" si="1174">E952-E954</f>
        <v>472944.95999999996</v>
      </c>
      <c r="F953" s="19">
        <f t="shared" si="1174"/>
        <v>480416.64</v>
      </c>
      <c r="G953" s="19">
        <f t="shared" si="1174"/>
        <v>498780.81599999999</v>
      </c>
      <c r="H953" s="19">
        <f t="shared" si="1174"/>
        <v>547008</v>
      </c>
      <c r="I953" s="19">
        <f t="shared" si="1174"/>
        <v>451773</v>
      </c>
      <c r="J953" s="19">
        <f t="shared" si="1174"/>
        <v>453235.19999999995</v>
      </c>
      <c r="K953" s="19">
        <f t="shared" si="1174"/>
        <v>440456.72639999999</v>
      </c>
      <c r="L953" s="19">
        <f t="shared" si="1174"/>
        <v>437016.14399999997</v>
      </c>
      <c r="M953" s="19">
        <f t="shared" si="1174"/>
        <v>487186.56</v>
      </c>
      <c r="N953" s="19">
        <f t="shared" si="1174"/>
        <v>538211.71200000006</v>
      </c>
      <c r="O953" s="19">
        <f t="shared" si="1174"/>
        <v>611962.76639999985</v>
      </c>
      <c r="P953" s="16"/>
      <c r="Q953" s="1"/>
    </row>
    <row r="954" spans="2:17" ht="16.5" thickBot="1">
      <c r="B954" s="3" t="s">
        <v>9</v>
      </c>
      <c r="C954" s="5" t="s">
        <v>14</v>
      </c>
      <c r="D954" s="19">
        <f>D952*D955</f>
        <v>84708.623999999996</v>
      </c>
      <c r="E954" s="19">
        <f t="shared" ref="E954:O954" si="1175">E952*E955</f>
        <v>76991.040000000008</v>
      </c>
      <c r="F954" s="19">
        <f t="shared" si="1175"/>
        <v>78207.360000000001</v>
      </c>
      <c r="G954" s="19">
        <f t="shared" si="1175"/>
        <v>78779.183999999994</v>
      </c>
      <c r="H954" s="19">
        <f t="shared" si="1175"/>
        <v>78144</v>
      </c>
      <c r="I954" s="19">
        <f t="shared" si="1175"/>
        <v>64539</v>
      </c>
      <c r="J954" s="19">
        <f t="shared" si="1175"/>
        <v>61804.799999999988</v>
      </c>
      <c r="K954" s="19">
        <f t="shared" si="1175"/>
        <v>69567.2736</v>
      </c>
      <c r="L954" s="19">
        <f t="shared" si="1175"/>
        <v>69023.856</v>
      </c>
      <c r="M954" s="19">
        <f t="shared" si="1175"/>
        <v>79309.440000000002</v>
      </c>
      <c r="N954" s="19">
        <f t="shared" si="1175"/>
        <v>90540.287999999986</v>
      </c>
      <c r="O954" s="19">
        <f t="shared" si="1175"/>
        <v>104461.23360000017</v>
      </c>
      <c r="P954" s="16">
        <f t="shared" ref="P954" si="1176">SUM(D954:O954)</f>
        <v>936076.09920000006</v>
      </c>
      <c r="Q954" s="1"/>
    </row>
    <row r="955" spans="2:17" ht="19.5" thickBot="1">
      <c r="B955" s="3" t="s">
        <v>10</v>
      </c>
      <c r="C955" s="5" t="s">
        <v>15</v>
      </c>
      <c r="D955" s="13">
        <v>0.14299999999999999</v>
      </c>
      <c r="E955" s="13">
        <v>0.14000000000000001</v>
      </c>
      <c r="F955" s="13">
        <v>0.14000000000000001</v>
      </c>
      <c r="G955" s="13">
        <v>0.13639999999999999</v>
      </c>
      <c r="H955" s="13">
        <v>0.125</v>
      </c>
      <c r="I955" s="13">
        <v>0.125</v>
      </c>
      <c r="J955" s="13">
        <v>0.12</v>
      </c>
      <c r="K955" s="13">
        <v>0.13639999999999999</v>
      </c>
      <c r="L955" s="13">
        <v>0.13639999999999999</v>
      </c>
      <c r="M955" s="13">
        <v>0.14000000000000001</v>
      </c>
      <c r="N955" s="13">
        <v>0.14399999999999999</v>
      </c>
      <c r="O955" s="13">
        <v>0.14580923252152381</v>
      </c>
      <c r="P955" s="17">
        <f t="shared" ref="P955" si="1177">P954/P952</f>
        <v>0.13640000000000002</v>
      </c>
      <c r="Q955" s="1"/>
    </row>
    <row r="956" spans="2:17" ht="16.5" thickBot="1">
      <c r="B956" s="3" t="s">
        <v>16</v>
      </c>
      <c r="C956" s="5" t="s">
        <v>34</v>
      </c>
      <c r="D956" s="14">
        <v>0.33427869162412555</v>
      </c>
      <c r="E956" s="14">
        <v>0.30376807483052576</v>
      </c>
      <c r="F956" s="14">
        <v>0.28517213725153234</v>
      </c>
      <c r="G956" s="14">
        <v>0.36990615693607592</v>
      </c>
      <c r="H956" s="14">
        <v>0.2759920787264537</v>
      </c>
      <c r="I956" s="14">
        <v>0.14473806535583136</v>
      </c>
      <c r="J956" s="14">
        <v>0.25446955576265912</v>
      </c>
      <c r="K956" s="14">
        <v>0.18607163584458772</v>
      </c>
      <c r="L956" s="14">
        <v>0.22582799778673623</v>
      </c>
      <c r="M956" s="14">
        <v>0.31566154041687849</v>
      </c>
      <c r="N956" s="14">
        <v>0.21723986563859837</v>
      </c>
      <c r="O956" s="14">
        <v>0.34044085625272186</v>
      </c>
      <c r="P956" s="16"/>
      <c r="Q956" s="1"/>
    </row>
    <row r="957" spans="2:17" ht="51" thickBot="1">
      <c r="B957" s="3" t="s">
        <v>16</v>
      </c>
      <c r="C957" s="5" t="s">
        <v>17</v>
      </c>
      <c r="D957" s="11">
        <v>4.4975343118883995</v>
      </c>
      <c r="E957" s="11">
        <v>4.4975343118883995</v>
      </c>
      <c r="F957" s="11">
        <v>4.4975343118883995</v>
      </c>
      <c r="G957" s="11">
        <v>4.4975343118883995</v>
      </c>
      <c r="H957" s="11">
        <v>4.4975343118883995</v>
      </c>
      <c r="I957" s="11">
        <v>4.4975343118883995</v>
      </c>
      <c r="J957" s="11">
        <v>4.4975343118883995</v>
      </c>
      <c r="K957" s="11">
        <v>4.4975343118883995</v>
      </c>
      <c r="L957" s="11">
        <v>4.4975343118883995</v>
      </c>
      <c r="M957" s="11">
        <v>4.4975343118883995</v>
      </c>
      <c r="N957" s="11">
        <v>4.4975343118883995</v>
      </c>
      <c r="O957" s="11">
        <v>4.4975343118883995</v>
      </c>
      <c r="P957" s="16"/>
      <c r="Q957" s="1"/>
    </row>
    <row r="958" spans="2:17" ht="39.75" thickBot="1">
      <c r="B958" s="3" t="s">
        <v>18</v>
      </c>
      <c r="C958" s="5" t="s">
        <v>19</v>
      </c>
      <c r="D958" s="9">
        <f>D956-D955</f>
        <v>0.19127869162412556</v>
      </c>
      <c r="E958" s="9">
        <f t="shared" ref="E958:O958" si="1178">E956-E955</f>
        <v>0.16376807483052574</v>
      </c>
      <c r="F958" s="9">
        <f t="shared" si="1178"/>
        <v>0.14517213725153233</v>
      </c>
      <c r="G958" s="9">
        <f t="shared" si="1178"/>
        <v>0.23350615693607593</v>
      </c>
      <c r="H958" s="9">
        <f t="shared" si="1178"/>
        <v>0.1509920787264537</v>
      </c>
      <c r="I958" s="9">
        <f t="shared" si="1178"/>
        <v>1.9738065355831363E-2</v>
      </c>
      <c r="J958" s="9">
        <f t="shared" si="1178"/>
        <v>0.13446955576265912</v>
      </c>
      <c r="K958" s="9">
        <f t="shared" si="1178"/>
        <v>4.9671635844587725E-2</v>
      </c>
      <c r="L958" s="9">
        <f t="shared" si="1178"/>
        <v>8.9427997786736241E-2</v>
      </c>
      <c r="M958" s="9">
        <f t="shared" si="1178"/>
        <v>0.17566154041687848</v>
      </c>
      <c r="N958" s="9">
        <f t="shared" si="1178"/>
        <v>7.3239865638598384E-2</v>
      </c>
      <c r="O958" s="9">
        <f t="shared" si="1178"/>
        <v>0.19463162373119805</v>
      </c>
      <c r="P958" s="16"/>
      <c r="Q958" s="1"/>
    </row>
    <row r="959" spans="2:17" ht="55.5" thickBot="1">
      <c r="B959" s="3" t="s">
        <v>20</v>
      </c>
      <c r="C959" s="5" t="s">
        <v>21</v>
      </c>
      <c r="D959" s="19">
        <f>D952*D958</f>
        <v>113307.376</v>
      </c>
      <c r="E959" s="19">
        <f t="shared" ref="E959:O959" si="1179">E952*E958</f>
        <v>90061.96</v>
      </c>
      <c r="F959" s="19">
        <f t="shared" si="1179"/>
        <v>81096.639999999999</v>
      </c>
      <c r="G959" s="19">
        <f t="shared" si="1179"/>
        <v>134863.81600000002</v>
      </c>
      <c r="H959" s="19">
        <f t="shared" si="1179"/>
        <v>94392.999999999985</v>
      </c>
      <c r="I959" s="19">
        <f t="shared" si="1179"/>
        <v>10191.000000000004</v>
      </c>
      <c r="J959" s="19">
        <f t="shared" si="1179"/>
        <v>69257.199999999939</v>
      </c>
      <c r="K959" s="19">
        <f t="shared" si="1179"/>
        <v>25333.72640000001</v>
      </c>
      <c r="L959" s="19">
        <f t="shared" si="1179"/>
        <v>45254.144000000008</v>
      </c>
      <c r="M959" s="19">
        <f t="shared" si="1179"/>
        <v>99511.56</v>
      </c>
      <c r="N959" s="19">
        <f t="shared" si="1179"/>
        <v>46049.712000000014</v>
      </c>
      <c r="O959" s="19">
        <f t="shared" si="1179"/>
        <v>139438.76639999982</v>
      </c>
      <c r="P959" s="27">
        <f t="shared" ref="P959" si="1180">SUM(D959:O959)</f>
        <v>948758.90079999994</v>
      </c>
      <c r="Q959" s="1"/>
    </row>
    <row r="960" spans="2:17" ht="24" thickBot="1">
      <c r="B960" s="3" t="s">
        <v>22</v>
      </c>
      <c r="C960" s="5" t="s">
        <v>23</v>
      </c>
      <c r="D960" s="19">
        <f>D959*D957</f>
        <v>509603.81135004014</v>
      </c>
      <c r="E960" s="19">
        <f t="shared" ref="E960:O960" si="1181">E959*E957</f>
        <v>405056.75529592059</v>
      </c>
      <c r="F960" s="19">
        <f t="shared" si="1181"/>
        <v>364734.92097886122</v>
      </c>
      <c r="G960" s="19">
        <f t="shared" si="1181"/>
        <v>606554.63989220385</v>
      </c>
      <c r="H960" s="19">
        <f t="shared" si="1181"/>
        <v>424535.75630208163</v>
      </c>
      <c r="I960" s="19">
        <f t="shared" si="1181"/>
        <v>45834.372172454692</v>
      </c>
      <c r="J960" s="19">
        <f t="shared" si="1181"/>
        <v>311486.63334531698</v>
      </c>
      <c r="K960" s="19">
        <f t="shared" si="1181"/>
        <v>113939.30373199303</v>
      </c>
      <c r="L960" s="19">
        <f t="shared" si="1181"/>
        <v>203532.06539513858</v>
      </c>
      <c r="M960" s="19">
        <f t="shared" si="1181"/>
        <v>447556.65552954114</v>
      </c>
      <c r="N960" s="19">
        <f t="shared" si="1181"/>
        <v>207110.15977257903</v>
      </c>
      <c r="O960" s="19">
        <f t="shared" si="1181"/>
        <v>627130.63629139052</v>
      </c>
      <c r="P960" s="1"/>
      <c r="Q960" s="34">
        <f t="shared" ref="Q960:Q961" si="1182">SUM(D960:O960)</f>
        <v>4267075.7100575212</v>
      </c>
    </row>
    <row r="961" spans="2:17" ht="32.25" thickBot="1">
      <c r="B961" s="3" t="s">
        <v>24</v>
      </c>
      <c r="C961" s="5" t="s">
        <v>25</v>
      </c>
      <c r="D961" s="19">
        <f>D960*0.9</f>
        <v>458643.43021503615</v>
      </c>
      <c r="E961" s="19">
        <f t="shared" ref="E961:O961" si="1183">E960*0.9</f>
        <v>364551.07976632856</v>
      </c>
      <c r="F961" s="19">
        <f t="shared" si="1183"/>
        <v>328261.42888097512</v>
      </c>
      <c r="G961" s="19">
        <f t="shared" si="1183"/>
        <v>545899.17590298352</v>
      </c>
      <c r="H961" s="19">
        <f t="shared" si="1183"/>
        <v>382082.1806718735</v>
      </c>
      <c r="I961" s="19">
        <f t="shared" si="1183"/>
        <v>41250.934955209224</v>
      </c>
      <c r="J961" s="19">
        <f t="shared" si="1183"/>
        <v>280337.97001078527</v>
      </c>
      <c r="K961" s="19">
        <f t="shared" si="1183"/>
        <v>102545.37335879373</v>
      </c>
      <c r="L961" s="19">
        <f t="shared" si="1183"/>
        <v>183178.85885562471</v>
      </c>
      <c r="M961" s="19">
        <f t="shared" si="1183"/>
        <v>402800.98997658701</v>
      </c>
      <c r="N961" s="19">
        <f t="shared" si="1183"/>
        <v>186399.14379532114</v>
      </c>
      <c r="O961" s="19">
        <f t="shared" si="1183"/>
        <v>564417.57266225154</v>
      </c>
      <c r="P961" s="1"/>
      <c r="Q961" s="20">
        <f t="shared" si="1182"/>
        <v>3840368.1390517689</v>
      </c>
    </row>
    <row r="962" spans="2:17" ht="16.5" thickBot="1">
      <c r="B962" s="39" t="s">
        <v>38</v>
      </c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1"/>
      <c r="P962" s="15">
        <f t="shared" ref="P962" si="1184">SUM(P963:P972)</f>
        <v>8747563.1363999993</v>
      </c>
      <c r="Q962" s="1"/>
    </row>
    <row r="963" spans="2:17" ht="16.5" thickBot="1">
      <c r="B963" s="3" t="s">
        <v>7</v>
      </c>
      <c r="C963" s="5" t="s">
        <v>12</v>
      </c>
      <c r="D963" s="18">
        <v>592368</v>
      </c>
      <c r="E963" s="18">
        <v>549936</v>
      </c>
      <c r="F963" s="18">
        <v>558624</v>
      </c>
      <c r="G963" s="18">
        <v>577560</v>
      </c>
      <c r="H963" s="18">
        <v>625152</v>
      </c>
      <c r="I963" s="18">
        <v>516312</v>
      </c>
      <c r="J963" s="18">
        <v>515039.99999999994</v>
      </c>
      <c r="K963" s="18">
        <v>510024</v>
      </c>
      <c r="L963" s="18">
        <v>506040</v>
      </c>
      <c r="M963" s="18">
        <v>566496</v>
      </c>
      <c r="N963" s="18">
        <v>628752</v>
      </c>
      <c r="O963" s="18">
        <v>716424</v>
      </c>
      <c r="P963" s="16">
        <f t="shared" ref="P963" si="1185">SUM(D963:O963)</f>
        <v>6862728</v>
      </c>
      <c r="Q963" s="1"/>
    </row>
    <row r="964" spans="2:17" ht="16.5" thickBot="1">
      <c r="B964" s="3" t="s">
        <v>8</v>
      </c>
      <c r="C964" s="5" t="s">
        <v>13</v>
      </c>
      <c r="D964" s="19">
        <f>D963-D965</f>
        <v>507659.37599999999</v>
      </c>
      <c r="E964" s="19">
        <f t="shared" ref="E964:O964" si="1186">E963-E965</f>
        <v>472944.95999999996</v>
      </c>
      <c r="F964" s="19">
        <f t="shared" si="1186"/>
        <v>480416.64</v>
      </c>
      <c r="G964" s="19">
        <f t="shared" si="1186"/>
        <v>498780.81599999999</v>
      </c>
      <c r="H964" s="19">
        <f t="shared" si="1186"/>
        <v>547008</v>
      </c>
      <c r="I964" s="19">
        <f t="shared" si="1186"/>
        <v>451773</v>
      </c>
      <c r="J964" s="19">
        <f t="shared" si="1186"/>
        <v>453235.19999999995</v>
      </c>
      <c r="K964" s="19">
        <f t="shared" si="1186"/>
        <v>440456.72639999999</v>
      </c>
      <c r="L964" s="19">
        <f t="shared" si="1186"/>
        <v>437016.14399999997</v>
      </c>
      <c r="M964" s="19">
        <f t="shared" si="1186"/>
        <v>487186.56</v>
      </c>
      <c r="N964" s="19">
        <f t="shared" si="1186"/>
        <v>538211.71200000006</v>
      </c>
      <c r="O964" s="19">
        <f t="shared" si="1186"/>
        <v>611962.76639999985</v>
      </c>
      <c r="P964" s="16"/>
      <c r="Q964" s="1"/>
    </row>
    <row r="965" spans="2:17" ht="16.5" thickBot="1">
      <c r="B965" s="3" t="s">
        <v>9</v>
      </c>
      <c r="C965" s="5" t="s">
        <v>14</v>
      </c>
      <c r="D965" s="19">
        <f>D963*D966</f>
        <v>84708.623999999996</v>
      </c>
      <c r="E965" s="19">
        <f t="shared" ref="E965:O965" si="1187">E963*E966</f>
        <v>76991.040000000008</v>
      </c>
      <c r="F965" s="19">
        <f t="shared" si="1187"/>
        <v>78207.360000000001</v>
      </c>
      <c r="G965" s="19">
        <f t="shared" si="1187"/>
        <v>78779.183999999994</v>
      </c>
      <c r="H965" s="19">
        <f t="shared" si="1187"/>
        <v>78144</v>
      </c>
      <c r="I965" s="19">
        <f t="shared" si="1187"/>
        <v>64539</v>
      </c>
      <c r="J965" s="19">
        <f t="shared" si="1187"/>
        <v>61804.799999999988</v>
      </c>
      <c r="K965" s="19">
        <f t="shared" si="1187"/>
        <v>69567.2736</v>
      </c>
      <c r="L965" s="19">
        <f t="shared" si="1187"/>
        <v>69023.856</v>
      </c>
      <c r="M965" s="19">
        <f t="shared" si="1187"/>
        <v>79309.440000000002</v>
      </c>
      <c r="N965" s="19">
        <f t="shared" si="1187"/>
        <v>90540.287999999986</v>
      </c>
      <c r="O965" s="19">
        <f t="shared" si="1187"/>
        <v>104461.23360000017</v>
      </c>
      <c r="P965" s="16">
        <f t="shared" ref="P965" si="1188">SUM(D965:O965)</f>
        <v>936076.09920000006</v>
      </c>
      <c r="Q965" s="1"/>
    </row>
    <row r="966" spans="2:17" ht="19.5" thickBot="1">
      <c r="B966" s="3" t="s">
        <v>10</v>
      </c>
      <c r="C966" s="5" t="s">
        <v>15</v>
      </c>
      <c r="D966" s="13">
        <v>0.14299999999999999</v>
      </c>
      <c r="E966" s="13">
        <v>0.14000000000000001</v>
      </c>
      <c r="F966" s="13">
        <v>0.14000000000000001</v>
      </c>
      <c r="G966" s="13">
        <v>0.13639999999999999</v>
      </c>
      <c r="H966" s="13">
        <v>0.125</v>
      </c>
      <c r="I966" s="13">
        <v>0.125</v>
      </c>
      <c r="J966" s="13">
        <v>0.12</v>
      </c>
      <c r="K966" s="13">
        <v>0.13639999999999999</v>
      </c>
      <c r="L966" s="13">
        <v>0.13639999999999999</v>
      </c>
      <c r="M966" s="13">
        <v>0.14000000000000001</v>
      </c>
      <c r="N966" s="13">
        <v>0.14399999999999999</v>
      </c>
      <c r="O966" s="13">
        <v>0.14580923252152381</v>
      </c>
      <c r="P966" s="17">
        <f t="shared" ref="P966" si="1189">P965/P963</f>
        <v>0.13640000000000002</v>
      </c>
      <c r="Q966" s="1"/>
    </row>
    <row r="967" spans="2:17" ht="16.5" thickBot="1">
      <c r="B967" s="3" t="s">
        <v>16</v>
      </c>
      <c r="C967" s="5" t="s">
        <v>34</v>
      </c>
      <c r="D967" s="14">
        <v>0.33427869162412555</v>
      </c>
      <c r="E967" s="14">
        <v>0.30376807483052576</v>
      </c>
      <c r="F967" s="14">
        <v>0.28517213725153234</v>
      </c>
      <c r="G967" s="14">
        <v>0.36990615693607592</v>
      </c>
      <c r="H967" s="14">
        <v>0.2759920787264537</v>
      </c>
      <c r="I967" s="14">
        <v>0.14473806535583136</v>
      </c>
      <c r="J967" s="14">
        <v>0.25446955576265912</v>
      </c>
      <c r="K967" s="14">
        <v>0.18607163584458772</v>
      </c>
      <c r="L967" s="14">
        <v>0.22582799778673623</v>
      </c>
      <c r="M967" s="14">
        <v>0.31566154041687849</v>
      </c>
      <c r="N967" s="14">
        <v>0.21723986563859837</v>
      </c>
      <c r="O967" s="14">
        <v>0.34044085625272186</v>
      </c>
      <c r="P967" s="16"/>
      <c r="Q967" s="1"/>
    </row>
    <row r="968" spans="2:17" ht="51" thickBot="1">
      <c r="B968" s="3" t="s">
        <v>16</v>
      </c>
      <c r="C968" s="5" t="s">
        <v>17</v>
      </c>
      <c r="D968" s="11">
        <v>4.6507663271560196</v>
      </c>
      <c r="E968" s="11">
        <v>4.6507663271560196</v>
      </c>
      <c r="F968" s="11">
        <v>4.6507663271560196</v>
      </c>
      <c r="G968" s="11">
        <v>4.6507663271560196</v>
      </c>
      <c r="H968" s="11">
        <v>4.6507663271560196</v>
      </c>
      <c r="I968" s="11">
        <v>4.6507663271560196</v>
      </c>
      <c r="J968" s="11">
        <v>4.6507663271560196</v>
      </c>
      <c r="K968" s="11">
        <v>4.6507663271560196</v>
      </c>
      <c r="L968" s="11">
        <v>4.6507663271560196</v>
      </c>
      <c r="M968" s="11">
        <v>4.6507663271560196</v>
      </c>
      <c r="N968" s="11">
        <v>4.6507663271560196</v>
      </c>
      <c r="O968" s="11">
        <v>4.6507663271560196</v>
      </c>
      <c r="P968" s="16"/>
      <c r="Q968" s="1"/>
    </row>
    <row r="969" spans="2:17" ht="39.75" thickBot="1">
      <c r="B969" s="3" t="s">
        <v>18</v>
      </c>
      <c r="C969" s="5" t="s">
        <v>19</v>
      </c>
      <c r="D969" s="9">
        <f>D967-D966</f>
        <v>0.19127869162412556</v>
      </c>
      <c r="E969" s="9">
        <f t="shared" ref="E969:O969" si="1190">E967-E966</f>
        <v>0.16376807483052574</v>
      </c>
      <c r="F969" s="9">
        <f t="shared" si="1190"/>
        <v>0.14517213725153233</v>
      </c>
      <c r="G969" s="9">
        <f t="shared" si="1190"/>
        <v>0.23350615693607593</v>
      </c>
      <c r="H969" s="9">
        <f t="shared" si="1190"/>
        <v>0.1509920787264537</v>
      </c>
      <c r="I969" s="9">
        <f t="shared" si="1190"/>
        <v>1.9738065355831363E-2</v>
      </c>
      <c r="J969" s="9">
        <f t="shared" si="1190"/>
        <v>0.13446955576265912</v>
      </c>
      <c r="K969" s="9">
        <f t="shared" si="1190"/>
        <v>4.9671635844587725E-2</v>
      </c>
      <c r="L969" s="9">
        <f t="shared" si="1190"/>
        <v>8.9427997786736241E-2</v>
      </c>
      <c r="M969" s="9">
        <f t="shared" si="1190"/>
        <v>0.17566154041687848</v>
      </c>
      <c r="N969" s="9">
        <f t="shared" si="1190"/>
        <v>7.3239865638598384E-2</v>
      </c>
      <c r="O969" s="9">
        <f t="shared" si="1190"/>
        <v>0.19463162373119805</v>
      </c>
      <c r="P969" s="16"/>
      <c r="Q969" s="1"/>
    </row>
    <row r="970" spans="2:17" ht="55.5" thickBot="1">
      <c r="B970" s="3" t="s">
        <v>20</v>
      </c>
      <c r="C970" s="5" t="s">
        <v>21</v>
      </c>
      <c r="D970" s="19">
        <f>D963*D969</f>
        <v>113307.376</v>
      </c>
      <c r="E970" s="19">
        <f t="shared" ref="E970:O970" si="1191">E963*E969</f>
        <v>90061.96</v>
      </c>
      <c r="F970" s="19">
        <f t="shared" si="1191"/>
        <v>81096.639999999999</v>
      </c>
      <c r="G970" s="19">
        <f t="shared" si="1191"/>
        <v>134863.81600000002</v>
      </c>
      <c r="H970" s="19">
        <f t="shared" si="1191"/>
        <v>94392.999999999985</v>
      </c>
      <c r="I970" s="19">
        <f t="shared" si="1191"/>
        <v>10191.000000000004</v>
      </c>
      <c r="J970" s="19">
        <f t="shared" si="1191"/>
        <v>69257.199999999939</v>
      </c>
      <c r="K970" s="19">
        <f t="shared" si="1191"/>
        <v>25333.72640000001</v>
      </c>
      <c r="L970" s="19">
        <f t="shared" si="1191"/>
        <v>45254.144000000008</v>
      </c>
      <c r="M970" s="19">
        <f t="shared" si="1191"/>
        <v>99511.56</v>
      </c>
      <c r="N970" s="19">
        <f t="shared" si="1191"/>
        <v>46049.712000000014</v>
      </c>
      <c r="O970" s="19">
        <f t="shared" si="1191"/>
        <v>139438.76639999982</v>
      </c>
      <c r="P970" s="28">
        <f t="shared" ref="P970" si="1192">SUM(D970:O970)</f>
        <v>948758.90079999994</v>
      </c>
      <c r="Q970" s="1"/>
    </row>
    <row r="971" spans="2:17" ht="24" thickBot="1">
      <c r="B971" s="3" t="s">
        <v>22</v>
      </c>
      <c r="C971" s="5" t="s">
        <v>23</v>
      </c>
      <c r="D971" s="19">
        <f>D970*D968</f>
        <v>526966.12891920609</v>
      </c>
      <c r="E971" s="19">
        <f t="shared" ref="E971:O971" si="1193">E970*E968</f>
        <v>418857.13092567236</v>
      </c>
      <c r="F971" s="19">
        <f t="shared" si="1193"/>
        <v>377161.52255749394</v>
      </c>
      <c r="G971" s="19">
        <f t="shared" si="1193"/>
        <v>627220.09420456528</v>
      </c>
      <c r="H971" s="19">
        <f t="shared" si="1193"/>
        <v>438999.78591923811</v>
      </c>
      <c r="I971" s="19">
        <f t="shared" si="1193"/>
        <v>47395.959640047011</v>
      </c>
      <c r="J971" s="19">
        <f t="shared" si="1193"/>
        <v>322099.05367310962</v>
      </c>
      <c r="K971" s="19">
        <f t="shared" si="1193"/>
        <v>117821.24168250353</v>
      </c>
      <c r="L971" s="19">
        <f t="shared" si="1193"/>
        <v>210466.44907946966</v>
      </c>
      <c r="M971" s="19">
        <f t="shared" si="1193"/>
        <v>462805.01241076586</v>
      </c>
      <c r="N971" s="19">
        <f t="shared" si="1193"/>
        <v>214166.44994483254</v>
      </c>
      <c r="O971" s="19">
        <f t="shared" si="1193"/>
        <v>648497.11947329331</v>
      </c>
      <c r="P971" s="1"/>
      <c r="Q971" s="35">
        <f t="shared" ref="Q971:Q972" si="1194">SUM(D971:O971)</f>
        <v>4412455.9484301973</v>
      </c>
    </row>
    <row r="972" spans="2:17" ht="32.25" thickBot="1">
      <c r="B972" s="3" t="s">
        <v>24</v>
      </c>
      <c r="C972" s="5" t="s">
        <v>25</v>
      </c>
      <c r="D972" s="19">
        <f>D971*0.9</f>
        <v>474269.51602728548</v>
      </c>
      <c r="E972" s="19">
        <f t="shared" ref="E972:O972" si="1195">E971*0.9</f>
        <v>376971.41783310514</v>
      </c>
      <c r="F972" s="19">
        <f t="shared" si="1195"/>
        <v>339445.37030174455</v>
      </c>
      <c r="G972" s="19">
        <f t="shared" si="1195"/>
        <v>564498.0847841088</v>
      </c>
      <c r="H972" s="19">
        <f t="shared" si="1195"/>
        <v>395099.80732731434</v>
      </c>
      <c r="I972" s="19">
        <f t="shared" si="1195"/>
        <v>42656.363676042311</v>
      </c>
      <c r="J972" s="19">
        <f t="shared" si="1195"/>
        <v>289889.14830579865</v>
      </c>
      <c r="K972" s="19">
        <f t="shared" si="1195"/>
        <v>106039.11751425319</v>
      </c>
      <c r="L972" s="19">
        <f t="shared" si="1195"/>
        <v>189419.8041715227</v>
      </c>
      <c r="M972" s="19">
        <f t="shared" si="1195"/>
        <v>416524.5111696893</v>
      </c>
      <c r="N972" s="19">
        <f t="shared" si="1195"/>
        <v>192749.80495034929</v>
      </c>
      <c r="O972" s="19">
        <f t="shared" si="1195"/>
        <v>583647.40752596396</v>
      </c>
      <c r="P972" s="1"/>
      <c r="Q972" s="26">
        <f t="shared" si="1194"/>
        <v>3971210.3535871776</v>
      </c>
    </row>
    <row r="973" spans="2:17" ht="16.5" thickBot="1">
      <c r="B973" s="39" t="s">
        <v>39</v>
      </c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1"/>
      <c r="P973" s="15">
        <f t="shared" ref="P973" si="1196">SUM(P974:P983)</f>
        <v>8218134.0276000006</v>
      </c>
      <c r="Q973" s="1"/>
    </row>
    <row r="974" spans="2:17" ht="16.5" thickBot="1">
      <c r="B974" s="3" t="s">
        <v>7</v>
      </c>
      <c r="C974" s="5" t="s">
        <v>12</v>
      </c>
      <c r="D974" s="18">
        <v>592368</v>
      </c>
      <c r="E974" s="18">
        <v>549936</v>
      </c>
      <c r="F974" s="18">
        <v>558624</v>
      </c>
      <c r="G974" s="18">
        <v>577560</v>
      </c>
      <c r="H974" s="18">
        <v>625152</v>
      </c>
      <c r="I974" s="18">
        <v>516312</v>
      </c>
      <c r="J974" s="18">
        <v>515039.99999999994</v>
      </c>
      <c r="K974" s="18">
        <v>510024</v>
      </c>
      <c r="L974" s="18">
        <v>506040</v>
      </c>
      <c r="M974" s="18">
        <v>566496</v>
      </c>
      <c r="N974" s="18">
        <v>628752</v>
      </c>
      <c r="O974" s="18">
        <v>716424</v>
      </c>
      <c r="P974" s="16">
        <f t="shared" ref="P974" si="1197">SUM(D974:O974)</f>
        <v>6862728</v>
      </c>
      <c r="Q974" s="1"/>
    </row>
    <row r="975" spans="2:17" ht="16.5" thickBot="1">
      <c r="B975" s="3" t="s">
        <v>8</v>
      </c>
      <c r="C975" s="5" t="s">
        <v>13</v>
      </c>
      <c r="D975" s="19">
        <f>D974-D976</f>
        <v>507659.37599999999</v>
      </c>
      <c r="E975" s="19">
        <f t="shared" ref="E975:O975" si="1198">E974-E976</f>
        <v>472944.95999999996</v>
      </c>
      <c r="F975" s="19">
        <f t="shared" si="1198"/>
        <v>480416.64</v>
      </c>
      <c r="G975" s="19">
        <f t="shared" si="1198"/>
        <v>498780.81599999999</v>
      </c>
      <c r="H975" s="19">
        <f t="shared" si="1198"/>
        <v>547008</v>
      </c>
      <c r="I975" s="19">
        <f t="shared" si="1198"/>
        <v>451773</v>
      </c>
      <c r="J975" s="19">
        <f t="shared" si="1198"/>
        <v>453235.19999999995</v>
      </c>
      <c r="K975" s="19">
        <f t="shared" si="1198"/>
        <v>440456.72639999999</v>
      </c>
      <c r="L975" s="19">
        <f t="shared" si="1198"/>
        <v>437016.14399999997</v>
      </c>
      <c r="M975" s="19">
        <f t="shared" si="1198"/>
        <v>487186.56</v>
      </c>
      <c r="N975" s="19">
        <f t="shared" si="1198"/>
        <v>538211.71200000006</v>
      </c>
      <c r="O975" s="19">
        <f t="shared" si="1198"/>
        <v>611962.76639999985</v>
      </c>
      <c r="P975" s="16"/>
      <c r="Q975" s="1"/>
    </row>
    <row r="976" spans="2:17" ht="16.5" thickBot="1">
      <c r="B976" s="3" t="s">
        <v>9</v>
      </c>
      <c r="C976" s="5" t="s">
        <v>14</v>
      </c>
      <c r="D976" s="19">
        <f>D974*D977</f>
        <v>84708.623999999996</v>
      </c>
      <c r="E976" s="19">
        <f t="shared" ref="E976:O976" si="1199">E974*E977</f>
        <v>76991.040000000008</v>
      </c>
      <c r="F976" s="19">
        <f t="shared" si="1199"/>
        <v>78207.360000000001</v>
      </c>
      <c r="G976" s="19">
        <f t="shared" si="1199"/>
        <v>78779.183999999994</v>
      </c>
      <c r="H976" s="19">
        <f t="shared" si="1199"/>
        <v>78144</v>
      </c>
      <c r="I976" s="19">
        <f t="shared" si="1199"/>
        <v>64539</v>
      </c>
      <c r="J976" s="19">
        <f t="shared" si="1199"/>
        <v>61804.799999999988</v>
      </c>
      <c r="K976" s="19">
        <f t="shared" si="1199"/>
        <v>69567.2736</v>
      </c>
      <c r="L976" s="19">
        <f t="shared" si="1199"/>
        <v>69023.856</v>
      </c>
      <c r="M976" s="19">
        <f t="shared" si="1199"/>
        <v>79309.440000000002</v>
      </c>
      <c r="N976" s="19">
        <f t="shared" si="1199"/>
        <v>90540.287999999986</v>
      </c>
      <c r="O976" s="19">
        <f t="shared" si="1199"/>
        <v>104461.23360000017</v>
      </c>
      <c r="P976" s="16">
        <f t="shared" ref="P976" si="1200">SUM(D976:O976)</f>
        <v>936076.09920000006</v>
      </c>
      <c r="Q976" s="1"/>
    </row>
    <row r="977" spans="2:17" ht="19.5" thickBot="1">
      <c r="B977" s="3" t="s">
        <v>10</v>
      </c>
      <c r="C977" s="5" t="s">
        <v>15</v>
      </c>
      <c r="D977" s="13">
        <v>0.14299999999999999</v>
      </c>
      <c r="E977" s="13">
        <v>0.14000000000000001</v>
      </c>
      <c r="F977" s="13">
        <v>0.14000000000000001</v>
      </c>
      <c r="G977" s="13">
        <v>0.13639999999999999</v>
      </c>
      <c r="H977" s="13">
        <v>0.125</v>
      </c>
      <c r="I977" s="13">
        <v>0.125</v>
      </c>
      <c r="J977" s="13">
        <v>0.12</v>
      </c>
      <c r="K977" s="13">
        <v>0.13639999999999999</v>
      </c>
      <c r="L977" s="13">
        <v>0.13639999999999999</v>
      </c>
      <c r="M977" s="13">
        <v>0.14000000000000001</v>
      </c>
      <c r="N977" s="13">
        <v>0.14399999999999999</v>
      </c>
      <c r="O977" s="13">
        <v>0.14580923252152381</v>
      </c>
      <c r="P977" s="17">
        <f t="shared" ref="P977" si="1201">P976/P974</f>
        <v>0.13640000000000002</v>
      </c>
      <c r="Q977" s="1"/>
    </row>
    <row r="978" spans="2:17" ht="16.5" thickBot="1">
      <c r="B978" s="3" t="s">
        <v>16</v>
      </c>
      <c r="C978" s="5" t="s">
        <v>34</v>
      </c>
      <c r="D978" s="14">
        <v>0.33427869162412555</v>
      </c>
      <c r="E978" s="14">
        <v>0.30376807483052576</v>
      </c>
      <c r="F978" s="14">
        <v>0.28517213725153234</v>
      </c>
      <c r="G978" s="14">
        <v>0.36990615693607592</v>
      </c>
      <c r="H978" s="14">
        <v>0.2759920787264537</v>
      </c>
      <c r="I978" s="14">
        <v>0.14473806535583136</v>
      </c>
      <c r="J978" s="14">
        <v>0.25446955576265912</v>
      </c>
      <c r="K978" s="14">
        <v>0.18607163584458772</v>
      </c>
      <c r="L978" s="14">
        <v>0.22582799778673623</v>
      </c>
      <c r="M978" s="14">
        <v>0.31566154041687849</v>
      </c>
      <c r="N978" s="14">
        <v>0.21723986563859837</v>
      </c>
      <c r="O978" s="14">
        <v>0.34044085625272186</v>
      </c>
      <c r="P978" s="16"/>
      <c r="Q978" s="1"/>
    </row>
    <row r="979" spans="2:17" ht="51" thickBot="1">
      <c r="B979" s="3" t="s">
        <v>16</v>
      </c>
      <c r="C979" s="5" t="s">
        <v>17</v>
      </c>
      <c r="D979" s="11">
        <v>4.8039983424236397</v>
      </c>
      <c r="E979" s="11">
        <v>4.8039983424236397</v>
      </c>
      <c r="F979" s="11">
        <v>4.8039983424236397</v>
      </c>
      <c r="G979" s="11">
        <v>4.8039983424236397</v>
      </c>
      <c r="H979" s="11">
        <v>4.8039983424236397</v>
      </c>
      <c r="I979" s="11">
        <v>4.8039983424236397</v>
      </c>
      <c r="J979" s="11">
        <v>4.8039983424236397</v>
      </c>
      <c r="K979" s="11">
        <v>4.8039983424236397</v>
      </c>
      <c r="L979" s="11">
        <v>4.8039983424236397</v>
      </c>
      <c r="M979" s="11">
        <v>4.8039983424236397</v>
      </c>
      <c r="N979" s="11">
        <v>4.8039983424236397</v>
      </c>
      <c r="O979" s="11">
        <v>4.8039983424236397</v>
      </c>
      <c r="P979" s="16"/>
      <c r="Q979" s="1"/>
    </row>
    <row r="980" spans="2:17" ht="39.75" thickBot="1">
      <c r="B980" s="3" t="s">
        <v>18</v>
      </c>
      <c r="C980" s="5" t="s">
        <v>19</v>
      </c>
      <c r="D980" s="9">
        <f>D978-D977</f>
        <v>0.19127869162412556</v>
      </c>
      <c r="E980" s="9">
        <f t="shared" ref="E980:O980" si="1202">E978-E977</f>
        <v>0.16376807483052574</v>
      </c>
      <c r="F980" s="9">
        <f t="shared" si="1202"/>
        <v>0.14517213725153233</v>
      </c>
      <c r="G980" s="9">
        <f t="shared" si="1202"/>
        <v>0.23350615693607593</v>
      </c>
      <c r="H980" s="9">
        <f t="shared" si="1202"/>
        <v>0.1509920787264537</v>
      </c>
      <c r="I980" s="9">
        <f t="shared" si="1202"/>
        <v>1.9738065355831363E-2</v>
      </c>
      <c r="J980" s="9">
        <f t="shared" si="1202"/>
        <v>0.13446955576265912</v>
      </c>
      <c r="K980" s="9">
        <f t="shared" si="1202"/>
        <v>4.9671635844587725E-2</v>
      </c>
      <c r="L980" s="9">
        <f t="shared" si="1202"/>
        <v>8.9427997786736241E-2</v>
      </c>
      <c r="M980" s="9">
        <f t="shared" si="1202"/>
        <v>0.17566154041687848</v>
      </c>
      <c r="N980" s="9">
        <f t="shared" si="1202"/>
        <v>7.3239865638598384E-2</v>
      </c>
      <c r="O980" s="9">
        <f t="shared" si="1202"/>
        <v>0.19463162373119805</v>
      </c>
      <c r="P980" s="16"/>
      <c r="Q980" s="1"/>
    </row>
    <row r="981" spans="2:17" ht="55.5" thickBot="1">
      <c r="B981" s="3" t="s">
        <v>20</v>
      </c>
      <c r="C981" s="5" t="s">
        <v>21</v>
      </c>
      <c r="D981" s="19">
        <f>D974*D980</f>
        <v>113307.376</v>
      </c>
      <c r="E981" s="19">
        <f t="shared" ref="E981:G981" si="1203">E974*E980</f>
        <v>90061.96</v>
      </c>
      <c r="F981" s="19">
        <f t="shared" si="1203"/>
        <v>81096.639999999999</v>
      </c>
      <c r="G981" s="19">
        <f t="shared" si="1203"/>
        <v>134863.81600000002</v>
      </c>
      <c r="H981" s="19"/>
      <c r="I981" s="19"/>
      <c r="J981" s="19"/>
      <c r="K981" s="19"/>
      <c r="L981" s="19"/>
      <c r="M981" s="19"/>
      <c r="N981" s="19"/>
      <c r="O981" s="19"/>
      <c r="P981" s="21">
        <f t="shared" ref="P981" si="1204">SUM(D981:O981)</f>
        <v>419329.79200000002</v>
      </c>
      <c r="Q981" s="16"/>
    </row>
    <row r="982" spans="2:17" ht="24" thickBot="1">
      <c r="B982" s="3" t="s">
        <v>22</v>
      </c>
      <c r="C982" s="5" t="s">
        <v>23</v>
      </c>
      <c r="D982" s="19">
        <f>D981*D979</f>
        <v>544328.44648837205</v>
      </c>
      <c r="E982" s="19">
        <f t="shared" ref="E982:O982" si="1205">E981*E979</f>
        <v>432657.50655542419</v>
      </c>
      <c r="F982" s="19">
        <f t="shared" si="1205"/>
        <v>389588.12413612666</v>
      </c>
      <c r="G982" s="19">
        <f t="shared" si="1205"/>
        <v>647885.54851692682</v>
      </c>
      <c r="H982" s="19">
        <f t="shared" si="1205"/>
        <v>0</v>
      </c>
      <c r="I982" s="19">
        <f t="shared" si="1205"/>
        <v>0</v>
      </c>
      <c r="J982" s="19">
        <f t="shared" si="1205"/>
        <v>0</v>
      </c>
      <c r="K982" s="19">
        <f t="shared" si="1205"/>
        <v>0</v>
      </c>
      <c r="L982" s="19">
        <f t="shared" si="1205"/>
        <v>0</v>
      </c>
      <c r="M982" s="19">
        <f t="shared" si="1205"/>
        <v>0</v>
      </c>
      <c r="N982" s="19">
        <f t="shared" si="1205"/>
        <v>0</v>
      </c>
      <c r="O982" s="19">
        <f t="shared" si="1205"/>
        <v>0</v>
      </c>
      <c r="P982" s="1"/>
      <c r="Q982" s="33">
        <f t="shared" ref="Q982:Q983" si="1206">SUM(D982:O982)</f>
        <v>2014459.6256968498</v>
      </c>
    </row>
    <row r="983" spans="2:17" ht="32.25" thickBot="1">
      <c r="B983" s="3" t="s">
        <v>24</v>
      </c>
      <c r="C983" s="5" t="s">
        <v>25</v>
      </c>
      <c r="D983" s="19">
        <f>D982*0.9</f>
        <v>489895.60183953488</v>
      </c>
      <c r="E983" s="19">
        <f t="shared" ref="E983" si="1207">E982*0.9</f>
        <v>389391.75589988177</v>
      </c>
      <c r="F983" s="19">
        <f t="shared" ref="F983" si="1208">F982*0.9</f>
        <v>350629.31172251399</v>
      </c>
      <c r="G983" s="19">
        <f t="shared" ref="G983" si="1209">G982*0.9</f>
        <v>583096.99366523419</v>
      </c>
      <c r="H983" s="19">
        <f t="shared" ref="H983" si="1210">H982*0.9</f>
        <v>0</v>
      </c>
      <c r="I983" s="19">
        <f t="shared" ref="I983" si="1211">I982*0.9</f>
        <v>0</v>
      </c>
      <c r="J983" s="19">
        <f t="shared" ref="J983" si="1212">J982*0.9</f>
        <v>0</v>
      </c>
      <c r="K983" s="19">
        <f t="shared" ref="K983" si="1213">K982*0.9</f>
        <v>0</v>
      </c>
      <c r="L983" s="19">
        <f t="shared" ref="L983" si="1214">L982*0.9</f>
        <v>0</v>
      </c>
      <c r="M983" s="19">
        <f t="shared" ref="M983" si="1215">M982*0.9</f>
        <v>0</v>
      </c>
      <c r="N983" s="19">
        <f t="shared" ref="N983" si="1216">N982*0.9</f>
        <v>0</v>
      </c>
      <c r="O983" s="19">
        <f t="shared" ref="O983" si="1217">O982*0.9</f>
        <v>0</v>
      </c>
      <c r="P983" s="1"/>
      <c r="Q983" s="27">
        <f t="shared" si="1206"/>
        <v>1813013.6631271648</v>
      </c>
    </row>
    <row r="984" spans="2:17" ht="16.5" thickBot="1">
      <c r="B984" s="39" t="s">
        <v>27</v>
      </c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1"/>
      <c r="P984" s="15"/>
      <c r="Q984" s="1"/>
    </row>
    <row r="985" spans="2:17" ht="16.5" thickBot="1">
      <c r="B985" s="3" t="s">
        <v>28</v>
      </c>
      <c r="C985" s="5" t="s">
        <v>29</v>
      </c>
      <c r="D985" s="19">
        <f>D915+D926+D937+D948+D959+D970+D981</f>
        <v>793151.6320000001</v>
      </c>
      <c r="E985" s="19">
        <f t="shared" ref="E985:O987" si="1218">E915+E926+E937+E948+E959+E970+E981</f>
        <v>630433.72</v>
      </c>
      <c r="F985" s="19">
        <f t="shared" si="1218"/>
        <v>567676.48</v>
      </c>
      <c r="G985" s="19">
        <f t="shared" si="1218"/>
        <v>944046.71200000006</v>
      </c>
      <c r="H985" s="19">
        <f t="shared" si="1218"/>
        <v>566357.99999999988</v>
      </c>
      <c r="I985" s="19">
        <f t="shared" si="1218"/>
        <v>61146.000000000015</v>
      </c>
      <c r="J985" s="19">
        <f t="shared" si="1218"/>
        <v>415543.19999999966</v>
      </c>
      <c r="K985" s="19">
        <f t="shared" si="1218"/>
        <v>152002.35840000006</v>
      </c>
      <c r="L985" s="19">
        <f t="shared" si="1218"/>
        <v>271524.86400000006</v>
      </c>
      <c r="M985" s="19">
        <f t="shared" si="1218"/>
        <v>597069.36</v>
      </c>
      <c r="N985" s="19">
        <f t="shared" si="1218"/>
        <v>276298.27200000006</v>
      </c>
      <c r="O985" s="19">
        <f t="shared" si="1218"/>
        <v>836632.59839999897</v>
      </c>
      <c r="P985" s="16">
        <f t="shared" ref="P985:P987" si="1219">SUM(D985:O985)</f>
        <v>6111883.1967999982</v>
      </c>
      <c r="Q985" s="1"/>
    </row>
    <row r="986" spans="2:17" ht="32.25" thickBot="1">
      <c r="B986" s="3" t="s">
        <v>30</v>
      </c>
      <c r="C986" s="5" t="s">
        <v>31</v>
      </c>
      <c r="D986" s="19">
        <f>D916+D927+D938+D949+D960+D971+D982</f>
        <v>3450665.5364449383</v>
      </c>
      <c r="E986" s="19">
        <f t="shared" si="1218"/>
        <v>2742749.0820781393</v>
      </c>
      <c r="F986" s="19">
        <f t="shared" si="1218"/>
        <v>2469719.0125511517</v>
      </c>
      <c r="G986" s="19">
        <f t="shared" si="1218"/>
        <v>4107145.8753457633</v>
      </c>
      <c r="H986" s="19">
        <f t="shared" si="1218"/>
        <v>2421182.8622019282</v>
      </c>
      <c r="I986" s="19">
        <f t="shared" si="1218"/>
        <v>261399.41042979743</v>
      </c>
      <c r="J986" s="19">
        <f t="shared" si="1218"/>
        <v>1776448.9498595372</v>
      </c>
      <c r="K986" s="19">
        <f t="shared" si="1218"/>
        <v>649810.72956037626</v>
      </c>
      <c r="L986" s="19">
        <f t="shared" si="1218"/>
        <v>1160769.9500642873</v>
      </c>
      <c r="M986" s="19">
        <f t="shared" si="1218"/>
        <v>2552474.057006123</v>
      </c>
      <c r="N986" s="19">
        <f t="shared" si="1218"/>
        <v>1181176.2895949334</v>
      </c>
      <c r="O986" s="19">
        <f t="shared" si="1218"/>
        <v>3576607.9215011466</v>
      </c>
      <c r="P986" s="16">
        <f t="shared" si="1219"/>
        <v>26350149.676638119</v>
      </c>
      <c r="Q986" s="1"/>
    </row>
    <row r="987" spans="2:17" ht="32.25" thickBot="1">
      <c r="B987" s="3" t="s">
        <v>32</v>
      </c>
      <c r="C987" s="5" t="s">
        <v>33</v>
      </c>
      <c r="D987" s="19">
        <f>D917+D928+D939+D950+D961+D972+D983</f>
        <v>3105598.9828004446</v>
      </c>
      <c r="E987" s="19">
        <f t="shared" si="1218"/>
        <v>2468474.1738703256</v>
      </c>
      <c r="F987" s="19">
        <f t="shared" si="1218"/>
        <v>2222747.1112960363</v>
      </c>
      <c r="G987" s="19">
        <f t="shared" si="1218"/>
        <v>3696431.2878111871</v>
      </c>
      <c r="H987" s="19">
        <f t="shared" si="1218"/>
        <v>2179064.5759817357</v>
      </c>
      <c r="I987" s="19">
        <f t="shared" si="1218"/>
        <v>235259.46938681771</v>
      </c>
      <c r="J987" s="19">
        <f t="shared" si="1218"/>
        <v>1598804.0548735836</v>
      </c>
      <c r="K987" s="19">
        <f t="shared" si="1218"/>
        <v>584829.65660433867</v>
      </c>
      <c r="L987" s="19">
        <f t="shared" si="1218"/>
        <v>1044692.9550578586</v>
      </c>
      <c r="M987" s="19">
        <f t="shared" si="1218"/>
        <v>2297226.6513055111</v>
      </c>
      <c r="N987" s="19">
        <f t="shared" si="1218"/>
        <v>1063058.6606354401</v>
      </c>
      <c r="O987" s="19">
        <f t="shared" si="1218"/>
        <v>3218947.129351032</v>
      </c>
      <c r="P987" s="16">
        <f t="shared" si="1219"/>
        <v>23715134.708974313</v>
      </c>
      <c r="Q987" s="1"/>
    </row>
    <row r="988" spans="2:17" ht="16.5" thickBot="1">
      <c r="B988" s="47" t="s">
        <v>52</v>
      </c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9"/>
      <c r="P988" s="15"/>
      <c r="Q988" s="1"/>
    </row>
    <row r="989" spans="2:17" ht="16.5" thickBot="1">
      <c r="B989" s="39" t="s">
        <v>11</v>
      </c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1"/>
      <c r="P989" s="15">
        <f>SUM(P990:P999)</f>
        <v>2133058.1443195906</v>
      </c>
      <c r="Q989" s="1"/>
    </row>
    <row r="990" spans="2:17" ht="16.5" thickBot="1">
      <c r="B990" s="3" t="s">
        <v>7</v>
      </c>
      <c r="C990" s="5" t="s">
        <v>12</v>
      </c>
      <c r="D990" s="18">
        <v>171144</v>
      </c>
      <c r="E990" s="18">
        <v>154620</v>
      </c>
      <c r="F990" s="18">
        <v>147042</v>
      </c>
      <c r="G990" s="18">
        <v>142362</v>
      </c>
      <c r="H990" s="18">
        <v>127692</v>
      </c>
      <c r="I990" s="18">
        <v>110916</v>
      </c>
      <c r="J990" s="18">
        <v>111492</v>
      </c>
      <c r="K990" s="18">
        <v>109818</v>
      </c>
      <c r="L990" s="18">
        <v>115182</v>
      </c>
      <c r="M990" s="18">
        <v>134442</v>
      </c>
      <c r="N990" s="18">
        <v>168624</v>
      </c>
      <c r="O990" s="18">
        <v>197838</v>
      </c>
      <c r="P990" s="16">
        <f>SUM(D990:O990)</f>
        <v>1691172</v>
      </c>
      <c r="Q990" s="1"/>
    </row>
    <row r="991" spans="2:17" ht="16.5" thickBot="1">
      <c r="B991" s="3" t="s">
        <v>8</v>
      </c>
      <c r="C991" s="5" t="s">
        <v>13</v>
      </c>
      <c r="D991" s="19">
        <f>D990-D992</f>
        <v>145472.4</v>
      </c>
      <c r="E991" s="19">
        <f t="shared" ref="E991:O991" si="1220">E990-E992</f>
        <v>132305.30490560696</v>
      </c>
      <c r="F991" s="19">
        <f t="shared" si="1220"/>
        <v>125820.95876296895</v>
      </c>
      <c r="G991" s="19">
        <f t="shared" si="1220"/>
        <v>121816.37444685047</v>
      </c>
      <c r="H991" s="19">
        <f t="shared" si="1220"/>
        <v>109263.54284055598</v>
      </c>
      <c r="I991" s="19">
        <f t="shared" si="1220"/>
        <v>96496.92</v>
      </c>
      <c r="J991" s="19">
        <f t="shared" si="1220"/>
        <v>96998.04</v>
      </c>
      <c r="K991" s="19">
        <f t="shared" si="1220"/>
        <v>93969.111202457294</v>
      </c>
      <c r="L991" s="19">
        <f t="shared" si="1220"/>
        <v>98558.980918623856</v>
      </c>
      <c r="M991" s="19">
        <f t="shared" si="1220"/>
        <v>115039.38560418841</v>
      </c>
      <c r="N991" s="19">
        <f t="shared" si="1220"/>
        <v>143330.4</v>
      </c>
      <c r="O991" s="19">
        <f t="shared" si="1220"/>
        <v>168031.33069027279</v>
      </c>
      <c r="P991" s="16"/>
      <c r="Q991" s="1"/>
    </row>
    <row r="992" spans="2:17" ht="16.5" thickBot="1">
      <c r="B992" s="3" t="s">
        <v>9</v>
      </c>
      <c r="C992" s="5" t="s">
        <v>14</v>
      </c>
      <c r="D992" s="19">
        <f>D990*D993</f>
        <v>25671.599999999999</v>
      </c>
      <c r="E992" s="19">
        <f t="shared" ref="E992:O992" si="1221">E990*E993</f>
        <v>22314.695094393035</v>
      </c>
      <c r="F992" s="19">
        <f t="shared" si="1221"/>
        <v>21221.041237031048</v>
      </c>
      <c r="G992" s="19">
        <f t="shared" si="1221"/>
        <v>20545.625553149534</v>
      </c>
      <c r="H992" s="19">
        <f t="shared" si="1221"/>
        <v>18428.457159444024</v>
      </c>
      <c r="I992" s="19">
        <f t="shared" si="1221"/>
        <v>14419.08</v>
      </c>
      <c r="J992" s="19">
        <f t="shared" si="1221"/>
        <v>14493.960000000001</v>
      </c>
      <c r="K992" s="19">
        <f t="shared" si="1221"/>
        <v>15848.888797542711</v>
      </c>
      <c r="L992" s="19">
        <f t="shared" si="1221"/>
        <v>16623.019081376136</v>
      </c>
      <c r="M992" s="19">
        <f t="shared" si="1221"/>
        <v>19402.61439581159</v>
      </c>
      <c r="N992" s="19">
        <f t="shared" si="1221"/>
        <v>25293.599999999999</v>
      </c>
      <c r="O992" s="19">
        <f t="shared" si="1221"/>
        <v>29806.669309727196</v>
      </c>
      <c r="P992" s="16">
        <f>SUM(D992:O992)</f>
        <v>244069.25062847533</v>
      </c>
      <c r="Q992" s="1"/>
    </row>
    <row r="993" spans="2:17" ht="19.5" thickBot="1">
      <c r="B993" s="3" t="s">
        <v>10</v>
      </c>
      <c r="C993" s="5" t="s">
        <v>15</v>
      </c>
      <c r="D993" s="13">
        <v>0.15</v>
      </c>
      <c r="E993" s="13">
        <v>0.14431959057297267</v>
      </c>
      <c r="F993" s="13">
        <v>0.14431959057297267</v>
      </c>
      <c r="G993" s="13">
        <v>0.14431959057297267</v>
      </c>
      <c r="H993" s="13">
        <v>0.14431959057297267</v>
      </c>
      <c r="I993" s="13">
        <v>0.13</v>
      </c>
      <c r="J993" s="13">
        <v>0.13</v>
      </c>
      <c r="K993" s="13">
        <v>0.14431959057297267</v>
      </c>
      <c r="L993" s="13">
        <v>0.14431959057297267</v>
      </c>
      <c r="M993" s="13">
        <v>0.14431959057297267</v>
      </c>
      <c r="N993" s="13">
        <v>0.15</v>
      </c>
      <c r="O993" s="13">
        <v>0.150662002798892</v>
      </c>
      <c r="P993" s="17">
        <f>P992/P990</f>
        <v>0.14431959057297267</v>
      </c>
      <c r="Q993" s="1"/>
    </row>
    <row r="994" spans="2:17" ht="16.5" thickBot="1">
      <c r="B994" s="3" t="s">
        <v>16</v>
      </c>
      <c r="C994" s="5" t="s">
        <v>34</v>
      </c>
      <c r="D994" s="14">
        <v>0.15069116585383582</v>
      </c>
      <c r="E994" s="14">
        <v>0.16679529743169635</v>
      </c>
      <c r="F994" s="14">
        <v>0.17539130921021812</v>
      </c>
      <c r="G994" s="14">
        <v>0.18115711277510074</v>
      </c>
      <c r="H994" s="14">
        <v>0.20196949604430106</v>
      </c>
      <c r="I994" s="14">
        <v>0.23251730037946636</v>
      </c>
      <c r="J994" s="14">
        <v>0.2313160485854491</v>
      </c>
      <c r="K994" s="14">
        <v>0.23484209226983638</v>
      </c>
      <c r="L994" s="14">
        <v>0.2239055485135602</v>
      </c>
      <c r="M994" s="14">
        <v>0.32914565388792194</v>
      </c>
      <c r="N994" s="14">
        <v>0.41429452509725778</v>
      </c>
      <c r="O994" s="14">
        <v>0.48355725391481919</v>
      </c>
      <c r="P994" s="16"/>
      <c r="Q994" s="1"/>
    </row>
    <row r="995" spans="2:17" ht="51" thickBot="1">
      <c r="B995" s="3" t="s">
        <v>16</v>
      </c>
      <c r="C995" s="5" t="s">
        <v>17</v>
      </c>
      <c r="D995" s="11">
        <v>3.9117381942480955</v>
      </c>
      <c r="E995" s="11">
        <v>3.9117381942480955</v>
      </c>
      <c r="F995" s="11">
        <v>3.9117381942480955</v>
      </c>
      <c r="G995" s="11">
        <v>3.9117381942480955</v>
      </c>
      <c r="H995" s="11">
        <v>3.9117381942480955</v>
      </c>
      <c r="I995" s="11">
        <v>3.9117381942480955</v>
      </c>
      <c r="J995" s="11">
        <v>3.9117381942480955</v>
      </c>
      <c r="K995" s="11">
        <v>3.9117381942480955</v>
      </c>
      <c r="L995" s="11">
        <v>3.9117381942480955</v>
      </c>
      <c r="M995" s="11">
        <v>3.9117381942480955</v>
      </c>
      <c r="N995" s="11">
        <v>3.9117381942480955</v>
      </c>
      <c r="O995" s="11">
        <v>3.9117381942480955</v>
      </c>
      <c r="P995" s="16"/>
      <c r="Q995" s="1"/>
    </row>
    <row r="996" spans="2:17" ht="39.75" thickBot="1">
      <c r="B996" s="3" t="s">
        <v>18</v>
      </c>
      <c r="C996" s="5" t="s">
        <v>19</v>
      </c>
      <c r="D996" s="9">
        <f>D994-D993</f>
        <v>6.9116585383582896E-4</v>
      </c>
      <c r="E996" s="9">
        <f t="shared" ref="E996:O996" si="1222">E994-E993</f>
        <v>2.2475706858723687E-2</v>
      </c>
      <c r="F996" s="9">
        <f t="shared" si="1222"/>
        <v>3.1071718637245449E-2</v>
      </c>
      <c r="G996" s="9">
        <f t="shared" si="1222"/>
        <v>3.6837522202128076E-2</v>
      </c>
      <c r="H996" s="9">
        <f t="shared" si="1222"/>
        <v>5.7649905471328394E-2</v>
      </c>
      <c r="I996" s="9">
        <f t="shared" si="1222"/>
        <v>0.10251730037946635</v>
      </c>
      <c r="J996" s="9">
        <f t="shared" si="1222"/>
        <v>0.1013160485854491</v>
      </c>
      <c r="K996" s="9">
        <f t="shared" si="1222"/>
        <v>9.0522501696863711E-2</v>
      </c>
      <c r="L996" s="9">
        <f t="shared" si="1222"/>
        <v>7.9585957940587537E-2</v>
      </c>
      <c r="M996" s="9">
        <f t="shared" si="1222"/>
        <v>0.18482606331494927</v>
      </c>
      <c r="N996" s="9">
        <f t="shared" si="1222"/>
        <v>0.26429452509725782</v>
      </c>
      <c r="O996" s="9">
        <f t="shared" si="1222"/>
        <v>0.33289525111592722</v>
      </c>
      <c r="P996" s="16"/>
      <c r="Q996" s="1"/>
    </row>
    <row r="997" spans="2:17" ht="55.5" thickBot="1">
      <c r="B997" s="3" t="s">
        <v>20</v>
      </c>
      <c r="C997" s="5" t="s">
        <v>21</v>
      </c>
      <c r="D997" s="19">
        <f>D990*D996</f>
        <v>118.28888888887911</v>
      </c>
      <c r="E997" s="19">
        <f t="shared" ref="E997:O997" si="1223">E990*E996</f>
        <v>3475.1937944958568</v>
      </c>
      <c r="F997" s="19">
        <f t="shared" si="1223"/>
        <v>4568.8476518578454</v>
      </c>
      <c r="G997" s="19">
        <f t="shared" si="1223"/>
        <v>5244.263335739357</v>
      </c>
      <c r="H997" s="19">
        <f t="shared" si="1223"/>
        <v>7361.4317294448656</v>
      </c>
      <c r="I997" s="19">
        <f t="shared" si="1223"/>
        <v>11370.808888888891</v>
      </c>
      <c r="J997" s="19">
        <f t="shared" si="1223"/>
        <v>11295.928888888891</v>
      </c>
      <c r="K997" s="19">
        <f t="shared" si="1223"/>
        <v>9941.000091346179</v>
      </c>
      <c r="L997" s="19">
        <f t="shared" si="1223"/>
        <v>9166.8698075127541</v>
      </c>
      <c r="M997" s="19">
        <f t="shared" si="1223"/>
        <v>24848.38560418841</v>
      </c>
      <c r="N997" s="19">
        <f t="shared" si="1223"/>
        <v>44566.400000000001</v>
      </c>
      <c r="O997" s="19">
        <f t="shared" si="1223"/>
        <v>65859.330690272807</v>
      </c>
      <c r="P997" s="20">
        <f>SUM(D997:O997)</f>
        <v>197816.74937152473</v>
      </c>
      <c r="Q997" s="1"/>
    </row>
    <row r="998" spans="2:17" ht="24" thickBot="1">
      <c r="B998" s="3" t="s">
        <v>22</v>
      </c>
      <c r="C998" s="5" t="s">
        <v>23</v>
      </c>
      <c r="D998" s="19">
        <f>D997*D995</f>
        <v>462.71516462179761</v>
      </c>
      <c r="E998" s="19">
        <f t="shared" ref="E998:O998" si="1224">E997*E995</f>
        <v>13594.04829834341</v>
      </c>
      <c r="F998" s="19">
        <f t="shared" si="1224"/>
        <v>17872.13586347306</v>
      </c>
      <c r="G998" s="19">
        <f t="shared" si="1224"/>
        <v>20514.185191106568</v>
      </c>
      <c r="H998" s="19">
        <f t="shared" si="1224"/>
        <v>28795.993660419295</v>
      </c>
      <c r="I998" s="19">
        <f t="shared" si="1224"/>
        <v>44479.627430162422</v>
      </c>
      <c r="J998" s="19">
        <f t="shared" si="1224"/>
        <v>44186.716474177127</v>
      </c>
      <c r="K998" s="19">
        <f t="shared" si="1224"/>
        <v>38886.589746342652</v>
      </c>
      <c r="L998" s="19">
        <f t="shared" si="1224"/>
        <v>35858.394747747327</v>
      </c>
      <c r="M998" s="19">
        <f t="shared" si="1224"/>
        <v>97200.379033308345</v>
      </c>
      <c r="N998" s="19">
        <f t="shared" si="1224"/>
        <v>174332.08906013833</v>
      </c>
      <c r="O998" s="19">
        <f t="shared" si="1224"/>
        <v>257624.45930875593</v>
      </c>
      <c r="P998" s="1"/>
      <c r="Q998" s="28">
        <f t="shared" ref="Q998:Q999" si="1225">SUM(D998:O998)</f>
        <v>773807.33397859626</v>
      </c>
    </row>
    <row r="999" spans="2:17" ht="32.25" thickBot="1">
      <c r="B999" s="3" t="s">
        <v>24</v>
      </c>
      <c r="C999" s="5" t="s">
        <v>25</v>
      </c>
      <c r="D999" s="19">
        <f>D998*0.9</f>
        <v>416.44364815961785</v>
      </c>
      <c r="E999" s="19">
        <f t="shared" ref="E999:O999" si="1226">E998*0.9</f>
        <v>12234.64346850907</v>
      </c>
      <c r="F999" s="19">
        <f t="shared" si="1226"/>
        <v>16084.922277125755</v>
      </c>
      <c r="G999" s="19">
        <f t="shared" si="1226"/>
        <v>18462.766671995912</v>
      </c>
      <c r="H999" s="19">
        <f t="shared" si="1226"/>
        <v>25916.394294377365</v>
      </c>
      <c r="I999" s="19">
        <f t="shared" si="1226"/>
        <v>40031.664687146178</v>
      </c>
      <c r="J999" s="19">
        <f t="shared" si="1226"/>
        <v>39768.044826759418</v>
      </c>
      <c r="K999" s="19">
        <f t="shared" si="1226"/>
        <v>34997.930771708387</v>
      </c>
      <c r="L999" s="19">
        <f t="shared" si="1226"/>
        <v>32272.555272972593</v>
      </c>
      <c r="M999" s="19">
        <f t="shared" si="1226"/>
        <v>87480.341129977518</v>
      </c>
      <c r="N999" s="19">
        <f t="shared" si="1226"/>
        <v>156898.88015412449</v>
      </c>
      <c r="O999" s="19">
        <f t="shared" si="1226"/>
        <v>231862.01337788036</v>
      </c>
      <c r="P999" s="1"/>
      <c r="Q999" s="29">
        <f t="shared" si="1225"/>
        <v>696426.60058073665</v>
      </c>
    </row>
    <row r="1000" spans="2:17" ht="16.5" thickBot="1">
      <c r="B1000" s="39" t="s">
        <v>26</v>
      </c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1"/>
      <c r="P1000" s="15">
        <f t="shared" ref="P1000" si="1227">SUM(P1001:P1010)</f>
        <v>2133058.1443195906</v>
      </c>
      <c r="Q1000" s="1"/>
    </row>
    <row r="1001" spans="2:17" ht="16.5" thickBot="1">
      <c r="B1001" s="3" t="s">
        <v>7</v>
      </c>
      <c r="C1001" s="5" t="s">
        <v>12</v>
      </c>
      <c r="D1001" s="18">
        <v>171144</v>
      </c>
      <c r="E1001" s="18">
        <v>154620</v>
      </c>
      <c r="F1001" s="18">
        <v>147042</v>
      </c>
      <c r="G1001" s="18">
        <v>142362</v>
      </c>
      <c r="H1001" s="18">
        <v>127692</v>
      </c>
      <c r="I1001" s="18">
        <v>110916</v>
      </c>
      <c r="J1001" s="18">
        <v>111492</v>
      </c>
      <c r="K1001" s="18">
        <v>109818</v>
      </c>
      <c r="L1001" s="18">
        <v>115182</v>
      </c>
      <c r="M1001" s="18">
        <v>134442</v>
      </c>
      <c r="N1001" s="18">
        <v>168624</v>
      </c>
      <c r="O1001" s="18">
        <v>197838</v>
      </c>
      <c r="P1001" s="16">
        <f t="shared" ref="P1001" si="1228">SUM(D1001:O1001)</f>
        <v>1691172</v>
      </c>
      <c r="Q1001" s="1"/>
    </row>
    <row r="1002" spans="2:17" ht="16.5" thickBot="1">
      <c r="B1002" s="3" t="s">
        <v>8</v>
      </c>
      <c r="C1002" s="5" t="s">
        <v>13</v>
      </c>
      <c r="D1002" s="19">
        <f>D1001-D1003</f>
        <v>145472.4</v>
      </c>
      <c r="E1002" s="19">
        <f t="shared" ref="E1002:O1002" si="1229">E1001-E1003</f>
        <v>132305.30490560696</v>
      </c>
      <c r="F1002" s="19">
        <f t="shared" si="1229"/>
        <v>125820.95876296895</v>
      </c>
      <c r="G1002" s="19">
        <f t="shared" si="1229"/>
        <v>121816.37444685047</v>
      </c>
      <c r="H1002" s="19">
        <f t="shared" si="1229"/>
        <v>109263.54284055598</v>
      </c>
      <c r="I1002" s="19">
        <f t="shared" si="1229"/>
        <v>96496.92</v>
      </c>
      <c r="J1002" s="19">
        <f t="shared" si="1229"/>
        <v>96998.04</v>
      </c>
      <c r="K1002" s="19">
        <f t="shared" si="1229"/>
        <v>93969.111202457294</v>
      </c>
      <c r="L1002" s="19">
        <f t="shared" si="1229"/>
        <v>98558.980918623856</v>
      </c>
      <c r="M1002" s="19">
        <f t="shared" si="1229"/>
        <v>115039.38560418841</v>
      </c>
      <c r="N1002" s="19">
        <f t="shared" si="1229"/>
        <v>143330.4</v>
      </c>
      <c r="O1002" s="19">
        <f t="shared" si="1229"/>
        <v>168031.33069027279</v>
      </c>
      <c r="P1002" s="16"/>
      <c r="Q1002" s="1"/>
    </row>
    <row r="1003" spans="2:17" ht="16.5" thickBot="1">
      <c r="B1003" s="3" t="s">
        <v>9</v>
      </c>
      <c r="C1003" s="5" t="s">
        <v>14</v>
      </c>
      <c r="D1003" s="19">
        <f>D1001*D1004</f>
        <v>25671.599999999999</v>
      </c>
      <c r="E1003" s="19">
        <f t="shared" ref="E1003:O1003" si="1230">E1001*E1004</f>
        <v>22314.695094393035</v>
      </c>
      <c r="F1003" s="19">
        <f t="shared" si="1230"/>
        <v>21221.041237031048</v>
      </c>
      <c r="G1003" s="19">
        <f t="shared" si="1230"/>
        <v>20545.625553149534</v>
      </c>
      <c r="H1003" s="19">
        <f t="shared" si="1230"/>
        <v>18428.457159444024</v>
      </c>
      <c r="I1003" s="19">
        <f t="shared" si="1230"/>
        <v>14419.08</v>
      </c>
      <c r="J1003" s="19">
        <f t="shared" si="1230"/>
        <v>14493.960000000001</v>
      </c>
      <c r="K1003" s="19">
        <f t="shared" si="1230"/>
        <v>15848.888797542711</v>
      </c>
      <c r="L1003" s="19">
        <f t="shared" si="1230"/>
        <v>16623.019081376136</v>
      </c>
      <c r="M1003" s="19">
        <f t="shared" si="1230"/>
        <v>19402.61439581159</v>
      </c>
      <c r="N1003" s="19">
        <f t="shared" si="1230"/>
        <v>25293.599999999999</v>
      </c>
      <c r="O1003" s="19">
        <f t="shared" si="1230"/>
        <v>29806.669309727196</v>
      </c>
      <c r="P1003" s="16">
        <f t="shared" ref="P1003" si="1231">SUM(D1003:O1003)</f>
        <v>244069.25062847533</v>
      </c>
      <c r="Q1003" s="1"/>
    </row>
    <row r="1004" spans="2:17" ht="19.5" thickBot="1">
      <c r="B1004" s="3" t="s">
        <v>10</v>
      </c>
      <c r="C1004" s="5" t="s">
        <v>15</v>
      </c>
      <c r="D1004" s="13">
        <v>0.15</v>
      </c>
      <c r="E1004" s="13">
        <v>0.14431959057297267</v>
      </c>
      <c r="F1004" s="13">
        <v>0.14431959057297267</v>
      </c>
      <c r="G1004" s="13">
        <v>0.14431959057297267</v>
      </c>
      <c r="H1004" s="13">
        <v>0.14431959057297267</v>
      </c>
      <c r="I1004" s="13">
        <v>0.13</v>
      </c>
      <c r="J1004" s="13">
        <v>0.13</v>
      </c>
      <c r="K1004" s="13">
        <v>0.14431959057297267</v>
      </c>
      <c r="L1004" s="13">
        <v>0.14431959057297267</v>
      </c>
      <c r="M1004" s="13">
        <v>0.14431959057297267</v>
      </c>
      <c r="N1004" s="13">
        <v>0.15</v>
      </c>
      <c r="O1004" s="13">
        <v>0.150662002798892</v>
      </c>
      <c r="P1004" s="17">
        <f t="shared" ref="P1004" si="1232">P1003/P1001</f>
        <v>0.14431959057297267</v>
      </c>
      <c r="Q1004" s="1"/>
    </row>
    <row r="1005" spans="2:17" ht="16.5" thickBot="1">
      <c r="B1005" s="3" t="s">
        <v>16</v>
      </c>
      <c r="C1005" s="5" t="s">
        <v>34</v>
      </c>
      <c r="D1005" s="14">
        <v>0.15069116585383582</v>
      </c>
      <c r="E1005" s="14">
        <v>0.16679529743169635</v>
      </c>
      <c r="F1005" s="14">
        <v>0.17539130921021812</v>
      </c>
      <c r="G1005" s="14">
        <v>0.18115711277510074</v>
      </c>
      <c r="H1005" s="14">
        <v>0.20196949604430106</v>
      </c>
      <c r="I1005" s="14">
        <v>0.23251730037946636</v>
      </c>
      <c r="J1005" s="14">
        <v>0.2313160485854491</v>
      </c>
      <c r="K1005" s="14">
        <v>0.23484209226983638</v>
      </c>
      <c r="L1005" s="14">
        <v>0.2239055485135602</v>
      </c>
      <c r="M1005" s="14">
        <v>0.32914565388792194</v>
      </c>
      <c r="N1005" s="14">
        <v>0.41429452509725778</v>
      </c>
      <c r="O1005" s="14">
        <v>0.48355725391481919</v>
      </c>
      <c r="P1005" s="16"/>
      <c r="Q1005" s="1"/>
    </row>
    <row r="1006" spans="2:17" ht="51" thickBot="1">
      <c r="B1006" s="3" t="s">
        <v>16</v>
      </c>
      <c r="C1006" s="7" t="s">
        <v>17</v>
      </c>
      <c r="D1006" s="12">
        <v>4.0514248678411082</v>
      </c>
      <c r="E1006" s="12">
        <v>4.0514248678411082</v>
      </c>
      <c r="F1006" s="12">
        <v>4.0514248678411082</v>
      </c>
      <c r="G1006" s="12">
        <v>4.0514248678411082</v>
      </c>
      <c r="H1006" s="12">
        <v>4.0514248678411082</v>
      </c>
      <c r="I1006" s="12">
        <v>4.0514248678411082</v>
      </c>
      <c r="J1006" s="12">
        <v>4.0514248678411082</v>
      </c>
      <c r="K1006" s="12">
        <v>4.0514248678411082</v>
      </c>
      <c r="L1006" s="12">
        <v>4.0514248678411082</v>
      </c>
      <c r="M1006" s="12">
        <v>4.0514248678411082</v>
      </c>
      <c r="N1006" s="12">
        <v>4.0514248678411082</v>
      </c>
      <c r="O1006" s="12">
        <v>4.0514248678411082</v>
      </c>
      <c r="P1006" s="16"/>
      <c r="Q1006" s="1"/>
    </row>
    <row r="1007" spans="2:17" ht="39.75" thickBot="1">
      <c r="B1007" s="3" t="s">
        <v>18</v>
      </c>
      <c r="C1007" s="5" t="s">
        <v>19</v>
      </c>
      <c r="D1007" s="10">
        <f>D1005-D1004</f>
        <v>6.9116585383582896E-4</v>
      </c>
      <c r="E1007" s="10">
        <f t="shared" ref="E1007:O1007" si="1233">E1005-E1004</f>
        <v>2.2475706858723687E-2</v>
      </c>
      <c r="F1007" s="10">
        <f t="shared" si="1233"/>
        <v>3.1071718637245449E-2</v>
      </c>
      <c r="G1007" s="10">
        <f t="shared" si="1233"/>
        <v>3.6837522202128076E-2</v>
      </c>
      <c r="H1007" s="10">
        <f t="shared" si="1233"/>
        <v>5.7649905471328394E-2</v>
      </c>
      <c r="I1007" s="10">
        <f t="shared" si="1233"/>
        <v>0.10251730037946635</v>
      </c>
      <c r="J1007" s="10">
        <f t="shared" si="1233"/>
        <v>0.1013160485854491</v>
      </c>
      <c r="K1007" s="10">
        <f t="shared" si="1233"/>
        <v>9.0522501696863711E-2</v>
      </c>
      <c r="L1007" s="10">
        <f t="shared" si="1233"/>
        <v>7.9585957940587537E-2</v>
      </c>
      <c r="M1007" s="10">
        <f t="shared" si="1233"/>
        <v>0.18482606331494927</v>
      </c>
      <c r="N1007" s="10">
        <f t="shared" si="1233"/>
        <v>0.26429452509725782</v>
      </c>
      <c r="O1007" s="10">
        <f t="shared" si="1233"/>
        <v>0.33289525111592722</v>
      </c>
      <c r="P1007" s="16"/>
      <c r="Q1007" s="1"/>
    </row>
    <row r="1008" spans="2:17" ht="55.5" thickBot="1">
      <c r="B1008" s="3" t="s">
        <v>20</v>
      </c>
      <c r="C1008" s="5" t="s">
        <v>21</v>
      </c>
      <c r="D1008" s="19">
        <f>D1001*D1007</f>
        <v>118.28888888887911</v>
      </c>
      <c r="E1008" s="19">
        <f t="shared" ref="E1008:O1008" si="1234">E1001*E1007</f>
        <v>3475.1937944958568</v>
      </c>
      <c r="F1008" s="19">
        <f t="shared" si="1234"/>
        <v>4568.8476518578454</v>
      </c>
      <c r="G1008" s="19">
        <f t="shared" si="1234"/>
        <v>5244.263335739357</v>
      </c>
      <c r="H1008" s="19">
        <f t="shared" si="1234"/>
        <v>7361.4317294448656</v>
      </c>
      <c r="I1008" s="19">
        <f t="shared" si="1234"/>
        <v>11370.808888888891</v>
      </c>
      <c r="J1008" s="19">
        <f t="shared" si="1234"/>
        <v>11295.928888888891</v>
      </c>
      <c r="K1008" s="19">
        <f t="shared" si="1234"/>
        <v>9941.000091346179</v>
      </c>
      <c r="L1008" s="19">
        <f t="shared" si="1234"/>
        <v>9166.8698075127541</v>
      </c>
      <c r="M1008" s="19">
        <f t="shared" si="1234"/>
        <v>24848.38560418841</v>
      </c>
      <c r="N1008" s="19">
        <f t="shared" si="1234"/>
        <v>44566.400000000001</v>
      </c>
      <c r="O1008" s="19">
        <f t="shared" si="1234"/>
        <v>65859.330690272807</v>
      </c>
      <c r="P1008" s="24">
        <f t="shared" ref="P1008" si="1235">SUM(D1008:O1008)</f>
        <v>197816.74937152473</v>
      </c>
      <c r="Q1008" s="1"/>
    </row>
    <row r="1009" spans="2:17" ht="24" thickBot="1">
      <c r="B1009" s="3" t="s">
        <v>22</v>
      </c>
      <c r="C1009" s="5" t="s">
        <v>23</v>
      </c>
      <c r="D1009" s="19">
        <f>D1008*D1006</f>
        <v>479.23854603369858</v>
      </c>
      <c r="E1009" s="19">
        <f t="shared" ref="E1009:O1009" si="1236">E1008*E1006</f>
        <v>14079.486559587616</v>
      </c>
      <c r="F1009" s="19">
        <f t="shared" si="1236"/>
        <v>18510.342994114329</v>
      </c>
      <c r="G1009" s="19">
        <f t="shared" si="1236"/>
        <v>21246.738891921792</v>
      </c>
      <c r="H1009" s="19">
        <f t="shared" si="1236"/>
        <v>29824.287571587505</v>
      </c>
      <c r="I1009" s="19">
        <f t="shared" si="1236"/>
        <v>46067.977899913174</v>
      </c>
      <c r="J1009" s="19">
        <f t="shared" si="1236"/>
        <v>45764.607205809232</v>
      </c>
      <c r="K1009" s="19">
        <f t="shared" si="1236"/>
        <v>40275.214981290635</v>
      </c>
      <c r="L1009" s="19">
        <f t="shared" si="1236"/>
        <v>37138.884298419005</v>
      </c>
      <c r="M1009" s="19">
        <f t="shared" si="1236"/>
        <v>100671.36736251392</v>
      </c>
      <c r="N1009" s="19">
        <f t="shared" si="1236"/>
        <v>180557.42123015397</v>
      </c>
      <c r="O1009" s="19">
        <f t="shared" si="1236"/>
        <v>266824.13013794232</v>
      </c>
      <c r="P1009" s="1"/>
      <c r="Q1009" s="31">
        <f t="shared" ref="Q1009:Q1010" si="1237">SUM(D1009:O1009)</f>
        <v>801439.69767928729</v>
      </c>
    </row>
    <row r="1010" spans="2:17" ht="32.25" thickBot="1">
      <c r="B1010" s="3" t="s">
        <v>24</v>
      </c>
      <c r="C1010" s="5" t="s">
        <v>25</v>
      </c>
      <c r="D1010" s="19">
        <f>D1009*0.9</f>
        <v>431.31469143032871</v>
      </c>
      <c r="E1010" s="19">
        <f t="shared" ref="E1010:O1010" si="1238">E1009*0.9</f>
        <v>12671.537903628854</v>
      </c>
      <c r="F1010" s="19">
        <f t="shared" si="1238"/>
        <v>16659.308694702897</v>
      </c>
      <c r="G1010" s="19">
        <f t="shared" si="1238"/>
        <v>19122.065002729614</v>
      </c>
      <c r="H1010" s="19">
        <f t="shared" si="1238"/>
        <v>26841.858814428757</v>
      </c>
      <c r="I1010" s="19">
        <f t="shared" si="1238"/>
        <v>41461.180109921857</v>
      </c>
      <c r="J1010" s="19">
        <f t="shared" si="1238"/>
        <v>41188.14648522831</v>
      </c>
      <c r="K1010" s="19">
        <f t="shared" si="1238"/>
        <v>36247.693483161573</v>
      </c>
      <c r="L1010" s="19">
        <f t="shared" si="1238"/>
        <v>33424.995868577105</v>
      </c>
      <c r="M1010" s="19">
        <f t="shared" si="1238"/>
        <v>90604.230626262535</v>
      </c>
      <c r="N1010" s="19">
        <f t="shared" si="1238"/>
        <v>162501.67910713857</v>
      </c>
      <c r="O1010" s="19">
        <f t="shared" si="1238"/>
        <v>240141.7171241481</v>
      </c>
      <c r="P1010" s="1"/>
      <c r="Q1010" s="32">
        <f t="shared" si="1237"/>
        <v>721295.72791135847</v>
      </c>
    </row>
    <row r="1011" spans="2:17" ht="16.5" thickBot="1">
      <c r="B1011" s="39" t="s">
        <v>35</v>
      </c>
      <c r="C1011" s="40"/>
      <c r="D1011" s="40"/>
      <c r="E1011" s="40"/>
      <c r="F1011" s="40"/>
      <c r="G1011" s="40"/>
      <c r="H1011" s="40"/>
      <c r="I1011" s="40"/>
      <c r="J1011" s="40"/>
      <c r="K1011" s="40"/>
      <c r="L1011" s="40"/>
      <c r="M1011" s="40"/>
      <c r="N1011" s="40"/>
      <c r="O1011" s="41"/>
      <c r="P1011" s="15">
        <f t="shared" ref="P1011" si="1239">SUM(P1012:P1021)</f>
        <v>2133058.1443195906</v>
      </c>
      <c r="Q1011" s="1"/>
    </row>
    <row r="1012" spans="2:17" ht="16.5" thickBot="1">
      <c r="B1012" s="3" t="s">
        <v>7</v>
      </c>
      <c r="C1012" s="5" t="s">
        <v>12</v>
      </c>
      <c r="D1012" s="18">
        <v>171144</v>
      </c>
      <c r="E1012" s="18">
        <v>154620</v>
      </c>
      <c r="F1012" s="18">
        <v>147042</v>
      </c>
      <c r="G1012" s="18">
        <v>142362</v>
      </c>
      <c r="H1012" s="18">
        <v>127692</v>
      </c>
      <c r="I1012" s="18">
        <v>110916</v>
      </c>
      <c r="J1012" s="18">
        <v>111492</v>
      </c>
      <c r="K1012" s="18">
        <v>109818</v>
      </c>
      <c r="L1012" s="18">
        <v>115182</v>
      </c>
      <c r="M1012" s="18">
        <v>134442</v>
      </c>
      <c r="N1012" s="18">
        <v>168624</v>
      </c>
      <c r="O1012" s="18">
        <v>197838</v>
      </c>
      <c r="P1012" s="16">
        <f t="shared" ref="P1012" si="1240">SUM(D1012:O1012)</f>
        <v>1691172</v>
      </c>
      <c r="Q1012" s="1"/>
    </row>
    <row r="1013" spans="2:17" ht="16.5" thickBot="1">
      <c r="B1013" s="3" t="s">
        <v>8</v>
      </c>
      <c r="C1013" s="5" t="s">
        <v>13</v>
      </c>
      <c r="D1013" s="19">
        <f>D1012-D1014</f>
        <v>145472.4</v>
      </c>
      <c r="E1013" s="19">
        <f t="shared" ref="E1013:O1013" si="1241">E1012-E1014</f>
        <v>132305.30490560696</v>
      </c>
      <c r="F1013" s="19">
        <f t="shared" si="1241"/>
        <v>125820.95876296895</v>
      </c>
      <c r="G1013" s="19">
        <f t="shared" si="1241"/>
        <v>121816.37444685047</v>
      </c>
      <c r="H1013" s="19">
        <f t="shared" si="1241"/>
        <v>109263.54284055598</v>
      </c>
      <c r="I1013" s="19">
        <f t="shared" si="1241"/>
        <v>96496.92</v>
      </c>
      <c r="J1013" s="19">
        <f t="shared" si="1241"/>
        <v>96998.04</v>
      </c>
      <c r="K1013" s="19">
        <f t="shared" si="1241"/>
        <v>93969.111202457294</v>
      </c>
      <c r="L1013" s="19">
        <f t="shared" si="1241"/>
        <v>98558.980918623856</v>
      </c>
      <c r="M1013" s="19">
        <f t="shared" si="1241"/>
        <v>115039.38560418841</v>
      </c>
      <c r="N1013" s="19">
        <f t="shared" si="1241"/>
        <v>143330.4</v>
      </c>
      <c r="O1013" s="19">
        <f t="shared" si="1241"/>
        <v>168031.33069027279</v>
      </c>
      <c r="P1013" s="16"/>
      <c r="Q1013" s="1"/>
    </row>
    <row r="1014" spans="2:17" ht="16.5" thickBot="1">
      <c r="B1014" s="3" t="s">
        <v>9</v>
      </c>
      <c r="C1014" s="5" t="s">
        <v>14</v>
      </c>
      <c r="D1014" s="19">
        <f>D1012*D1015</f>
        <v>25671.599999999999</v>
      </c>
      <c r="E1014" s="19">
        <f t="shared" ref="E1014:O1014" si="1242">E1012*E1015</f>
        <v>22314.695094393035</v>
      </c>
      <c r="F1014" s="19">
        <f t="shared" si="1242"/>
        <v>21221.041237031048</v>
      </c>
      <c r="G1014" s="19">
        <f t="shared" si="1242"/>
        <v>20545.625553149534</v>
      </c>
      <c r="H1014" s="19">
        <f t="shared" si="1242"/>
        <v>18428.457159444024</v>
      </c>
      <c r="I1014" s="19">
        <f t="shared" si="1242"/>
        <v>14419.08</v>
      </c>
      <c r="J1014" s="19">
        <f t="shared" si="1242"/>
        <v>14493.960000000001</v>
      </c>
      <c r="K1014" s="19">
        <f t="shared" si="1242"/>
        <v>15848.888797542711</v>
      </c>
      <c r="L1014" s="19">
        <f t="shared" si="1242"/>
        <v>16623.019081376136</v>
      </c>
      <c r="M1014" s="19">
        <f t="shared" si="1242"/>
        <v>19402.61439581159</v>
      </c>
      <c r="N1014" s="19">
        <f t="shared" si="1242"/>
        <v>25293.599999999999</v>
      </c>
      <c r="O1014" s="19">
        <f t="shared" si="1242"/>
        <v>29806.669309727196</v>
      </c>
      <c r="P1014" s="16">
        <f t="shared" ref="P1014" si="1243">SUM(D1014:O1014)</f>
        <v>244069.25062847533</v>
      </c>
      <c r="Q1014" s="1"/>
    </row>
    <row r="1015" spans="2:17" ht="19.5" thickBot="1">
      <c r="B1015" s="3" t="s">
        <v>10</v>
      </c>
      <c r="C1015" s="5" t="s">
        <v>15</v>
      </c>
      <c r="D1015" s="13">
        <v>0.15</v>
      </c>
      <c r="E1015" s="13">
        <v>0.14431959057297267</v>
      </c>
      <c r="F1015" s="13">
        <v>0.14431959057297267</v>
      </c>
      <c r="G1015" s="13">
        <v>0.14431959057297267</v>
      </c>
      <c r="H1015" s="13">
        <v>0.14431959057297267</v>
      </c>
      <c r="I1015" s="13">
        <v>0.13</v>
      </c>
      <c r="J1015" s="13">
        <v>0.13</v>
      </c>
      <c r="K1015" s="13">
        <v>0.14431959057297267</v>
      </c>
      <c r="L1015" s="13">
        <v>0.14431959057297267</v>
      </c>
      <c r="M1015" s="13">
        <v>0.14431959057297267</v>
      </c>
      <c r="N1015" s="13">
        <v>0.15</v>
      </c>
      <c r="O1015" s="13">
        <v>0.150662002798892</v>
      </c>
      <c r="P1015" s="17">
        <f t="shared" ref="P1015" si="1244">P1014/P1012</f>
        <v>0.14431959057297267</v>
      </c>
      <c r="Q1015" s="1"/>
    </row>
    <row r="1016" spans="2:17" ht="16.5" thickBot="1">
      <c r="B1016" s="3" t="s">
        <v>16</v>
      </c>
      <c r="C1016" s="5" t="s">
        <v>34</v>
      </c>
      <c r="D1016" s="14">
        <v>0.15069116585383582</v>
      </c>
      <c r="E1016" s="14">
        <v>0.16679529743169635</v>
      </c>
      <c r="F1016" s="14">
        <v>0.17539130921021812</v>
      </c>
      <c r="G1016" s="14">
        <v>0.18115711277510074</v>
      </c>
      <c r="H1016" s="14">
        <v>0.20196949604430106</v>
      </c>
      <c r="I1016" s="14">
        <v>0.23251730037946636</v>
      </c>
      <c r="J1016" s="14">
        <v>0.2313160485854491</v>
      </c>
      <c r="K1016" s="14">
        <v>0.23484209226983638</v>
      </c>
      <c r="L1016" s="14">
        <v>0.2239055485135602</v>
      </c>
      <c r="M1016" s="14">
        <v>0.32914565388792194</v>
      </c>
      <c r="N1016" s="14">
        <v>0.41429452509725778</v>
      </c>
      <c r="O1016" s="14">
        <v>0.48355725391481919</v>
      </c>
      <c r="P1016" s="16"/>
      <c r="Q1016" s="1"/>
    </row>
    <row r="1017" spans="2:17" ht="51" thickBot="1">
      <c r="B1017" s="3" t="s">
        <v>16</v>
      </c>
      <c r="C1017" s="5" t="s">
        <v>17</v>
      </c>
      <c r="D1017" s="11">
        <v>4.1942595571271042</v>
      </c>
      <c r="E1017" s="11">
        <v>4.1942595571271042</v>
      </c>
      <c r="F1017" s="11">
        <v>4.1942595571271042</v>
      </c>
      <c r="G1017" s="11">
        <v>4.1942595571271042</v>
      </c>
      <c r="H1017" s="11">
        <v>4.1942595571271042</v>
      </c>
      <c r="I1017" s="11">
        <v>4.1942595571271042</v>
      </c>
      <c r="J1017" s="11">
        <v>4.1942595571271042</v>
      </c>
      <c r="K1017" s="11">
        <v>4.1942595571271042</v>
      </c>
      <c r="L1017" s="11">
        <v>4.1942595571271042</v>
      </c>
      <c r="M1017" s="11">
        <v>4.1942595571271042</v>
      </c>
      <c r="N1017" s="11">
        <v>4.1942595571271042</v>
      </c>
      <c r="O1017" s="11">
        <v>4.1942595571271042</v>
      </c>
      <c r="P1017" s="16"/>
      <c r="Q1017" s="1"/>
    </row>
    <row r="1018" spans="2:17" ht="39.75" thickBot="1">
      <c r="B1018" s="3" t="s">
        <v>18</v>
      </c>
      <c r="C1018" s="5" t="s">
        <v>19</v>
      </c>
      <c r="D1018" s="9">
        <f>D1016-D1015</f>
        <v>6.9116585383582896E-4</v>
      </c>
      <c r="E1018" s="9">
        <f t="shared" ref="E1018:O1018" si="1245">E1016-E1015</f>
        <v>2.2475706858723687E-2</v>
      </c>
      <c r="F1018" s="9">
        <f t="shared" si="1245"/>
        <v>3.1071718637245449E-2</v>
      </c>
      <c r="G1018" s="9">
        <f t="shared" si="1245"/>
        <v>3.6837522202128076E-2</v>
      </c>
      <c r="H1018" s="9">
        <f t="shared" si="1245"/>
        <v>5.7649905471328394E-2</v>
      </c>
      <c r="I1018" s="9">
        <f t="shared" si="1245"/>
        <v>0.10251730037946635</v>
      </c>
      <c r="J1018" s="9">
        <f t="shared" si="1245"/>
        <v>0.1013160485854491</v>
      </c>
      <c r="K1018" s="9">
        <f t="shared" si="1245"/>
        <v>9.0522501696863711E-2</v>
      </c>
      <c r="L1018" s="9">
        <f t="shared" si="1245"/>
        <v>7.9585957940587537E-2</v>
      </c>
      <c r="M1018" s="9">
        <f t="shared" si="1245"/>
        <v>0.18482606331494927</v>
      </c>
      <c r="N1018" s="9">
        <f t="shared" si="1245"/>
        <v>0.26429452509725782</v>
      </c>
      <c r="O1018" s="9">
        <f t="shared" si="1245"/>
        <v>0.33289525111592722</v>
      </c>
      <c r="P1018" s="16"/>
      <c r="Q1018" s="1"/>
    </row>
    <row r="1019" spans="2:17" ht="55.5" thickBot="1">
      <c r="B1019" s="3" t="s">
        <v>20</v>
      </c>
      <c r="C1019" s="5" t="s">
        <v>21</v>
      </c>
      <c r="D1019" s="19">
        <f>D1012*D1018</f>
        <v>118.28888888887911</v>
      </c>
      <c r="E1019" s="19">
        <f t="shared" ref="E1019:O1019" si="1246">E1012*E1018</f>
        <v>3475.1937944958568</v>
      </c>
      <c r="F1019" s="19">
        <f t="shared" si="1246"/>
        <v>4568.8476518578454</v>
      </c>
      <c r="G1019" s="19">
        <f t="shared" si="1246"/>
        <v>5244.263335739357</v>
      </c>
      <c r="H1019" s="19">
        <f t="shared" si="1246"/>
        <v>7361.4317294448656</v>
      </c>
      <c r="I1019" s="19">
        <f t="shared" si="1246"/>
        <v>11370.808888888891</v>
      </c>
      <c r="J1019" s="19">
        <f t="shared" si="1246"/>
        <v>11295.928888888891</v>
      </c>
      <c r="K1019" s="19">
        <f t="shared" si="1246"/>
        <v>9941.000091346179</v>
      </c>
      <c r="L1019" s="19">
        <f t="shared" si="1246"/>
        <v>9166.8698075127541</v>
      </c>
      <c r="M1019" s="19">
        <f t="shared" si="1246"/>
        <v>24848.38560418841</v>
      </c>
      <c r="N1019" s="19">
        <f t="shared" si="1246"/>
        <v>44566.400000000001</v>
      </c>
      <c r="O1019" s="19">
        <f t="shared" si="1246"/>
        <v>65859.330690272807</v>
      </c>
      <c r="P1019" s="25">
        <f t="shared" ref="P1019" si="1247">SUM(D1019:O1019)</f>
        <v>197816.74937152473</v>
      </c>
      <c r="Q1019" s="1"/>
    </row>
    <row r="1020" spans="2:17" ht="24" thickBot="1">
      <c r="B1020" s="3" t="s">
        <v>22</v>
      </c>
      <c r="C1020" s="5" t="s">
        <v>23</v>
      </c>
      <c r="D1020" s="19">
        <f>D1019*D1017</f>
        <v>496.13430272412734</v>
      </c>
      <c r="E1020" s="19">
        <f t="shared" ref="E1020:O1020" si="1248">E1019*E1017</f>
        <v>14575.864785433052</v>
      </c>
      <c r="F1020" s="19">
        <f t="shared" si="1248"/>
        <v>19162.932928862498</v>
      </c>
      <c r="G1020" s="19">
        <f t="shared" si="1248"/>
        <v>21995.801616016066</v>
      </c>
      <c r="H1020" s="19">
        <f t="shared" si="1248"/>
        <v>30875.755385362834</v>
      </c>
      <c r="I1020" s="19">
        <f t="shared" si="1248"/>
        <v>47692.123854488054</v>
      </c>
      <c r="J1020" s="19">
        <f t="shared" si="1248"/>
        <v>47378.057698850382</v>
      </c>
      <c r="K1020" s="19">
        <f t="shared" si="1248"/>
        <v>41695.13464053013</v>
      </c>
      <c r="L1020" s="19">
        <f t="shared" si="1248"/>
        <v>38448.231299100269</v>
      </c>
      <c r="M1020" s="19">
        <f t="shared" si="1248"/>
        <v>104220.5787995468</v>
      </c>
      <c r="N1020" s="19">
        <f t="shared" si="1248"/>
        <v>186923.04912674939</v>
      </c>
      <c r="O1020" s="19">
        <f t="shared" si="1248"/>
        <v>276231.12717367115</v>
      </c>
      <c r="P1020" s="1"/>
      <c r="Q1020" s="30">
        <f t="shared" ref="Q1020:Q1021" si="1249">SUM(D1020:O1020)</f>
        <v>829694.79161133477</v>
      </c>
    </row>
    <row r="1021" spans="2:17" ht="32.25" thickBot="1">
      <c r="B1021" s="3" t="s">
        <v>24</v>
      </c>
      <c r="C1021" s="5" t="s">
        <v>25</v>
      </c>
      <c r="D1021" s="19">
        <f>D1020*0.9</f>
        <v>446.52087245171464</v>
      </c>
      <c r="E1021" s="19">
        <f t="shared" ref="E1021:O1021" si="1250">E1020*0.9</f>
        <v>13118.278306889748</v>
      </c>
      <c r="F1021" s="19">
        <f t="shared" si="1250"/>
        <v>17246.639635976248</v>
      </c>
      <c r="G1021" s="19">
        <f t="shared" si="1250"/>
        <v>19796.221454414459</v>
      </c>
      <c r="H1021" s="19">
        <f t="shared" si="1250"/>
        <v>27788.179846826552</v>
      </c>
      <c r="I1021" s="19">
        <f t="shared" si="1250"/>
        <v>42922.911469039253</v>
      </c>
      <c r="J1021" s="19">
        <f t="shared" si="1250"/>
        <v>42640.251928965343</v>
      </c>
      <c r="K1021" s="19">
        <f t="shared" si="1250"/>
        <v>37525.621176477121</v>
      </c>
      <c r="L1021" s="19">
        <f t="shared" si="1250"/>
        <v>34603.408169190247</v>
      </c>
      <c r="M1021" s="19">
        <f t="shared" si="1250"/>
        <v>93798.52091959212</v>
      </c>
      <c r="N1021" s="19">
        <f t="shared" si="1250"/>
        <v>168230.74421407445</v>
      </c>
      <c r="O1021" s="19">
        <f t="shared" si="1250"/>
        <v>248608.01445630405</v>
      </c>
      <c r="P1021" s="1"/>
      <c r="Q1021" s="24">
        <f t="shared" si="1249"/>
        <v>746725.31245020125</v>
      </c>
    </row>
    <row r="1022" spans="2:17" ht="16.5" thickBot="1">
      <c r="B1022" s="39" t="s">
        <v>36</v>
      </c>
      <c r="C1022" s="40"/>
      <c r="D1022" s="40"/>
      <c r="E1022" s="40"/>
      <c r="F1022" s="40"/>
      <c r="G1022" s="40"/>
      <c r="H1022" s="40"/>
      <c r="I1022" s="40"/>
      <c r="J1022" s="40"/>
      <c r="K1022" s="40"/>
      <c r="L1022" s="40"/>
      <c r="M1022" s="40"/>
      <c r="N1022" s="40"/>
      <c r="O1022" s="41"/>
      <c r="P1022" s="15">
        <f t="shared" ref="P1022" si="1251">SUM(P1023:P1032)</f>
        <v>2133058.1443195906</v>
      </c>
      <c r="Q1022" s="1"/>
    </row>
    <row r="1023" spans="2:17" ht="16.5" thickBot="1">
      <c r="B1023" s="3" t="s">
        <v>7</v>
      </c>
      <c r="C1023" s="5" t="s">
        <v>12</v>
      </c>
      <c r="D1023" s="18">
        <v>171144</v>
      </c>
      <c r="E1023" s="18">
        <v>154620</v>
      </c>
      <c r="F1023" s="18">
        <v>147042</v>
      </c>
      <c r="G1023" s="18">
        <v>142362</v>
      </c>
      <c r="H1023" s="18">
        <v>127692</v>
      </c>
      <c r="I1023" s="18">
        <v>110916</v>
      </c>
      <c r="J1023" s="18">
        <v>111492</v>
      </c>
      <c r="K1023" s="18">
        <v>109818</v>
      </c>
      <c r="L1023" s="18">
        <v>115182</v>
      </c>
      <c r="M1023" s="18">
        <v>134442</v>
      </c>
      <c r="N1023" s="18">
        <v>168624</v>
      </c>
      <c r="O1023" s="18">
        <v>197838</v>
      </c>
      <c r="P1023" s="16">
        <f t="shared" ref="P1023" si="1252">SUM(D1023:O1023)</f>
        <v>1691172</v>
      </c>
      <c r="Q1023" s="1"/>
    </row>
    <row r="1024" spans="2:17" ht="16.5" thickBot="1">
      <c r="B1024" s="3" t="s">
        <v>8</v>
      </c>
      <c r="C1024" s="5" t="s">
        <v>13</v>
      </c>
      <c r="D1024" s="19">
        <f>D1023-D1025</f>
        <v>145472.4</v>
      </c>
      <c r="E1024" s="19">
        <f t="shared" ref="E1024:O1024" si="1253">E1023-E1025</f>
        <v>132305.30490560696</v>
      </c>
      <c r="F1024" s="19">
        <f t="shared" si="1253"/>
        <v>125820.95876296895</v>
      </c>
      <c r="G1024" s="19">
        <f t="shared" si="1253"/>
        <v>121816.37444685047</v>
      </c>
      <c r="H1024" s="19">
        <f t="shared" si="1253"/>
        <v>109263.54284055598</v>
      </c>
      <c r="I1024" s="19">
        <f t="shared" si="1253"/>
        <v>96496.92</v>
      </c>
      <c r="J1024" s="19">
        <f t="shared" si="1253"/>
        <v>96998.04</v>
      </c>
      <c r="K1024" s="19">
        <f t="shared" si="1253"/>
        <v>93969.111202457294</v>
      </c>
      <c r="L1024" s="19">
        <f t="shared" si="1253"/>
        <v>98558.980918623856</v>
      </c>
      <c r="M1024" s="19">
        <f t="shared" si="1253"/>
        <v>115039.38560418841</v>
      </c>
      <c r="N1024" s="19">
        <f t="shared" si="1253"/>
        <v>143330.4</v>
      </c>
      <c r="O1024" s="19">
        <f t="shared" si="1253"/>
        <v>168031.33069027279</v>
      </c>
      <c r="P1024" s="16"/>
      <c r="Q1024" s="1"/>
    </row>
    <row r="1025" spans="2:17" ht="16.5" thickBot="1">
      <c r="B1025" s="3" t="s">
        <v>9</v>
      </c>
      <c r="C1025" s="5" t="s">
        <v>14</v>
      </c>
      <c r="D1025" s="19">
        <f>D1023*D1026</f>
        <v>25671.599999999999</v>
      </c>
      <c r="E1025" s="19">
        <f t="shared" ref="E1025:O1025" si="1254">E1023*E1026</f>
        <v>22314.695094393035</v>
      </c>
      <c r="F1025" s="19">
        <f t="shared" si="1254"/>
        <v>21221.041237031048</v>
      </c>
      <c r="G1025" s="19">
        <f t="shared" si="1254"/>
        <v>20545.625553149534</v>
      </c>
      <c r="H1025" s="19">
        <f t="shared" si="1254"/>
        <v>18428.457159444024</v>
      </c>
      <c r="I1025" s="19">
        <f t="shared" si="1254"/>
        <v>14419.08</v>
      </c>
      <c r="J1025" s="19">
        <f t="shared" si="1254"/>
        <v>14493.960000000001</v>
      </c>
      <c r="K1025" s="19">
        <f t="shared" si="1254"/>
        <v>15848.888797542711</v>
      </c>
      <c r="L1025" s="19">
        <f t="shared" si="1254"/>
        <v>16623.019081376136</v>
      </c>
      <c r="M1025" s="19">
        <f t="shared" si="1254"/>
        <v>19402.61439581159</v>
      </c>
      <c r="N1025" s="19">
        <f t="shared" si="1254"/>
        <v>25293.599999999999</v>
      </c>
      <c r="O1025" s="19">
        <f t="shared" si="1254"/>
        <v>29806.669309727196</v>
      </c>
      <c r="P1025" s="16">
        <f t="shared" ref="P1025" si="1255">SUM(D1025:O1025)</f>
        <v>244069.25062847533</v>
      </c>
      <c r="Q1025" s="1"/>
    </row>
    <row r="1026" spans="2:17" ht="19.5" thickBot="1">
      <c r="B1026" s="3" t="s">
        <v>10</v>
      </c>
      <c r="C1026" s="5" t="s">
        <v>15</v>
      </c>
      <c r="D1026" s="13">
        <v>0.15</v>
      </c>
      <c r="E1026" s="13">
        <v>0.14431959057297267</v>
      </c>
      <c r="F1026" s="13">
        <v>0.14431959057297267</v>
      </c>
      <c r="G1026" s="13">
        <v>0.14431959057297267</v>
      </c>
      <c r="H1026" s="13">
        <v>0.14431959057297267</v>
      </c>
      <c r="I1026" s="13">
        <v>0.13</v>
      </c>
      <c r="J1026" s="13">
        <v>0.13</v>
      </c>
      <c r="K1026" s="13">
        <v>0.14431959057297267</v>
      </c>
      <c r="L1026" s="13">
        <v>0.14431959057297267</v>
      </c>
      <c r="M1026" s="13">
        <v>0.14431959057297267</v>
      </c>
      <c r="N1026" s="13">
        <v>0.15</v>
      </c>
      <c r="O1026" s="13">
        <v>0.150662002798892</v>
      </c>
      <c r="P1026" s="17">
        <f t="shared" ref="P1026" si="1256">P1025/P1023</f>
        <v>0.14431959057297267</v>
      </c>
      <c r="Q1026" s="1"/>
    </row>
    <row r="1027" spans="2:17" ht="16.5" thickBot="1">
      <c r="B1027" s="3" t="s">
        <v>16</v>
      </c>
      <c r="C1027" s="5" t="s">
        <v>34</v>
      </c>
      <c r="D1027" s="14">
        <v>0.15069116585383582</v>
      </c>
      <c r="E1027" s="14">
        <v>0.16679529743169635</v>
      </c>
      <c r="F1027" s="14">
        <v>0.17539130921021812</v>
      </c>
      <c r="G1027" s="14">
        <v>0.18115711277510074</v>
      </c>
      <c r="H1027" s="14">
        <v>0.20196949604430106</v>
      </c>
      <c r="I1027" s="14">
        <v>0.23251730037946636</v>
      </c>
      <c r="J1027" s="14">
        <v>0.2313160485854491</v>
      </c>
      <c r="K1027" s="14">
        <v>0.23484209226983638</v>
      </c>
      <c r="L1027" s="14">
        <v>0.2239055485135602</v>
      </c>
      <c r="M1027" s="14">
        <v>0.32914565388792194</v>
      </c>
      <c r="N1027" s="14">
        <v>0.41429452509725778</v>
      </c>
      <c r="O1027" s="14">
        <v>0.48355725391481919</v>
      </c>
      <c r="P1027" s="16"/>
      <c r="Q1027" s="1"/>
    </row>
    <row r="1028" spans="2:17" ht="51" thickBot="1">
      <c r="B1028" s="3" t="s">
        <v>16</v>
      </c>
      <c r="C1028" s="5" t="s">
        <v>17</v>
      </c>
      <c r="D1028" s="11">
        <v>4.3443022966207678</v>
      </c>
      <c r="E1028" s="11">
        <v>4.3443022966207678</v>
      </c>
      <c r="F1028" s="11">
        <v>4.3443022966207678</v>
      </c>
      <c r="G1028" s="11">
        <v>4.3443022966207678</v>
      </c>
      <c r="H1028" s="11">
        <v>4.3443022966207678</v>
      </c>
      <c r="I1028" s="11">
        <v>4.3443022966207678</v>
      </c>
      <c r="J1028" s="11">
        <v>4.3443022966207678</v>
      </c>
      <c r="K1028" s="11">
        <v>4.3443022966207678</v>
      </c>
      <c r="L1028" s="11">
        <v>4.3443022966207678</v>
      </c>
      <c r="M1028" s="11">
        <v>4.3443022966207678</v>
      </c>
      <c r="N1028" s="11">
        <v>4.3443022966207678</v>
      </c>
      <c r="O1028" s="11">
        <v>4.3443022966207678</v>
      </c>
      <c r="P1028" s="16"/>
      <c r="Q1028" s="1"/>
    </row>
    <row r="1029" spans="2:17" ht="39.75" thickBot="1">
      <c r="B1029" s="3" t="s">
        <v>18</v>
      </c>
      <c r="C1029" s="5" t="s">
        <v>19</v>
      </c>
      <c r="D1029" s="9">
        <f>D1027-D1026</f>
        <v>6.9116585383582896E-4</v>
      </c>
      <c r="E1029" s="9">
        <f t="shared" ref="E1029:O1029" si="1257">E1027-E1026</f>
        <v>2.2475706858723687E-2</v>
      </c>
      <c r="F1029" s="9">
        <f t="shared" si="1257"/>
        <v>3.1071718637245449E-2</v>
      </c>
      <c r="G1029" s="9">
        <f t="shared" si="1257"/>
        <v>3.6837522202128076E-2</v>
      </c>
      <c r="H1029" s="9">
        <f t="shared" si="1257"/>
        <v>5.7649905471328394E-2</v>
      </c>
      <c r="I1029" s="9">
        <f t="shared" si="1257"/>
        <v>0.10251730037946635</v>
      </c>
      <c r="J1029" s="9">
        <f t="shared" si="1257"/>
        <v>0.1013160485854491</v>
      </c>
      <c r="K1029" s="9">
        <f t="shared" si="1257"/>
        <v>9.0522501696863711E-2</v>
      </c>
      <c r="L1029" s="9">
        <f t="shared" si="1257"/>
        <v>7.9585957940587537E-2</v>
      </c>
      <c r="M1029" s="9">
        <f t="shared" si="1257"/>
        <v>0.18482606331494927</v>
      </c>
      <c r="N1029" s="9">
        <f t="shared" si="1257"/>
        <v>0.26429452509725782</v>
      </c>
      <c r="O1029" s="9">
        <f t="shared" si="1257"/>
        <v>0.33289525111592722</v>
      </c>
      <c r="P1029" s="16"/>
      <c r="Q1029" s="1"/>
    </row>
    <row r="1030" spans="2:17" ht="55.5" thickBot="1">
      <c r="B1030" s="3" t="s">
        <v>20</v>
      </c>
      <c r="C1030" s="5" t="s">
        <v>21</v>
      </c>
      <c r="D1030" s="19">
        <f>D1023*D1029</f>
        <v>118.28888888887911</v>
      </c>
      <c r="E1030" s="19">
        <f t="shared" ref="E1030:O1030" si="1258">E1023*E1029</f>
        <v>3475.1937944958568</v>
      </c>
      <c r="F1030" s="19">
        <f t="shared" si="1258"/>
        <v>4568.8476518578454</v>
      </c>
      <c r="G1030" s="19">
        <f t="shared" si="1258"/>
        <v>5244.263335739357</v>
      </c>
      <c r="H1030" s="19">
        <f t="shared" si="1258"/>
        <v>7361.4317294448656</v>
      </c>
      <c r="I1030" s="19">
        <f t="shared" si="1258"/>
        <v>11370.808888888891</v>
      </c>
      <c r="J1030" s="19">
        <f t="shared" si="1258"/>
        <v>11295.928888888891</v>
      </c>
      <c r="K1030" s="19">
        <f t="shared" si="1258"/>
        <v>9941.000091346179</v>
      </c>
      <c r="L1030" s="19">
        <f t="shared" si="1258"/>
        <v>9166.8698075127541</v>
      </c>
      <c r="M1030" s="19">
        <f t="shared" si="1258"/>
        <v>24848.38560418841</v>
      </c>
      <c r="N1030" s="19">
        <f t="shared" si="1258"/>
        <v>44566.400000000001</v>
      </c>
      <c r="O1030" s="19">
        <f t="shared" si="1258"/>
        <v>65859.330690272807</v>
      </c>
      <c r="P1030" s="26">
        <f t="shared" ref="P1030" si="1259">SUM(D1030:O1030)</f>
        <v>197816.74937152473</v>
      </c>
      <c r="Q1030" s="1"/>
    </row>
    <row r="1031" spans="2:17" ht="24" thickBot="1">
      <c r="B1031" s="3" t="s">
        <v>22</v>
      </c>
      <c r="C1031" s="5" t="s">
        <v>23</v>
      </c>
      <c r="D1031" s="19">
        <f>D1030*D1028</f>
        <v>513.88269166467637</v>
      </c>
      <c r="E1031" s="19">
        <f t="shared" ref="E1031:O1031" si="1260">E1030*E1028</f>
        <v>15097.292382630591</v>
      </c>
      <c r="F1031" s="19">
        <f t="shared" si="1260"/>
        <v>19848.455346876439</v>
      </c>
      <c r="G1031" s="19">
        <f t="shared" si="1260"/>
        <v>22782.665253536576</v>
      </c>
      <c r="H1031" s="19">
        <f t="shared" si="1260"/>
        <v>31980.28476864432</v>
      </c>
      <c r="I1031" s="19">
        <f t="shared" si="1260"/>
        <v>49398.231170435851</v>
      </c>
      <c r="J1031" s="19">
        <f t="shared" si="1260"/>
        <v>49072.929814464886</v>
      </c>
      <c r="K1031" s="19">
        <f t="shared" si="1260"/>
        <v>43186.709527542465</v>
      </c>
      <c r="L1031" s="19">
        <f t="shared" si="1260"/>
        <v>39823.653557601232</v>
      </c>
      <c r="M1031" s="19">
        <f t="shared" si="1260"/>
        <v>107948.89864759413</v>
      </c>
      <c r="N1031" s="19">
        <f t="shared" si="1260"/>
        <v>193609.9138721198</v>
      </c>
      <c r="O1031" s="19">
        <f t="shared" si="1260"/>
        <v>286112.84157165879</v>
      </c>
      <c r="P1031" s="1"/>
      <c r="Q1031" s="16">
        <f t="shared" ref="Q1031:Q1032" si="1261">SUM(D1031:O1031)</f>
        <v>859375.75860476983</v>
      </c>
    </row>
    <row r="1032" spans="2:17" ht="32.25" thickBot="1">
      <c r="B1032" s="3" t="s">
        <v>24</v>
      </c>
      <c r="C1032" s="5" t="s">
        <v>25</v>
      </c>
      <c r="D1032" s="19">
        <f>D1031*0.9</f>
        <v>462.49442249820873</v>
      </c>
      <c r="E1032" s="19">
        <f t="shared" ref="E1032:O1032" si="1262">E1031*0.9</f>
        <v>13587.563144367532</v>
      </c>
      <c r="F1032" s="19">
        <f t="shared" si="1262"/>
        <v>17863.609812188795</v>
      </c>
      <c r="G1032" s="19">
        <f t="shared" si="1262"/>
        <v>20504.398728182918</v>
      </c>
      <c r="H1032" s="19">
        <f t="shared" si="1262"/>
        <v>28782.25629177989</v>
      </c>
      <c r="I1032" s="19">
        <f t="shared" si="1262"/>
        <v>44458.408053392268</v>
      </c>
      <c r="J1032" s="19">
        <f t="shared" si="1262"/>
        <v>44165.636833018398</v>
      </c>
      <c r="K1032" s="19">
        <f t="shared" si="1262"/>
        <v>38868.038574788217</v>
      </c>
      <c r="L1032" s="19">
        <f t="shared" si="1262"/>
        <v>35841.288201841111</v>
      </c>
      <c r="M1032" s="19">
        <f t="shared" si="1262"/>
        <v>97154.008782834717</v>
      </c>
      <c r="N1032" s="19">
        <f t="shared" si="1262"/>
        <v>174248.92248490782</v>
      </c>
      <c r="O1032" s="19">
        <f t="shared" si="1262"/>
        <v>257501.55741449291</v>
      </c>
      <c r="P1032" s="1"/>
      <c r="Q1032" s="23">
        <f t="shared" si="1261"/>
        <v>773438.18274429278</v>
      </c>
    </row>
    <row r="1033" spans="2:17" ht="16.5" thickBot="1">
      <c r="B1033" s="39" t="s">
        <v>37</v>
      </c>
      <c r="C1033" s="40"/>
      <c r="D1033" s="40"/>
      <c r="E1033" s="40"/>
      <c r="F1033" s="40"/>
      <c r="G1033" s="40"/>
      <c r="H1033" s="40"/>
      <c r="I1033" s="40"/>
      <c r="J1033" s="40"/>
      <c r="K1033" s="40"/>
      <c r="L1033" s="40"/>
      <c r="M1033" s="40"/>
      <c r="N1033" s="40"/>
      <c r="O1033" s="41"/>
      <c r="P1033" s="15">
        <f t="shared" ref="P1033" si="1263">SUM(P1034:P1043)</f>
        <v>2133058.1443195906</v>
      </c>
      <c r="Q1033" s="1"/>
    </row>
    <row r="1034" spans="2:17" ht="16.5" thickBot="1">
      <c r="B1034" s="3" t="s">
        <v>7</v>
      </c>
      <c r="C1034" s="5" t="s">
        <v>12</v>
      </c>
      <c r="D1034" s="18">
        <v>171144</v>
      </c>
      <c r="E1034" s="18">
        <v>154620</v>
      </c>
      <c r="F1034" s="18">
        <v>147042</v>
      </c>
      <c r="G1034" s="18">
        <v>142362</v>
      </c>
      <c r="H1034" s="18">
        <v>127692</v>
      </c>
      <c r="I1034" s="18">
        <v>110916</v>
      </c>
      <c r="J1034" s="18">
        <v>111492</v>
      </c>
      <c r="K1034" s="18">
        <v>109818</v>
      </c>
      <c r="L1034" s="18">
        <v>115182</v>
      </c>
      <c r="M1034" s="18">
        <v>134442</v>
      </c>
      <c r="N1034" s="18">
        <v>168624</v>
      </c>
      <c r="O1034" s="18">
        <v>197838</v>
      </c>
      <c r="P1034" s="16">
        <f t="shared" ref="P1034" si="1264">SUM(D1034:O1034)</f>
        <v>1691172</v>
      </c>
      <c r="Q1034" s="1"/>
    </row>
    <row r="1035" spans="2:17" ht="16.5" thickBot="1">
      <c r="B1035" s="3" t="s">
        <v>8</v>
      </c>
      <c r="C1035" s="5" t="s">
        <v>13</v>
      </c>
      <c r="D1035" s="19">
        <f>D1034-D1036</f>
        <v>145472.4</v>
      </c>
      <c r="E1035" s="19">
        <f t="shared" ref="E1035:O1035" si="1265">E1034-E1036</f>
        <v>132305.30490560696</v>
      </c>
      <c r="F1035" s="19">
        <f t="shared" si="1265"/>
        <v>125820.95876296895</v>
      </c>
      <c r="G1035" s="19">
        <f t="shared" si="1265"/>
        <v>121816.37444685047</v>
      </c>
      <c r="H1035" s="19">
        <f t="shared" si="1265"/>
        <v>109263.54284055598</v>
      </c>
      <c r="I1035" s="19">
        <f t="shared" si="1265"/>
        <v>96496.92</v>
      </c>
      <c r="J1035" s="19">
        <f t="shared" si="1265"/>
        <v>96998.04</v>
      </c>
      <c r="K1035" s="19">
        <f t="shared" si="1265"/>
        <v>93969.111202457294</v>
      </c>
      <c r="L1035" s="19">
        <f t="shared" si="1265"/>
        <v>98558.980918623856</v>
      </c>
      <c r="M1035" s="19">
        <f t="shared" si="1265"/>
        <v>115039.38560418841</v>
      </c>
      <c r="N1035" s="19">
        <f t="shared" si="1265"/>
        <v>143330.4</v>
      </c>
      <c r="O1035" s="19">
        <f t="shared" si="1265"/>
        <v>168031.33069027279</v>
      </c>
      <c r="P1035" s="16"/>
      <c r="Q1035" s="1"/>
    </row>
    <row r="1036" spans="2:17" ht="16.5" thickBot="1">
      <c r="B1036" s="3" t="s">
        <v>9</v>
      </c>
      <c r="C1036" s="5" t="s">
        <v>14</v>
      </c>
      <c r="D1036" s="19">
        <f>D1034*D1037</f>
        <v>25671.599999999999</v>
      </c>
      <c r="E1036" s="19">
        <f t="shared" ref="E1036:O1036" si="1266">E1034*E1037</f>
        <v>22314.695094393035</v>
      </c>
      <c r="F1036" s="19">
        <f t="shared" si="1266"/>
        <v>21221.041237031048</v>
      </c>
      <c r="G1036" s="19">
        <f t="shared" si="1266"/>
        <v>20545.625553149534</v>
      </c>
      <c r="H1036" s="19">
        <f t="shared" si="1266"/>
        <v>18428.457159444024</v>
      </c>
      <c r="I1036" s="19">
        <f t="shared" si="1266"/>
        <v>14419.08</v>
      </c>
      <c r="J1036" s="19">
        <f t="shared" si="1266"/>
        <v>14493.960000000001</v>
      </c>
      <c r="K1036" s="19">
        <f t="shared" si="1266"/>
        <v>15848.888797542711</v>
      </c>
      <c r="L1036" s="19">
        <f t="shared" si="1266"/>
        <v>16623.019081376136</v>
      </c>
      <c r="M1036" s="19">
        <f t="shared" si="1266"/>
        <v>19402.61439581159</v>
      </c>
      <c r="N1036" s="19">
        <f t="shared" si="1266"/>
        <v>25293.599999999999</v>
      </c>
      <c r="O1036" s="19">
        <f t="shared" si="1266"/>
        <v>29806.669309727196</v>
      </c>
      <c r="P1036" s="16">
        <f t="shared" ref="P1036" si="1267">SUM(D1036:O1036)</f>
        <v>244069.25062847533</v>
      </c>
      <c r="Q1036" s="1"/>
    </row>
    <row r="1037" spans="2:17" ht="19.5" thickBot="1">
      <c r="B1037" s="3" t="s">
        <v>10</v>
      </c>
      <c r="C1037" s="5" t="s">
        <v>15</v>
      </c>
      <c r="D1037" s="13">
        <v>0.15</v>
      </c>
      <c r="E1037" s="13">
        <v>0.14431959057297267</v>
      </c>
      <c r="F1037" s="13">
        <v>0.14431959057297267</v>
      </c>
      <c r="G1037" s="13">
        <v>0.14431959057297267</v>
      </c>
      <c r="H1037" s="13">
        <v>0.14431959057297267</v>
      </c>
      <c r="I1037" s="13">
        <v>0.13</v>
      </c>
      <c r="J1037" s="13">
        <v>0.13</v>
      </c>
      <c r="K1037" s="13">
        <v>0.14431959057297267</v>
      </c>
      <c r="L1037" s="13">
        <v>0.14431959057297267</v>
      </c>
      <c r="M1037" s="13">
        <v>0.14431959057297267</v>
      </c>
      <c r="N1037" s="13">
        <v>0.15</v>
      </c>
      <c r="O1037" s="13">
        <v>0.150662002798892</v>
      </c>
      <c r="P1037" s="17">
        <f t="shared" ref="P1037" si="1268">P1036/P1034</f>
        <v>0.14431959057297267</v>
      </c>
      <c r="Q1037" s="1"/>
    </row>
    <row r="1038" spans="2:17" ht="16.5" thickBot="1">
      <c r="B1038" s="3" t="s">
        <v>16</v>
      </c>
      <c r="C1038" s="5" t="s">
        <v>34</v>
      </c>
      <c r="D1038" s="14">
        <v>0.15069116585383582</v>
      </c>
      <c r="E1038" s="14">
        <v>0.16679529743169635</v>
      </c>
      <c r="F1038" s="14">
        <v>0.17539130921021812</v>
      </c>
      <c r="G1038" s="14">
        <v>0.18115711277510074</v>
      </c>
      <c r="H1038" s="14">
        <v>0.20196949604430106</v>
      </c>
      <c r="I1038" s="14">
        <v>0.23251730037946636</v>
      </c>
      <c r="J1038" s="14">
        <v>0.2313160485854491</v>
      </c>
      <c r="K1038" s="14">
        <v>0.23484209226983638</v>
      </c>
      <c r="L1038" s="14">
        <v>0.2239055485135602</v>
      </c>
      <c r="M1038" s="14">
        <v>0.32914565388792194</v>
      </c>
      <c r="N1038" s="14">
        <v>0.41429452509725778</v>
      </c>
      <c r="O1038" s="14">
        <v>0.48355725391481919</v>
      </c>
      <c r="P1038" s="16"/>
      <c r="Q1038" s="1"/>
    </row>
    <row r="1039" spans="2:17" ht="51" thickBot="1">
      <c r="B1039" s="3" t="s">
        <v>16</v>
      </c>
      <c r="C1039" s="5" t="s">
        <v>17</v>
      </c>
      <c r="D1039" s="11">
        <v>4.4975343118883995</v>
      </c>
      <c r="E1039" s="11">
        <v>4.4975343118883995</v>
      </c>
      <c r="F1039" s="11">
        <v>4.4975343118883995</v>
      </c>
      <c r="G1039" s="11">
        <v>4.4975343118883995</v>
      </c>
      <c r="H1039" s="11">
        <v>4.4975343118883995</v>
      </c>
      <c r="I1039" s="11">
        <v>4.4975343118883995</v>
      </c>
      <c r="J1039" s="11">
        <v>4.4975343118883995</v>
      </c>
      <c r="K1039" s="11">
        <v>4.4975343118883995</v>
      </c>
      <c r="L1039" s="11">
        <v>4.4975343118883995</v>
      </c>
      <c r="M1039" s="11">
        <v>4.4975343118883995</v>
      </c>
      <c r="N1039" s="11">
        <v>4.4975343118883995</v>
      </c>
      <c r="O1039" s="11">
        <v>4.4975343118883995</v>
      </c>
      <c r="P1039" s="16"/>
      <c r="Q1039" s="1"/>
    </row>
    <row r="1040" spans="2:17" ht="39.75" thickBot="1">
      <c r="B1040" s="3" t="s">
        <v>18</v>
      </c>
      <c r="C1040" s="5" t="s">
        <v>19</v>
      </c>
      <c r="D1040" s="9">
        <f>D1038-D1037</f>
        <v>6.9116585383582896E-4</v>
      </c>
      <c r="E1040" s="9">
        <f t="shared" ref="E1040:O1040" si="1269">E1038-E1037</f>
        <v>2.2475706858723687E-2</v>
      </c>
      <c r="F1040" s="9">
        <f t="shared" si="1269"/>
        <v>3.1071718637245449E-2</v>
      </c>
      <c r="G1040" s="9">
        <f t="shared" si="1269"/>
        <v>3.6837522202128076E-2</v>
      </c>
      <c r="H1040" s="9">
        <f t="shared" si="1269"/>
        <v>5.7649905471328394E-2</v>
      </c>
      <c r="I1040" s="9">
        <f t="shared" si="1269"/>
        <v>0.10251730037946635</v>
      </c>
      <c r="J1040" s="9">
        <f t="shared" si="1269"/>
        <v>0.1013160485854491</v>
      </c>
      <c r="K1040" s="9">
        <f t="shared" si="1269"/>
        <v>9.0522501696863711E-2</v>
      </c>
      <c r="L1040" s="9">
        <f t="shared" si="1269"/>
        <v>7.9585957940587537E-2</v>
      </c>
      <c r="M1040" s="9">
        <f t="shared" si="1269"/>
        <v>0.18482606331494927</v>
      </c>
      <c r="N1040" s="9">
        <f t="shared" si="1269"/>
        <v>0.26429452509725782</v>
      </c>
      <c r="O1040" s="9">
        <f t="shared" si="1269"/>
        <v>0.33289525111592722</v>
      </c>
      <c r="P1040" s="16"/>
      <c r="Q1040" s="1"/>
    </row>
    <row r="1041" spans="2:17" ht="55.5" thickBot="1">
      <c r="B1041" s="3" t="s">
        <v>20</v>
      </c>
      <c r="C1041" s="5" t="s">
        <v>21</v>
      </c>
      <c r="D1041" s="19">
        <f>D1034*D1040</f>
        <v>118.28888888887911</v>
      </c>
      <c r="E1041" s="19">
        <f t="shared" ref="E1041:O1041" si="1270">E1034*E1040</f>
        <v>3475.1937944958568</v>
      </c>
      <c r="F1041" s="19">
        <f t="shared" si="1270"/>
        <v>4568.8476518578454</v>
      </c>
      <c r="G1041" s="19">
        <f t="shared" si="1270"/>
        <v>5244.263335739357</v>
      </c>
      <c r="H1041" s="19">
        <f t="shared" si="1270"/>
        <v>7361.4317294448656</v>
      </c>
      <c r="I1041" s="19">
        <f t="shared" si="1270"/>
        <v>11370.808888888891</v>
      </c>
      <c r="J1041" s="19">
        <f t="shared" si="1270"/>
        <v>11295.928888888891</v>
      </c>
      <c r="K1041" s="19">
        <f t="shared" si="1270"/>
        <v>9941.000091346179</v>
      </c>
      <c r="L1041" s="19">
        <f t="shared" si="1270"/>
        <v>9166.8698075127541</v>
      </c>
      <c r="M1041" s="19">
        <f t="shared" si="1270"/>
        <v>24848.38560418841</v>
      </c>
      <c r="N1041" s="19">
        <f t="shared" si="1270"/>
        <v>44566.400000000001</v>
      </c>
      <c r="O1041" s="19">
        <f t="shared" si="1270"/>
        <v>65859.330690272807</v>
      </c>
      <c r="P1041" s="27">
        <f t="shared" ref="P1041" si="1271">SUM(D1041:O1041)</f>
        <v>197816.74937152473</v>
      </c>
      <c r="Q1041" s="1"/>
    </row>
    <row r="1042" spans="2:17" ht="24" thickBot="1">
      <c r="B1042" s="3" t="s">
        <v>22</v>
      </c>
      <c r="C1042" s="5" t="s">
        <v>23</v>
      </c>
      <c r="D1042" s="19">
        <f>D1041*D1039</f>
        <v>532.00833649288825</v>
      </c>
      <c r="E1042" s="19">
        <f t="shared" ref="E1042:O1042" si="1272">E1041*E1039</f>
        <v>15629.803331206758</v>
      </c>
      <c r="F1042" s="19">
        <f t="shared" si="1272"/>
        <v>20548.549080021403</v>
      </c>
      <c r="G1042" s="19">
        <f t="shared" si="1272"/>
        <v>23586.254293066071</v>
      </c>
      <c r="H1042" s="19">
        <f t="shared" si="1272"/>
        <v>33108.291787802242</v>
      </c>
      <c r="I1042" s="19">
        <f t="shared" si="1272"/>
        <v>51140.603131703392</v>
      </c>
      <c r="J1042" s="19">
        <f t="shared" si="1272"/>
        <v>50803.827762429195</v>
      </c>
      <c r="K1042" s="19">
        <f t="shared" si="1272"/>
        <v>44709.989005315154</v>
      </c>
      <c r="L1042" s="19">
        <f t="shared" si="1272"/>
        <v>41228.311491902416</v>
      </c>
      <c r="M1042" s="19">
        <f t="shared" si="1272"/>
        <v>111756.46684987113</v>
      </c>
      <c r="N1042" s="19">
        <f t="shared" si="1272"/>
        <v>200438.91315734317</v>
      </c>
      <c r="O1042" s="19">
        <f t="shared" si="1272"/>
        <v>296204.59953750664</v>
      </c>
      <c r="P1042" s="1"/>
      <c r="Q1042" s="34">
        <f t="shared" ref="Q1042:Q1043" si="1273">SUM(D1042:O1042)</f>
        <v>889687.61776466039</v>
      </c>
    </row>
    <row r="1043" spans="2:17" ht="32.25" thickBot="1">
      <c r="B1043" s="3" t="s">
        <v>24</v>
      </c>
      <c r="C1043" s="5" t="s">
        <v>25</v>
      </c>
      <c r="D1043" s="19">
        <f>D1042*0.9</f>
        <v>478.80750284359942</v>
      </c>
      <c r="E1043" s="19">
        <f t="shared" ref="E1043:O1043" si="1274">E1042*0.9</f>
        <v>14066.822998086083</v>
      </c>
      <c r="F1043" s="19">
        <f t="shared" si="1274"/>
        <v>18493.694172019263</v>
      </c>
      <c r="G1043" s="19">
        <f t="shared" si="1274"/>
        <v>21227.628863759466</v>
      </c>
      <c r="H1043" s="19">
        <f t="shared" si="1274"/>
        <v>29797.462609022019</v>
      </c>
      <c r="I1043" s="19">
        <f t="shared" si="1274"/>
        <v>46026.542818533053</v>
      </c>
      <c r="J1043" s="19">
        <f t="shared" si="1274"/>
        <v>45723.444986186274</v>
      </c>
      <c r="K1043" s="19">
        <f t="shared" si="1274"/>
        <v>40238.990104783639</v>
      </c>
      <c r="L1043" s="19">
        <f t="shared" si="1274"/>
        <v>37105.480342712173</v>
      </c>
      <c r="M1043" s="19">
        <f t="shared" si="1274"/>
        <v>100580.82016488402</v>
      </c>
      <c r="N1043" s="19">
        <f t="shared" si="1274"/>
        <v>180395.02184160886</v>
      </c>
      <c r="O1043" s="19">
        <f t="shared" si="1274"/>
        <v>266584.13958375598</v>
      </c>
      <c r="P1043" s="1"/>
      <c r="Q1043" s="20">
        <f t="shared" si="1273"/>
        <v>800718.85598819447</v>
      </c>
    </row>
    <row r="1044" spans="2:17" ht="16.5" thickBot="1">
      <c r="B1044" s="39" t="s">
        <v>38</v>
      </c>
      <c r="C1044" s="40"/>
      <c r="D1044" s="40"/>
      <c r="E1044" s="40"/>
      <c r="F1044" s="40"/>
      <c r="G1044" s="40"/>
      <c r="H1044" s="40"/>
      <c r="I1044" s="40"/>
      <c r="J1044" s="40"/>
      <c r="K1044" s="40"/>
      <c r="L1044" s="40"/>
      <c r="M1044" s="40"/>
      <c r="N1044" s="40"/>
      <c r="O1044" s="41"/>
      <c r="P1044" s="15">
        <f t="shared" ref="P1044" si="1275">SUM(P1045:P1054)</f>
        <v>2133058.1443195906</v>
      </c>
      <c r="Q1044" s="1"/>
    </row>
    <row r="1045" spans="2:17" ht="16.5" thickBot="1">
      <c r="B1045" s="3" t="s">
        <v>7</v>
      </c>
      <c r="C1045" s="5" t="s">
        <v>12</v>
      </c>
      <c r="D1045" s="18">
        <v>171144</v>
      </c>
      <c r="E1045" s="18">
        <v>154620</v>
      </c>
      <c r="F1045" s="18">
        <v>147042</v>
      </c>
      <c r="G1045" s="18">
        <v>142362</v>
      </c>
      <c r="H1045" s="18">
        <v>127692</v>
      </c>
      <c r="I1045" s="18">
        <v>110916</v>
      </c>
      <c r="J1045" s="18">
        <v>111492</v>
      </c>
      <c r="K1045" s="18">
        <v>109818</v>
      </c>
      <c r="L1045" s="18">
        <v>115182</v>
      </c>
      <c r="M1045" s="18">
        <v>134442</v>
      </c>
      <c r="N1045" s="18">
        <v>168624</v>
      </c>
      <c r="O1045" s="18">
        <v>197838</v>
      </c>
      <c r="P1045" s="16">
        <f t="shared" ref="P1045" si="1276">SUM(D1045:O1045)</f>
        <v>1691172</v>
      </c>
      <c r="Q1045" s="1"/>
    </row>
    <row r="1046" spans="2:17" ht="16.5" thickBot="1">
      <c r="B1046" s="3" t="s">
        <v>8</v>
      </c>
      <c r="C1046" s="5" t="s">
        <v>13</v>
      </c>
      <c r="D1046" s="19">
        <f>D1045-D1047</f>
        <v>145472.4</v>
      </c>
      <c r="E1046" s="19">
        <f t="shared" ref="E1046:O1046" si="1277">E1045-E1047</f>
        <v>132305.30490560696</v>
      </c>
      <c r="F1046" s="19">
        <f t="shared" si="1277"/>
        <v>125820.95876296895</v>
      </c>
      <c r="G1046" s="19">
        <f t="shared" si="1277"/>
        <v>121816.37444685047</v>
      </c>
      <c r="H1046" s="19">
        <f t="shared" si="1277"/>
        <v>109263.54284055598</v>
      </c>
      <c r="I1046" s="19">
        <f t="shared" si="1277"/>
        <v>96496.92</v>
      </c>
      <c r="J1046" s="19">
        <f t="shared" si="1277"/>
        <v>96998.04</v>
      </c>
      <c r="K1046" s="19">
        <f t="shared" si="1277"/>
        <v>93969.111202457294</v>
      </c>
      <c r="L1046" s="19">
        <f t="shared" si="1277"/>
        <v>98558.980918623856</v>
      </c>
      <c r="M1046" s="19">
        <f t="shared" si="1277"/>
        <v>115039.38560418841</v>
      </c>
      <c r="N1046" s="19">
        <f t="shared" si="1277"/>
        <v>143330.4</v>
      </c>
      <c r="O1046" s="19">
        <f t="shared" si="1277"/>
        <v>168031.33069027279</v>
      </c>
      <c r="P1046" s="16"/>
      <c r="Q1046" s="1"/>
    </row>
    <row r="1047" spans="2:17" ht="16.5" thickBot="1">
      <c r="B1047" s="3" t="s">
        <v>9</v>
      </c>
      <c r="C1047" s="5" t="s">
        <v>14</v>
      </c>
      <c r="D1047" s="19">
        <f>D1045*D1048</f>
        <v>25671.599999999999</v>
      </c>
      <c r="E1047" s="19">
        <f t="shared" ref="E1047:O1047" si="1278">E1045*E1048</f>
        <v>22314.695094393035</v>
      </c>
      <c r="F1047" s="19">
        <f t="shared" si="1278"/>
        <v>21221.041237031048</v>
      </c>
      <c r="G1047" s="19">
        <f t="shared" si="1278"/>
        <v>20545.625553149534</v>
      </c>
      <c r="H1047" s="19">
        <f t="shared" si="1278"/>
        <v>18428.457159444024</v>
      </c>
      <c r="I1047" s="19">
        <f t="shared" si="1278"/>
        <v>14419.08</v>
      </c>
      <c r="J1047" s="19">
        <f t="shared" si="1278"/>
        <v>14493.960000000001</v>
      </c>
      <c r="K1047" s="19">
        <f t="shared" si="1278"/>
        <v>15848.888797542711</v>
      </c>
      <c r="L1047" s="19">
        <f t="shared" si="1278"/>
        <v>16623.019081376136</v>
      </c>
      <c r="M1047" s="19">
        <f t="shared" si="1278"/>
        <v>19402.61439581159</v>
      </c>
      <c r="N1047" s="19">
        <f t="shared" si="1278"/>
        <v>25293.599999999999</v>
      </c>
      <c r="O1047" s="19">
        <f t="shared" si="1278"/>
        <v>29806.669309727196</v>
      </c>
      <c r="P1047" s="16">
        <f t="shared" ref="P1047" si="1279">SUM(D1047:O1047)</f>
        <v>244069.25062847533</v>
      </c>
      <c r="Q1047" s="1"/>
    </row>
    <row r="1048" spans="2:17" ht="19.5" thickBot="1">
      <c r="B1048" s="3" t="s">
        <v>10</v>
      </c>
      <c r="C1048" s="5" t="s">
        <v>15</v>
      </c>
      <c r="D1048" s="13">
        <v>0.15</v>
      </c>
      <c r="E1048" s="13">
        <v>0.14431959057297267</v>
      </c>
      <c r="F1048" s="13">
        <v>0.14431959057297267</v>
      </c>
      <c r="G1048" s="13">
        <v>0.14431959057297267</v>
      </c>
      <c r="H1048" s="13">
        <v>0.14431959057297267</v>
      </c>
      <c r="I1048" s="13">
        <v>0.13</v>
      </c>
      <c r="J1048" s="13">
        <v>0.13</v>
      </c>
      <c r="K1048" s="13">
        <v>0.14431959057297267</v>
      </c>
      <c r="L1048" s="13">
        <v>0.14431959057297267</v>
      </c>
      <c r="M1048" s="13">
        <v>0.14431959057297267</v>
      </c>
      <c r="N1048" s="13">
        <v>0.15</v>
      </c>
      <c r="O1048" s="13">
        <v>0.150662002798892</v>
      </c>
      <c r="P1048" s="17">
        <f t="shared" ref="P1048" si="1280">P1047/P1045</f>
        <v>0.14431959057297267</v>
      </c>
      <c r="Q1048" s="1"/>
    </row>
    <row r="1049" spans="2:17" ht="16.5" thickBot="1">
      <c r="B1049" s="3" t="s">
        <v>16</v>
      </c>
      <c r="C1049" s="5" t="s">
        <v>34</v>
      </c>
      <c r="D1049" s="14">
        <v>0.15069116585383582</v>
      </c>
      <c r="E1049" s="14">
        <v>0.16679529743169635</v>
      </c>
      <c r="F1049" s="14">
        <v>0.17539130921021812</v>
      </c>
      <c r="G1049" s="14">
        <v>0.18115711277510074</v>
      </c>
      <c r="H1049" s="14">
        <v>0.20196949604430106</v>
      </c>
      <c r="I1049" s="14">
        <v>0.23251730037946636</v>
      </c>
      <c r="J1049" s="14">
        <v>0.2313160485854491</v>
      </c>
      <c r="K1049" s="14">
        <v>0.23484209226983638</v>
      </c>
      <c r="L1049" s="14">
        <v>0.2239055485135602</v>
      </c>
      <c r="M1049" s="14">
        <v>0.32914565388792194</v>
      </c>
      <c r="N1049" s="14">
        <v>0.41429452509725778</v>
      </c>
      <c r="O1049" s="14">
        <v>0.48355725391481919</v>
      </c>
      <c r="P1049" s="16"/>
      <c r="Q1049" s="1"/>
    </row>
    <row r="1050" spans="2:17" ht="51" thickBot="1">
      <c r="B1050" s="3" t="s">
        <v>16</v>
      </c>
      <c r="C1050" s="5" t="s">
        <v>17</v>
      </c>
      <c r="D1050" s="11">
        <v>4.6507663271560196</v>
      </c>
      <c r="E1050" s="11">
        <v>4.6507663271560196</v>
      </c>
      <c r="F1050" s="11">
        <v>4.6507663271560196</v>
      </c>
      <c r="G1050" s="11">
        <v>4.6507663271560196</v>
      </c>
      <c r="H1050" s="11">
        <v>4.6507663271560196</v>
      </c>
      <c r="I1050" s="11">
        <v>4.6507663271560196</v>
      </c>
      <c r="J1050" s="11">
        <v>4.6507663271560196</v>
      </c>
      <c r="K1050" s="11">
        <v>4.6507663271560196</v>
      </c>
      <c r="L1050" s="11">
        <v>4.6507663271560196</v>
      </c>
      <c r="M1050" s="11">
        <v>4.6507663271560196</v>
      </c>
      <c r="N1050" s="11">
        <v>4.6507663271560196</v>
      </c>
      <c r="O1050" s="11">
        <v>4.6507663271560196</v>
      </c>
      <c r="P1050" s="16"/>
      <c r="Q1050" s="1"/>
    </row>
    <row r="1051" spans="2:17" ht="39.75" thickBot="1">
      <c r="B1051" s="3" t="s">
        <v>18</v>
      </c>
      <c r="C1051" s="5" t="s">
        <v>19</v>
      </c>
      <c r="D1051" s="9">
        <f>D1049-D1048</f>
        <v>6.9116585383582896E-4</v>
      </c>
      <c r="E1051" s="9">
        <f t="shared" ref="E1051:O1051" si="1281">E1049-E1048</f>
        <v>2.2475706858723687E-2</v>
      </c>
      <c r="F1051" s="9">
        <f t="shared" si="1281"/>
        <v>3.1071718637245449E-2</v>
      </c>
      <c r="G1051" s="9">
        <f t="shared" si="1281"/>
        <v>3.6837522202128076E-2</v>
      </c>
      <c r="H1051" s="9">
        <f t="shared" si="1281"/>
        <v>5.7649905471328394E-2</v>
      </c>
      <c r="I1051" s="9">
        <f t="shared" si="1281"/>
        <v>0.10251730037946635</v>
      </c>
      <c r="J1051" s="9">
        <f t="shared" si="1281"/>
        <v>0.1013160485854491</v>
      </c>
      <c r="K1051" s="9">
        <f t="shared" si="1281"/>
        <v>9.0522501696863711E-2</v>
      </c>
      <c r="L1051" s="9">
        <f t="shared" si="1281"/>
        <v>7.9585957940587537E-2</v>
      </c>
      <c r="M1051" s="9">
        <f t="shared" si="1281"/>
        <v>0.18482606331494927</v>
      </c>
      <c r="N1051" s="9">
        <f t="shared" si="1281"/>
        <v>0.26429452509725782</v>
      </c>
      <c r="O1051" s="9">
        <f t="shared" si="1281"/>
        <v>0.33289525111592722</v>
      </c>
      <c r="P1051" s="16"/>
      <c r="Q1051" s="1"/>
    </row>
    <row r="1052" spans="2:17" ht="55.5" thickBot="1">
      <c r="B1052" s="3" t="s">
        <v>20</v>
      </c>
      <c r="C1052" s="5" t="s">
        <v>21</v>
      </c>
      <c r="D1052" s="19">
        <f>D1045*D1051</f>
        <v>118.28888888887911</v>
      </c>
      <c r="E1052" s="19">
        <f t="shared" ref="E1052:O1052" si="1282">E1045*E1051</f>
        <v>3475.1937944958568</v>
      </c>
      <c r="F1052" s="19">
        <f t="shared" si="1282"/>
        <v>4568.8476518578454</v>
      </c>
      <c r="G1052" s="19">
        <f t="shared" si="1282"/>
        <v>5244.263335739357</v>
      </c>
      <c r="H1052" s="19">
        <f t="shared" si="1282"/>
        <v>7361.4317294448656</v>
      </c>
      <c r="I1052" s="19">
        <f t="shared" si="1282"/>
        <v>11370.808888888891</v>
      </c>
      <c r="J1052" s="19">
        <f t="shared" si="1282"/>
        <v>11295.928888888891</v>
      </c>
      <c r="K1052" s="19">
        <f t="shared" si="1282"/>
        <v>9941.000091346179</v>
      </c>
      <c r="L1052" s="19">
        <f t="shared" si="1282"/>
        <v>9166.8698075127541</v>
      </c>
      <c r="M1052" s="19">
        <f t="shared" si="1282"/>
        <v>24848.38560418841</v>
      </c>
      <c r="N1052" s="19">
        <f t="shared" si="1282"/>
        <v>44566.400000000001</v>
      </c>
      <c r="O1052" s="19">
        <f t="shared" si="1282"/>
        <v>65859.330690272807</v>
      </c>
      <c r="P1052" s="28">
        <f t="shared" ref="P1052" si="1283">SUM(D1052:O1052)</f>
        <v>197816.74937152473</v>
      </c>
      <c r="Q1052" s="1"/>
    </row>
    <row r="1053" spans="2:17" ht="24" thickBot="1">
      <c r="B1053" s="3" t="s">
        <v>22</v>
      </c>
      <c r="C1053" s="5" t="s">
        <v>23</v>
      </c>
      <c r="D1053" s="19">
        <f>D1052*D1050</f>
        <v>550.13398132109876</v>
      </c>
      <c r="E1053" s="19">
        <f t="shared" ref="E1053:O1053" si="1284">E1052*E1050</f>
        <v>16162.314279782886</v>
      </c>
      <c r="F1053" s="19">
        <f t="shared" si="1284"/>
        <v>21248.642813166316</v>
      </c>
      <c r="G1053" s="19">
        <f t="shared" si="1284"/>
        <v>24389.843332595505</v>
      </c>
      <c r="H1053" s="19">
        <f t="shared" si="1284"/>
        <v>34236.298806960083</v>
      </c>
      <c r="I1053" s="19">
        <f t="shared" si="1284"/>
        <v>52882.975092970803</v>
      </c>
      <c r="J1053" s="19">
        <f t="shared" si="1284"/>
        <v>52534.725710393366</v>
      </c>
      <c r="K1053" s="19">
        <f t="shared" si="1284"/>
        <v>46233.268483087726</v>
      </c>
      <c r="L1053" s="19">
        <f t="shared" si="1284"/>
        <v>42632.969426203497</v>
      </c>
      <c r="M1053" s="19">
        <f t="shared" si="1284"/>
        <v>115564.03505214784</v>
      </c>
      <c r="N1053" s="19">
        <f t="shared" si="1284"/>
        <v>207267.91244256604</v>
      </c>
      <c r="O1053" s="19">
        <f t="shared" si="1284"/>
        <v>306296.35750335379</v>
      </c>
      <c r="P1053" s="1"/>
      <c r="Q1053" s="35">
        <f t="shared" ref="Q1053:Q1054" si="1285">SUM(D1053:O1053)</f>
        <v>919999.47692454886</v>
      </c>
    </row>
    <row r="1054" spans="2:17" ht="32.25" thickBot="1">
      <c r="B1054" s="3" t="s">
        <v>24</v>
      </c>
      <c r="C1054" s="5" t="s">
        <v>25</v>
      </c>
      <c r="D1054" s="19">
        <f>D1053*0.9</f>
        <v>495.12058318898892</v>
      </c>
      <c r="E1054" s="19">
        <f t="shared" ref="E1054:O1054" si="1286">E1053*0.9</f>
        <v>14546.082851804598</v>
      </c>
      <c r="F1054" s="19">
        <f t="shared" si="1286"/>
        <v>19123.778531849686</v>
      </c>
      <c r="G1054" s="19">
        <f t="shared" si="1286"/>
        <v>21950.858999335956</v>
      </c>
      <c r="H1054" s="19">
        <f t="shared" si="1286"/>
        <v>30812.668926264076</v>
      </c>
      <c r="I1054" s="19">
        <f t="shared" si="1286"/>
        <v>47594.677583673722</v>
      </c>
      <c r="J1054" s="19">
        <f t="shared" si="1286"/>
        <v>47281.253139354034</v>
      </c>
      <c r="K1054" s="19">
        <f t="shared" si="1286"/>
        <v>41609.941634778952</v>
      </c>
      <c r="L1054" s="19">
        <f t="shared" si="1286"/>
        <v>38369.672483583148</v>
      </c>
      <c r="M1054" s="19">
        <f t="shared" si="1286"/>
        <v>104007.63154693306</v>
      </c>
      <c r="N1054" s="19">
        <f t="shared" si="1286"/>
        <v>186541.12119830944</v>
      </c>
      <c r="O1054" s="19">
        <f t="shared" si="1286"/>
        <v>275666.72175301844</v>
      </c>
      <c r="P1054" s="1"/>
      <c r="Q1054" s="26">
        <f t="shared" si="1285"/>
        <v>827999.52923209418</v>
      </c>
    </row>
    <row r="1055" spans="2:17" ht="16.5" thickBot="1">
      <c r="B1055" s="39" t="s">
        <v>39</v>
      </c>
      <c r="C1055" s="40"/>
      <c r="D1055" s="40"/>
      <c r="E1055" s="40"/>
      <c r="F1055" s="40"/>
      <c r="G1055" s="40"/>
      <c r="H1055" s="40"/>
      <c r="I1055" s="40"/>
      <c r="J1055" s="40"/>
      <c r="K1055" s="40"/>
      <c r="L1055" s="40"/>
      <c r="M1055" s="40"/>
      <c r="N1055" s="40"/>
      <c r="O1055" s="41"/>
      <c r="P1055" s="15">
        <f t="shared" ref="P1055" si="1287">SUM(P1056:P1065)</f>
        <v>1948647.9886190479</v>
      </c>
      <c r="Q1055" s="1"/>
    </row>
    <row r="1056" spans="2:17" ht="16.5" thickBot="1">
      <c r="B1056" s="3" t="s">
        <v>7</v>
      </c>
      <c r="C1056" s="5" t="s">
        <v>12</v>
      </c>
      <c r="D1056" s="18">
        <v>171144</v>
      </c>
      <c r="E1056" s="18">
        <v>154620</v>
      </c>
      <c r="F1056" s="18">
        <v>147042</v>
      </c>
      <c r="G1056" s="18">
        <v>142362</v>
      </c>
      <c r="H1056" s="18">
        <v>127692</v>
      </c>
      <c r="I1056" s="18">
        <v>110916</v>
      </c>
      <c r="J1056" s="18">
        <v>111492</v>
      </c>
      <c r="K1056" s="18">
        <v>109818</v>
      </c>
      <c r="L1056" s="18">
        <v>115182</v>
      </c>
      <c r="M1056" s="18">
        <v>134442</v>
      </c>
      <c r="N1056" s="18">
        <v>168624</v>
      </c>
      <c r="O1056" s="18">
        <v>197838</v>
      </c>
      <c r="P1056" s="16">
        <f t="shared" ref="P1056" si="1288">SUM(D1056:O1056)</f>
        <v>1691172</v>
      </c>
      <c r="Q1056" s="1"/>
    </row>
    <row r="1057" spans="2:17" ht="16.5" thickBot="1">
      <c r="B1057" s="3" t="s">
        <v>8</v>
      </c>
      <c r="C1057" s="5" t="s">
        <v>13</v>
      </c>
      <c r="D1057" s="19">
        <f>D1056-D1058</f>
        <v>145472.4</v>
      </c>
      <c r="E1057" s="19">
        <f t="shared" ref="E1057:O1057" si="1289">E1056-E1058</f>
        <v>132305.30490560696</v>
      </c>
      <c r="F1057" s="19">
        <f t="shared" si="1289"/>
        <v>125820.95876296895</v>
      </c>
      <c r="G1057" s="19">
        <f t="shared" si="1289"/>
        <v>121816.37444685047</v>
      </c>
      <c r="H1057" s="19">
        <f t="shared" si="1289"/>
        <v>109263.54284055598</v>
      </c>
      <c r="I1057" s="19">
        <f t="shared" si="1289"/>
        <v>96496.92</v>
      </c>
      <c r="J1057" s="19">
        <f t="shared" si="1289"/>
        <v>96998.04</v>
      </c>
      <c r="K1057" s="19">
        <f t="shared" si="1289"/>
        <v>93969.111202457294</v>
      </c>
      <c r="L1057" s="19">
        <f t="shared" si="1289"/>
        <v>98558.980918623856</v>
      </c>
      <c r="M1057" s="19">
        <f t="shared" si="1289"/>
        <v>115039.38560418841</v>
      </c>
      <c r="N1057" s="19">
        <f t="shared" si="1289"/>
        <v>143330.4</v>
      </c>
      <c r="O1057" s="19">
        <f t="shared" si="1289"/>
        <v>168031.33069027279</v>
      </c>
      <c r="P1057" s="16"/>
      <c r="Q1057" s="1"/>
    </row>
    <row r="1058" spans="2:17" ht="16.5" thickBot="1">
      <c r="B1058" s="3" t="s">
        <v>9</v>
      </c>
      <c r="C1058" s="5" t="s">
        <v>14</v>
      </c>
      <c r="D1058" s="19">
        <f>D1056*D1059</f>
        <v>25671.599999999999</v>
      </c>
      <c r="E1058" s="19">
        <f t="shared" ref="E1058:O1058" si="1290">E1056*E1059</f>
        <v>22314.695094393035</v>
      </c>
      <c r="F1058" s="19">
        <f t="shared" si="1290"/>
        <v>21221.041237031048</v>
      </c>
      <c r="G1058" s="19">
        <f t="shared" si="1290"/>
        <v>20545.625553149534</v>
      </c>
      <c r="H1058" s="19">
        <f t="shared" si="1290"/>
        <v>18428.457159444024</v>
      </c>
      <c r="I1058" s="19">
        <f t="shared" si="1290"/>
        <v>14419.08</v>
      </c>
      <c r="J1058" s="19">
        <f t="shared" si="1290"/>
        <v>14493.960000000001</v>
      </c>
      <c r="K1058" s="19">
        <f t="shared" si="1290"/>
        <v>15848.888797542711</v>
      </c>
      <c r="L1058" s="19">
        <f t="shared" si="1290"/>
        <v>16623.019081376136</v>
      </c>
      <c r="M1058" s="19">
        <f t="shared" si="1290"/>
        <v>19402.61439581159</v>
      </c>
      <c r="N1058" s="19">
        <f t="shared" si="1290"/>
        <v>25293.599999999999</v>
      </c>
      <c r="O1058" s="19">
        <f t="shared" si="1290"/>
        <v>29806.669309727196</v>
      </c>
      <c r="P1058" s="16">
        <f t="shared" ref="P1058" si="1291">SUM(D1058:O1058)</f>
        <v>244069.25062847533</v>
      </c>
      <c r="Q1058" s="1"/>
    </row>
    <row r="1059" spans="2:17" ht="19.5" thickBot="1">
      <c r="B1059" s="3" t="s">
        <v>10</v>
      </c>
      <c r="C1059" s="5" t="s">
        <v>15</v>
      </c>
      <c r="D1059" s="13">
        <v>0.15</v>
      </c>
      <c r="E1059" s="13">
        <v>0.14431959057297267</v>
      </c>
      <c r="F1059" s="13">
        <v>0.14431959057297267</v>
      </c>
      <c r="G1059" s="13">
        <v>0.14431959057297267</v>
      </c>
      <c r="H1059" s="13">
        <v>0.14431959057297267</v>
      </c>
      <c r="I1059" s="13">
        <v>0.13</v>
      </c>
      <c r="J1059" s="13">
        <v>0.13</v>
      </c>
      <c r="K1059" s="13">
        <v>0.14431959057297267</v>
      </c>
      <c r="L1059" s="13">
        <v>0.14431959057297267</v>
      </c>
      <c r="M1059" s="13">
        <v>0.14431959057297267</v>
      </c>
      <c r="N1059" s="13">
        <v>0.15</v>
      </c>
      <c r="O1059" s="13">
        <v>0.150662002798892</v>
      </c>
      <c r="P1059" s="17">
        <f t="shared" ref="P1059" si="1292">P1058/P1056</f>
        <v>0.14431959057297267</v>
      </c>
      <c r="Q1059" s="1"/>
    </row>
    <row r="1060" spans="2:17" ht="16.5" thickBot="1">
      <c r="B1060" s="3" t="s">
        <v>16</v>
      </c>
      <c r="C1060" s="5" t="s">
        <v>34</v>
      </c>
      <c r="D1060" s="14">
        <v>0.15069116585383582</v>
      </c>
      <c r="E1060" s="14">
        <v>0.16679529743169635</v>
      </c>
      <c r="F1060" s="14">
        <v>0.17539130921021812</v>
      </c>
      <c r="G1060" s="14">
        <v>0.18115711277510074</v>
      </c>
      <c r="H1060" s="14">
        <v>0.20196949604430106</v>
      </c>
      <c r="I1060" s="14">
        <v>0.23251730037946636</v>
      </c>
      <c r="J1060" s="14">
        <v>0.2313160485854491</v>
      </c>
      <c r="K1060" s="14">
        <v>0.23484209226983638</v>
      </c>
      <c r="L1060" s="14">
        <v>0.2239055485135602</v>
      </c>
      <c r="M1060" s="14">
        <v>0.32914565388792194</v>
      </c>
      <c r="N1060" s="14">
        <v>0.41429452509725778</v>
      </c>
      <c r="O1060" s="14">
        <v>0.48355725391481919</v>
      </c>
      <c r="P1060" s="16"/>
      <c r="Q1060" s="1"/>
    </row>
    <row r="1061" spans="2:17" ht="51" thickBot="1">
      <c r="B1061" s="3" t="s">
        <v>16</v>
      </c>
      <c r="C1061" s="5" t="s">
        <v>17</v>
      </c>
      <c r="D1061" s="11">
        <v>4.8039983424236397</v>
      </c>
      <c r="E1061" s="11">
        <v>4.8039983424236397</v>
      </c>
      <c r="F1061" s="11">
        <v>4.8039983424236397</v>
      </c>
      <c r="G1061" s="11">
        <v>4.8039983424236397</v>
      </c>
      <c r="H1061" s="11">
        <v>4.8039983424236397</v>
      </c>
      <c r="I1061" s="11">
        <v>4.8039983424236397</v>
      </c>
      <c r="J1061" s="11">
        <v>4.8039983424236397</v>
      </c>
      <c r="K1061" s="11">
        <v>4.8039983424236397</v>
      </c>
      <c r="L1061" s="11">
        <v>4.8039983424236397</v>
      </c>
      <c r="M1061" s="11">
        <v>4.8039983424236397</v>
      </c>
      <c r="N1061" s="11">
        <v>4.8039983424236397</v>
      </c>
      <c r="O1061" s="11">
        <v>4.8039983424236397</v>
      </c>
      <c r="P1061" s="16"/>
      <c r="Q1061" s="1"/>
    </row>
    <row r="1062" spans="2:17" ht="39.75" thickBot="1">
      <c r="B1062" s="3" t="s">
        <v>18</v>
      </c>
      <c r="C1062" s="5" t="s">
        <v>19</v>
      </c>
      <c r="D1062" s="9">
        <f>D1060-D1059</f>
        <v>6.9116585383582896E-4</v>
      </c>
      <c r="E1062" s="9">
        <f t="shared" ref="E1062:O1062" si="1293">E1060-E1059</f>
        <v>2.2475706858723687E-2</v>
      </c>
      <c r="F1062" s="9">
        <f t="shared" si="1293"/>
        <v>3.1071718637245449E-2</v>
      </c>
      <c r="G1062" s="9">
        <f t="shared" si="1293"/>
        <v>3.6837522202128076E-2</v>
      </c>
      <c r="H1062" s="9">
        <f t="shared" si="1293"/>
        <v>5.7649905471328394E-2</v>
      </c>
      <c r="I1062" s="9">
        <f t="shared" si="1293"/>
        <v>0.10251730037946635</v>
      </c>
      <c r="J1062" s="9">
        <f t="shared" si="1293"/>
        <v>0.1013160485854491</v>
      </c>
      <c r="K1062" s="9">
        <f t="shared" si="1293"/>
        <v>9.0522501696863711E-2</v>
      </c>
      <c r="L1062" s="9">
        <f t="shared" si="1293"/>
        <v>7.9585957940587537E-2</v>
      </c>
      <c r="M1062" s="9">
        <f t="shared" si="1293"/>
        <v>0.18482606331494927</v>
      </c>
      <c r="N1062" s="9">
        <f t="shared" si="1293"/>
        <v>0.26429452509725782</v>
      </c>
      <c r="O1062" s="9">
        <f t="shared" si="1293"/>
        <v>0.33289525111592722</v>
      </c>
      <c r="P1062" s="16"/>
      <c r="Q1062" s="1"/>
    </row>
    <row r="1063" spans="2:17" ht="55.5" thickBot="1">
      <c r="B1063" s="3" t="s">
        <v>20</v>
      </c>
      <c r="C1063" s="5" t="s">
        <v>21</v>
      </c>
      <c r="D1063" s="19">
        <f>D1056*D1062</f>
        <v>118.28888888887911</v>
      </c>
      <c r="E1063" s="19">
        <f t="shared" ref="E1063:G1063" si="1294">E1056*E1062</f>
        <v>3475.1937944958568</v>
      </c>
      <c r="F1063" s="19">
        <f t="shared" si="1294"/>
        <v>4568.8476518578454</v>
      </c>
      <c r="G1063" s="19">
        <f t="shared" si="1294"/>
        <v>5244.263335739357</v>
      </c>
      <c r="H1063" s="19"/>
      <c r="I1063" s="19"/>
      <c r="J1063" s="19"/>
      <c r="K1063" s="19"/>
      <c r="L1063" s="19"/>
      <c r="M1063" s="19"/>
      <c r="N1063" s="19"/>
      <c r="O1063" s="19"/>
      <c r="P1063" s="21">
        <f t="shared" ref="P1063" si="1295">SUM(D1063:O1063)</f>
        <v>13406.593670981938</v>
      </c>
      <c r="Q1063" s="16"/>
    </row>
    <row r="1064" spans="2:17" ht="24" thickBot="1">
      <c r="B1064" s="3" t="s">
        <v>22</v>
      </c>
      <c r="C1064" s="5" t="s">
        <v>23</v>
      </c>
      <c r="D1064" s="19">
        <f>D1063*D1061</f>
        <v>568.25962614930938</v>
      </c>
      <c r="E1064" s="19">
        <f t="shared" ref="E1064:O1064" si="1296">E1063*E1061</f>
        <v>16694.825228359015</v>
      </c>
      <c r="F1064" s="19">
        <f t="shared" si="1296"/>
        <v>21948.736546311229</v>
      </c>
      <c r="G1064" s="19">
        <f t="shared" si="1296"/>
        <v>25193.432372124938</v>
      </c>
      <c r="H1064" s="19">
        <f t="shared" si="1296"/>
        <v>0</v>
      </c>
      <c r="I1064" s="19">
        <f t="shared" si="1296"/>
        <v>0</v>
      </c>
      <c r="J1064" s="19">
        <f t="shared" si="1296"/>
        <v>0</v>
      </c>
      <c r="K1064" s="19">
        <f t="shared" si="1296"/>
        <v>0</v>
      </c>
      <c r="L1064" s="19">
        <f t="shared" si="1296"/>
        <v>0</v>
      </c>
      <c r="M1064" s="19">
        <f t="shared" si="1296"/>
        <v>0</v>
      </c>
      <c r="N1064" s="19">
        <f t="shared" si="1296"/>
        <v>0</v>
      </c>
      <c r="O1064" s="19">
        <f t="shared" si="1296"/>
        <v>0</v>
      </c>
      <c r="P1064" s="1"/>
      <c r="Q1064" s="33">
        <f t="shared" ref="Q1064:Q1065" si="1297">SUM(D1064:O1064)</f>
        <v>64405.253772944488</v>
      </c>
    </row>
    <row r="1065" spans="2:17" ht="32.25" thickBot="1">
      <c r="B1065" s="3" t="s">
        <v>24</v>
      </c>
      <c r="C1065" s="5" t="s">
        <v>25</v>
      </c>
      <c r="D1065" s="19">
        <f>D1064*0.9</f>
        <v>511.43366353437847</v>
      </c>
      <c r="E1065" s="19">
        <f t="shared" ref="E1065" si="1298">E1064*0.9</f>
        <v>15025.342705523115</v>
      </c>
      <c r="F1065" s="19">
        <f t="shared" ref="F1065" si="1299">F1064*0.9</f>
        <v>19753.862891680106</v>
      </c>
      <c r="G1065" s="19">
        <f t="shared" ref="G1065" si="1300">G1064*0.9</f>
        <v>22674.089134912447</v>
      </c>
      <c r="H1065" s="19">
        <f t="shared" ref="H1065" si="1301">H1064*0.9</f>
        <v>0</v>
      </c>
      <c r="I1065" s="19">
        <f t="shared" ref="I1065" si="1302">I1064*0.9</f>
        <v>0</v>
      </c>
      <c r="J1065" s="19">
        <f t="shared" ref="J1065" si="1303">J1064*0.9</f>
        <v>0</v>
      </c>
      <c r="K1065" s="19">
        <f t="shared" ref="K1065" si="1304">K1064*0.9</f>
        <v>0</v>
      </c>
      <c r="L1065" s="19">
        <f t="shared" ref="L1065" si="1305">L1064*0.9</f>
        <v>0</v>
      </c>
      <c r="M1065" s="19">
        <f t="shared" ref="M1065" si="1306">M1064*0.9</f>
        <v>0</v>
      </c>
      <c r="N1065" s="19">
        <f t="shared" ref="N1065" si="1307">N1064*0.9</f>
        <v>0</v>
      </c>
      <c r="O1065" s="19">
        <f t="shared" ref="O1065" si="1308">O1064*0.9</f>
        <v>0</v>
      </c>
      <c r="P1065" s="1"/>
      <c r="Q1065" s="27">
        <f t="shared" si="1297"/>
        <v>57964.728395650047</v>
      </c>
    </row>
    <row r="1066" spans="2:17" ht="16.5" thickBot="1">
      <c r="B1066" s="39" t="s">
        <v>27</v>
      </c>
      <c r="C1066" s="40"/>
      <c r="D1066" s="40"/>
      <c r="E1066" s="40"/>
      <c r="F1066" s="40"/>
      <c r="G1066" s="40"/>
      <c r="H1066" s="40"/>
      <c r="I1066" s="40"/>
      <c r="J1066" s="40"/>
      <c r="K1066" s="40"/>
      <c r="L1066" s="40"/>
      <c r="M1066" s="40"/>
      <c r="N1066" s="40"/>
      <c r="O1066" s="41"/>
      <c r="P1066" s="15"/>
      <c r="Q1066" s="1"/>
    </row>
    <row r="1067" spans="2:17" ht="16.5" thickBot="1">
      <c r="B1067" s="3" t="s">
        <v>28</v>
      </c>
      <c r="C1067" s="5" t="s">
        <v>29</v>
      </c>
      <c r="D1067" s="19">
        <f>D997+D1008+D1019+D1030+D1041+D1052+D1063</f>
        <v>828.0222222221538</v>
      </c>
      <c r="E1067" s="19">
        <f t="shared" ref="E1067:O1069" si="1309">E997+E1008+E1019+E1030+E1041+E1052+E1063</f>
        <v>24326.356561470995</v>
      </c>
      <c r="F1067" s="19">
        <f t="shared" si="1309"/>
        <v>31981.933563004921</v>
      </c>
      <c r="G1067" s="19">
        <f t="shared" si="1309"/>
        <v>36709.843350175499</v>
      </c>
      <c r="H1067" s="19">
        <f t="shared" si="1309"/>
        <v>44168.590376669192</v>
      </c>
      <c r="I1067" s="19">
        <f t="shared" si="1309"/>
        <v>68224.853333333347</v>
      </c>
      <c r="J1067" s="19">
        <f t="shared" si="1309"/>
        <v>67775.573333333348</v>
      </c>
      <c r="K1067" s="19">
        <f t="shared" si="1309"/>
        <v>59646.000548077071</v>
      </c>
      <c r="L1067" s="19">
        <f t="shared" si="1309"/>
        <v>55001.218845076524</v>
      </c>
      <c r="M1067" s="19">
        <f t="shared" si="1309"/>
        <v>149090.31362513045</v>
      </c>
      <c r="N1067" s="19">
        <f t="shared" si="1309"/>
        <v>267398.40000000002</v>
      </c>
      <c r="O1067" s="19">
        <f t="shared" si="1309"/>
        <v>395155.98414163681</v>
      </c>
      <c r="P1067" s="16">
        <f t="shared" ref="P1067:P1069" si="1310">SUM(D1067:O1067)</f>
        <v>1200307.0899001302</v>
      </c>
      <c r="Q1067" s="1"/>
    </row>
    <row r="1068" spans="2:17" ht="32.25" thickBot="1">
      <c r="B1068" s="3" t="s">
        <v>30</v>
      </c>
      <c r="C1068" s="5" t="s">
        <v>31</v>
      </c>
      <c r="D1068" s="19">
        <f>D998+D1009+D1020+D1031+D1042+D1053+D1064</f>
        <v>3602.3726490075965</v>
      </c>
      <c r="E1068" s="19">
        <f t="shared" si="1309"/>
        <v>105833.63486534334</v>
      </c>
      <c r="F1068" s="19">
        <f t="shared" si="1309"/>
        <v>139139.79557282527</v>
      </c>
      <c r="G1068" s="19">
        <f t="shared" si="1309"/>
        <v>159708.92095036752</v>
      </c>
      <c r="H1068" s="19">
        <f t="shared" si="1309"/>
        <v>188820.91198077629</v>
      </c>
      <c r="I1068" s="19">
        <f t="shared" si="1309"/>
        <v>291661.53857967368</v>
      </c>
      <c r="J1068" s="19">
        <f t="shared" si="1309"/>
        <v>289740.86466612417</v>
      </c>
      <c r="K1068" s="19">
        <f t="shared" si="1309"/>
        <v>254986.90638410876</v>
      </c>
      <c r="L1068" s="19">
        <f t="shared" si="1309"/>
        <v>235130.44482097376</v>
      </c>
      <c r="M1068" s="19">
        <f t="shared" si="1309"/>
        <v>637361.72574498213</v>
      </c>
      <c r="N1068" s="19">
        <f t="shared" si="1309"/>
        <v>1143129.2988890707</v>
      </c>
      <c r="O1068" s="19">
        <f t="shared" si="1309"/>
        <v>1689293.5152328887</v>
      </c>
      <c r="P1068" s="16">
        <f t="shared" si="1310"/>
        <v>5138409.930336142</v>
      </c>
      <c r="Q1068" s="1"/>
    </row>
    <row r="1069" spans="2:17" ht="32.25" thickBot="1">
      <c r="B1069" s="3" t="s">
        <v>32</v>
      </c>
      <c r="C1069" s="5" t="s">
        <v>33</v>
      </c>
      <c r="D1069" s="19">
        <f>D999+D1010+D1021+D1032+D1043+D1054+D1065</f>
        <v>3242.1353841068367</v>
      </c>
      <c r="E1069" s="19">
        <f t="shared" si="1309"/>
        <v>95250.271378809004</v>
      </c>
      <c r="F1069" s="19">
        <f t="shared" si="1309"/>
        <v>125225.81601554275</v>
      </c>
      <c r="G1069" s="19">
        <f t="shared" si="1309"/>
        <v>143738.02885533078</v>
      </c>
      <c r="H1069" s="19">
        <f t="shared" si="1309"/>
        <v>169938.82078269866</v>
      </c>
      <c r="I1069" s="19">
        <f t="shared" si="1309"/>
        <v>262495.38472170633</v>
      </c>
      <c r="J1069" s="19">
        <f t="shared" si="1309"/>
        <v>260766.77819951178</v>
      </c>
      <c r="K1069" s="19">
        <f t="shared" si="1309"/>
        <v>229488.2157456979</v>
      </c>
      <c r="L1069" s="19">
        <f t="shared" si="1309"/>
        <v>211617.40033887638</v>
      </c>
      <c r="M1069" s="19">
        <f t="shared" si="1309"/>
        <v>573625.55317048391</v>
      </c>
      <c r="N1069" s="19">
        <f t="shared" si="1309"/>
        <v>1028816.3690001637</v>
      </c>
      <c r="O1069" s="19">
        <f t="shared" si="1309"/>
        <v>1520364.1637096</v>
      </c>
      <c r="P1069" s="16">
        <f t="shared" si="1310"/>
        <v>4624568.9373025279</v>
      </c>
      <c r="Q1069" s="1"/>
    </row>
    <row r="1070" spans="2:17" ht="16.5" thickBot="1">
      <c r="B1070" s="47" t="s">
        <v>53</v>
      </c>
      <c r="C1070" s="48"/>
      <c r="D1070" s="48"/>
      <c r="E1070" s="48"/>
      <c r="F1070" s="48"/>
      <c r="G1070" s="48"/>
      <c r="H1070" s="48"/>
      <c r="I1070" s="48"/>
      <c r="J1070" s="48"/>
      <c r="K1070" s="48"/>
      <c r="L1070" s="48"/>
      <c r="M1070" s="48"/>
      <c r="N1070" s="48"/>
      <c r="O1070" s="49"/>
      <c r="P1070" s="16"/>
      <c r="Q1070" s="1"/>
    </row>
    <row r="1071" spans="2:17" ht="16.5" thickBot="1">
      <c r="B1071" s="39" t="s">
        <v>11</v>
      </c>
      <c r="C1071" s="40"/>
      <c r="D1071" s="40"/>
      <c r="E1071" s="40"/>
      <c r="F1071" s="40"/>
      <c r="G1071" s="40"/>
      <c r="H1071" s="40"/>
      <c r="I1071" s="40"/>
      <c r="J1071" s="40"/>
      <c r="K1071" s="40"/>
      <c r="L1071" s="40"/>
      <c r="M1071" s="40"/>
      <c r="N1071" s="40"/>
      <c r="O1071" s="41"/>
      <c r="P1071" s="15">
        <f>SUM(P1072:P1081)</f>
        <v>1033373.11253116</v>
      </c>
      <c r="Q1071" s="1"/>
    </row>
    <row r="1072" spans="2:17" ht="16.5" thickBot="1">
      <c r="B1072" s="3" t="s">
        <v>7</v>
      </c>
      <c r="C1072" s="5" t="s">
        <v>12</v>
      </c>
      <c r="D1072" s="18">
        <v>87930</v>
      </c>
      <c r="E1072" s="18">
        <v>80964</v>
      </c>
      <c r="F1072" s="18">
        <v>78030</v>
      </c>
      <c r="G1072" s="18">
        <v>73494</v>
      </c>
      <c r="H1072" s="18">
        <v>66420</v>
      </c>
      <c r="I1072" s="18">
        <v>50940</v>
      </c>
      <c r="J1072" s="18">
        <v>47232</v>
      </c>
      <c r="K1072" s="18">
        <v>51786</v>
      </c>
      <c r="L1072" s="18">
        <v>58572</v>
      </c>
      <c r="M1072" s="18">
        <v>72090</v>
      </c>
      <c r="N1072" s="18">
        <v>83160</v>
      </c>
      <c r="O1072" s="18">
        <v>99828</v>
      </c>
      <c r="P1072" s="16">
        <f>SUM(D1072:O1072)</f>
        <v>850446</v>
      </c>
      <c r="Q1072" s="1"/>
    </row>
    <row r="1073" spans="2:17" ht="16.5" thickBot="1">
      <c r="B1073" s="3" t="s">
        <v>8</v>
      </c>
      <c r="C1073" s="5" t="s">
        <v>13</v>
      </c>
      <c r="D1073" s="19">
        <f>D1072-D1074</f>
        <v>74740.5</v>
      </c>
      <c r="E1073" s="19">
        <f t="shared" ref="E1073:O1073" si="1311">E1072-E1074</f>
        <v>78130.259999999995</v>
      </c>
      <c r="F1073" s="19">
        <f t="shared" si="1311"/>
        <v>66325.5</v>
      </c>
      <c r="G1073" s="19">
        <f t="shared" si="1311"/>
        <v>65223.634927706771</v>
      </c>
      <c r="H1073" s="19">
        <f t="shared" si="1311"/>
        <v>58945.680353474891</v>
      </c>
      <c r="I1073" s="19">
        <f t="shared" si="1311"/>
        <v>45207.662710117598</v>
      </c>
      <c r="J1073" s="19">
        <f t="shared" si="1311"/>
        <v>41916.928251359925</v>
      </c>
      <c r="K1073" s="19">
        <f t="shared" si="1311"/>
        <v>45958.461348766199</v>
      </c>
      <c r="L1073" s="19">
        <f t="shared" si="1311"/>
        <v>51980.824897075145</v>
      </c>
      <c r="M1073" s="19">
        <f t="shared" si="1311"/>
        <v>63977.628676332504</v>
      </c>
      <c r="N1073" s="19">
        <f t="shared" si="1311"/>
        <v>73801.908735244986</v>
      </c>
      <c r="O1073" s="19">
        <f t="shared" si="1311"/>
        <v>88535.335211203332</v>
      </c>
      <c r="P1073" s="16"/>
      <c r="Q1073" s="1"/>
    </row>
    <row r="1074" spans="2:17" ht="16.5" thickBot="1">
      <c r="B1074" s="3" t="s">
        <v>9</v>
      </c>
      <c r="C1074" s="5" t="s">
        <v>14</v>
      </c>
      <c r="D1074" s="19">
        <f>D1072*D1075</f>
        <v>13189.5</v>
      </c>
      <c r="E1074" s="19">
        <f t="shared" ref="E1074:O1074" si="1312">E1072*E1075</f>
        <v>2833.7400000000002</v>
      </c>
      <c r="F1074" s="19">
        <f t="shared" si="1312"/>
        <v>11704.5</v>
      </c>
      <c r="G1074" s="19">
        <f t="shared" si="1312"/>
        <v>8270.3650722932307</v>
      </c>
      <c r="H1074" s="19">
        <f t="shared" si="1312"/>
        <v>7474.3196465251085</v>
      </c>
      <c r="I1074" s="19">
        <f t="shared" si="1312"/>
        <v>5732.3372898824009</v>
      </c>
      <c r="J1074" s="19">
        <f t="shared" si="1312"/>
        <v>5315.0717486400772</v>
      </c>
      <c r="K1074" s="19">
        <f t="shared" si="1312"/>
        <v>5827.5386512338046</v>
      </c>
      <c r="L1074" s="19">
        <f t="shared" si="1312"/>
        <v>6591.1751029248517</v>
      </c>
      <c r="M1074" s="19">
        <f t="shared" si="1312"/>
        <v>8112.3713236674957</v>
      </c>
      <c r="N1074" s="19">
        <f t="shared" si="1312"/>
        <v>9358.091264755014</v>
      </c>
      <c r="O1074" s="19">
        <f t="shared" si="1312"/>
        <v>11292.664788796672</v>
      </c>
      <c r="P1074" s="16">
        <f>SUM(D1074:O1074)</f>
        <v>95701.674888718655</v>
      </c>
      <c r="Q1074" s="1"/>
    </row>
    <row r="1075" spans="2:17" ht="19.5" thickBot="1">
      <c r="B1075" s="3" t="s">
        <v>10</v>
      </c>
      <c r="C1075" s="5" t="s">
        <v>15</v>
      </c>
      <c r="D1075" s="13">
        <v>0.15</v>
      </c>
      <c r="E1075" s="13">
        <v>3.5000000000000003E-2</v>
      </c>
      <c r="F1075" s="13">
        <v>0.15</v>
      </c>
      <c r="G1075" s="13">
        <v>0.11253115998983904</v>
      </c>
      <c r="H1075" s="13">
        <v>0.11253115998983904</v>
      </c>
      <c r="I1075" s="13">
        <v>0.11253115998983904</v>
      </c>
      <c r="J1075" s="13">
        <v>0.11253115998983904</v>
      </c>
      <c r="K1075" s="13">
        <v>0.11253115998983904</v>
      </c>
      <c r="L1075" s="13">
        <v>0.11253115998983904</v>
      </c>
      <c r="M1075" s="13">
        <v>0.11253115998983904</v>
      </c>
      <c r="N1075" s="13">
        <v>0.11253115998983904</v>
      </c>
      <c r="O1075" s="13">
        <v>0.11312121638014055</v>
      </c>
      <c r="P1075" s="17">
        <f>P1074/P1072</f>
        <v>0.11253115998983905</v>
      </c>
      <c r="Q1075" s="1"/>
    </row>
    <row r="1076" spans="2:17" ht="16.5" thickBot="1">
      <c r="B1076" s="3" t="s">
        <v>16</v>
      </c>
      <c r="C1076" s="5" t="s">
        <v>34</v>
      </c>
      <c r="D1076" s="14">
        <v>0.16558626179915842</v>
      </c>
      <c r="E1076" s="14">
        <v>3.817746158786621E-2</v>
      </c>
      <c r="F1076" s="14">
        <v>0.16469306676919135</v>
      </c>
      <c r="G1076" s="14">
        <v>0.23826434811004979</v>
      </c>
      <c r="H1076" s="14">
        <v>0.17378801565793436</v>
      </c>
      <c r="I1076" s="14">
        <v>0.17954456223007459</v>
      </c>
      <c r="J1076" s="14">
        <v>0.18438770325203252</v>
      </c>
      <c r="K1076" s="14">
        <v>0.25495307612095935</v>
      </c>
      <c r="L1076" s="14">
        <v>0.200693163969132</v>
      </c>
      <c r="M1076" s="14">
        <v>0.37633513663476209</v>
      </c>
      <c r="N1076" s="14">
        <v>0.24806397306397307</v>
      </c>
      <c r="O1076" s="14">
        <v>0.32855511479745164</v>
      </c>
      <c r="P1076" s="16"/>
      <c r="Q1076" s="1"/>
    </row>
    <row r="1077" spans="2:17" ht="51" thickBot="1">
      <c r="B1077" s="3" t="s">
        <v>16</v>
      </c>
      <c r="C1077" s="5" t="s">
        <v>17</v>
      </c>
      <c r="D1077" s="11">
        <v>3.9117381942480955</v>
      </c>
      <c r="E1077" s="11">
        <v>3.9117381942480955</v>
      </c>
      <c r="F1077" s="11">
        <v>3.9117381942480955</v>
      </c>
      <c r="G1077" s="11">
        <v>3.9117381942480955</v>
      </c>
      <c r="H1077" s="11">
        <v>3.9117381942480955</v>
      </c>
      <c r="I1077" s="11">
        <v>3.9117381942480955</v>
      </c>
      <c r="J1077" s="11">
        <v>3.9117381942480955</v>
      </c>
      <c r="K1077" s="11">
        <v>3.9117381942480955</v>
      </c>
      <c r="L1077" s="11">
        <v>3.9117381942480955</v>
      </c>
      <c r="M1077" s="11">
        <v>3.9117381942480955</v>
      </c>
      <c r="N1077" s="11">
        <v>3.9117381942480955</v>
      </c>
      <c r="O1077" s="11">
        <v>3.9117381942480955</v>
      </c>
      <c r="P1077" s="16"/>
      <c r="Q1077" s="1"/>
    </row>
    <row r="1078" spans="2:17" ht="39.75" thickBot="1">
      <c r="B1078" s="3" t="s">
        <v>18</v>
      </c>
      <c r="C1078" s="5" t="s">
        <v>19</v>
      </c>
      <c r="D1078" s="9">
        <f>D1076-D1075</f>
        <v>1.5586261799158424E-2</v>
      </c>
      <c r="E1078" s="9">
        <f t="shared" ref="E1078:O1078" si="1313">E1076-E1075</f>
        <v>3.1774615878662066E-3</v>
      </c>
      <c r="F1078" s="9">
        <f t="shared" si="1313"/>
        <v>1.4693066769191354E-2</v>
      </c>
      <c r="G1078" s="9">
        <f t="shared" si="1313"/>
        <v>0.12573318812021075</v>
      </c>
      <c r="H1078" s="9">
        <f t="shared" si="1313"/>
        <v>6.1256855668095328E-2</v>
      </c>
      <c r="I1078" s="9">
        <f t="shared" si="1313"/>
        <v>6.7013402240235553E-2</v>
      </c>
      <c r="J1078" s="9">
        <f t="shared" si="1313"/>
        <v>7.1856543262193484E-2</v>
      </c>
      <c r="K1078" s="9">
        <f t="shared" si="1313"/>
        <v>0.14242191613112032</v>
      </c>
      <c r="L1078" s="9">
        <f t="shared" si="1313"/>
        <v>8.8162003979292969E-2</v>
      </c>
      <c r="M1078" s="9">
        <f t="shared" si="1313"/>
        <v>0.26380397664492305</v>
      </c>
      <c r="N1078" s="9">
        <f t="shared" si="1313"/>
        <v>0.13553281307413403</v>
      </c>
      <c r="O1078" s="9">
        <f t="shared" si="1313"/>
        <v>0.21543389841731109</v>
      </c>
      <c r="P1078" s="16"/>
      <c r="Q1078" s="1"/>
    </row>
    <row r="1079" spans="2:17" ht="55.5" thickBot="1">
      <c r="B1079" s="3" t="s">
        <v>20</v>
      </c>
      <c r="C1079" s="5" t="s">
        <v>21</v>
      </c>
      <c r="D1079" s="19">
        <f>D1072*D1078</f>
        <v>1370.5000000000002</v>
      </c>
      <c r="E1079" s="19">
        <f t="shared" ref="E1079:O1079" si="1314">E1072*E1078</f>
        <v>257.25999999999954</v>
      </c>
      <c r="F1079" s="19">
        <f t="shared" si="1314"/>
        <v>1146.5000000000014</v>
      </c>
      <c r="G1079" s="19">
        <f t="shared" si="1314"/>
        <v>9240.6349277067693</v>
      </c>
      <c r="H1079" s="19">
        <f t="shared" si="1314"/>
        <v>4068.6803534748915</v>
      </c>
      <c r="I1079" s="19">
        <f t="shared" si="1314"/>
        <v>3413.6627101175991</v>
      </c>
      <c r="J1079" s="19">
        <f t="shared" si="1314"/>
        <v>3393.9282513599228</v>
      </c>
      <c r="K1079" s="19">
        <f t="shared" si="1314"/>
        <v>7375.4613487661973</v>
      </c>
      <c r="L1079" s="19">
        <f t="shared" si="1314"/>
        <v>5163.8248970751474</v>
      </c>
      <c r="M1079" s="19">
        <f t="shared" si="1314"/>
        <v>19017.628676332504</v>
      </c>
      <c r="N1079" s="19">
        <f t="shared" si="1314"/>
        <v>11270.908735244986</v>
      </c>
      <c r="O1079" s="19">
        <f t="shared" si="1314"/>
        <v>21506.335211203332</v>
      </c>
      <c r="P1079" s="20">
        <f>SUM(D1079:O1079)</f>
        <v>87225.325111281345</v>
      </c>
      <c r="Q1079" s="1"/>
    </row>
    <row r="1080" spans="2:17" ht="24" thickBot="1">
      <c r="B1080" s="3" t="s">
        <v>22</v>
      </c>
      <c r="C1080" s="5" t="s">
        <v>23</v>
      </c>
      <c r="D1080" s="19">
        <f>D1079*D1077</f>
        <v>5361.0371952170162</v>
      </c>
      <c r="E1080" s="19">
        <f t="shared" ref="E1080:O1080" si="1315">E1079*E1077</f>
        <v>1006.3337678522632</v>
      </c>
      <c r="F1080" s="19">
        <f t="shared" si="1315"/>
        <v>4484.8078397054469</v>
      </c>
      <c r="G1080" s="19">
        <f t="shared" si="1315"/>
        <v>36146.944585813559</v>
      </c>
      <c r="H1080" s="19">
        <f t="shared" si="1315"/>
        <v>15915.612338874575</v>
      </c>
      <c r="I1080" s="19">
        <f t="shared" si="1315"/>
        <v>13353.354805447478</v>
      </c>
      <c r="J1080" s="19">
        <f t="shared" si="1315"/>
        <v>13276.15876938226</v>
      </c>
      <c r="K1080" s="19">
        <f t="shared" si="1315"/>
        <v>28850.873858169307</v>
      </c>
      <c r="L1080" s="19">
        <f t="shared" si="1315"/>
        <v>20199.531078298096</v>
      </c>
      <c r="M1080" s="19">
        <f t="shared" si="1315"/>
        <v>74391.984457237704</v>
      </c>
      <c r="N1080" s="19">
        <f t="shared" si="1315"/>
        <v>44088.844183542307</v>
      </c>
      <c r="O1080" s="19">
        <f t="shared" si="1315"/>
        <v>84127.152863966752</v>
      </c>
      <c r="P1080" s="1"/>
      <c r="Q1080" s="28">
        <f t="shared" ref="Q1080:Q1081" si="1316">SUM(D1080:O1080)</f>
        <v>341202.63574350678</v>
      </c>
    </row>
    <row r="1081" spans="2:17" ht="32.25" thickBot="1">
      <c r="B1081" s="3" t="s">
        <v>24</v>
      </c>
      <c r="C1081" s="5" t="s">
        <v>25</v>
      </c>
      <c r="D1081" s="19">
        <f>D1080*0.9</f>
        <v>4824.9334756953149</v>
      </c>
      <c r="E1081" s="19">
        <f t="shared" ref="E1081:O1081" si="1317">E1080*0.9</f>
        <v>905.70039106703689</v>
      </c>
      <c r="F1081" s="19">
        <f t="shared" si="1317"/>
        <v>4036.3270557349024</v>
      </c>
      <c r="G1081" s="19">
        <f t="shared" si="1317"/>
        <v>32532.250127232204</v>
      </c>
      <c r="H1081" s="19">
        <f t="shared" si="1317"/>
        <v>14324.051104987117</v>
      </c>
      <c r="I1081" s="19">
        <f t="shared" si="1317"/>
        <v>12018.019324902731</v>
      </c>
      <c r="J1081" s="19">
        <f t="shared" si="1317"/>
        <v>11948.542892444035</v>
      </c>
      <c r="K1081" s="19">
        <f t="shared" si="1317"/>
        <v>25965.786472352378</v>
      </c>
      <c r="L1081" s="19">
        <f t="shared" si="1317"/>
        <v>18179.577970468286</v>
      </c>
      <c r="M1081" s="19">
        <f t="shared" si="1317"/>
        <v>66952.786011513934</v>
      </c>
      <c r="N1081" s="19">
        <f t="shared" si="1317"/>
        <v>39679.959765188076</v>
      </c>
      <c r="O1081" s="19">
        <f t="shared" si="1317"/>
        <v>75714.437577570076</v>
      </c>
      <c r="P1081" s="1"/>
      <c r="Q1081" s="29">
        <f t="shared" si="1316"/>
        <v>307082.37216915609</v>
      </c>
    </row>
    <row r="1082" spans="2:17" ht="16.5" thickBot="1">
      <c r="B1082" s="39" t="s">
        <v>26</v>
      </c>
      <c r="C1082" s="40"/>
      <c r="D1082" s="40"/>
      <c r="E1082" s="40"/>
      <c r="F1082" s="40"/>
      <c r="G1082" s="40"/>
      <c r="H1082" s="40"/>
      <c r="I1082" s="40"/>
      <c r="J1082" s="40"/>
      <c r="K1082" s="40"/>
      <c r="L1082" s="40"/>
      <c r="M1082" s="40"/>
      <c r="N1082" s="40"/>
      <c r="O1082" s="41"/>
      <c r="P1082" s="15">
        <f t="shared" ref="P1082" si="1318">SUM(P1083:P1092)</f>
        <v>1033373.11253116</v>
      </c>
      <c r="Q1082" s="1"/>
    </row>
    <row r="1083" spans="2:17" ht="16.5" thickBot="1">
      <c r="B1083" s="3" t="s">
        <v>7</v>
      </c>
      <c r="C1083" s="5" t="s">
        <v>12</v>
      </c>
      <c r="D1083" s="18">
        <v>87930</v>
      </c>
      <c r="E1083" s="18">
        <v>80964</v>
      </c>
      <c r="F1083" s="18">
        <v>78030</v>
      </c>
      <c r="G1083" s="18">
        <v>73494</v>
      </c>
      <c r="H1083" s="18">
        <v>66420</v>
      </c>
      <c r="I1083" s="18">
        <v>50940</v>
      </c>
      <c r="J1083" s="18">
        <v>47232</v>
      </c>
      <c r="K1083" s="18">
        <v>51786</v>
      </c>
      <c r="L1083" s="18">
        <v>58572</v>
      </c>
      <c r="M1083" s="18">
        <v>72090</v>
      </c>
      <c r="N1083" s="18">
        <v>83160</v>
      </c>
      <c r="O1083" s="18">
        <v>99828</v>
      </c>
      <c r="P1083" s="16">
        <f t="shared" ref="P1083" si="1319">SUM(D1083:O1083)</f>
        <v>850446</v>
      </c>
      <c r="Q1083" s="1"/>
    </row>
    <row r="1084" spans="2:17" ht="16.5" thickBot="1">
      <c r="B1084" s="3" t="s">
        <v>8</v>
      </c>
      <c r="C1084" s="5" t="s">
        <v>13</v>
      </c>
      <c r="D1084" s="19">
        <f>D1083-D1085</f>
        <v>74740.5</v>
      </c>
      <c r="E1084" s="19">
        <f t="shared" ref="E1084:O1084" si="1320">E1083-E1085</f>
        <v>78130.259999999995</v>
      </c>
      <c r="F1084" s="19">
        <f t="shared" si="1320"/>
        <v>66325.5</v>
      </c>
      <c r="G1084" s="19">
        <f t="shared" si="1320"/>
        <v>65223.634927706771</v>
      </c>
      <c r="H1084" s="19">
        <f t="shared" si="1320"/>
        <v>58945.680353474891</v>
      </c>
      <c r="I1084" s="19">
        <f t="shared" si="1320"/>
        <v>45207.662710117598</v>
      </c>
      <c r="J1084" s="19">
        <f t="shared" si="1320"/>
        <v>41916.928251359925</v>
      </c>
      <c r="K1084" s="19">
        <f t="shared" si="1320"/>
        <v>45958.461348766199</v>
      </c>
      <c r="L1084" s="19">
        <f t="shared" si="1320"/>
        <v>51980.824897075145</v>
      </c>
      <c r="M1084" s="19">
        <f t="shared" si="1320"/>
        <v>63977.628676332504</v>
      </c>
      <c r="N1084" s="19">
        <f t="shared" si="1320"/>
        <v>73801.908735244986</v>
      </c>
      <c r="O1084" s="19">
        <f t="shared" si="1320"/>
        <v>88535.335211203332</v>
      </c>
      <c r="P1084" s="16"/>
      <c r="Q1084" s="1"/>
    </row>
    <row r="1085" spans="2:17" ht="16.5" thickBot="1">
      <c r="B1085" s="3" t="s">
        <v>9</v>
      </c>
      <c r="C1085" s="5" t="s">
        <v>14</v>
      </c>
      <c r="D1085" s="19">
        <f>D1083*D1086</f>
        <v>13189.5</v>
      </c>
      <c r="E1085" s="19">
        <f t="shared" ref="E1085:O1085" si="1321">E1083*E1086</f>
        <v>2833.7400000000002</v>
      </c>
      <c r="F1085" s="19">
        <f t="shared" si="1321"/>
        <v>11704.5</v>
      </c>
      <c r="G1085" s="19">
        <f t="shared" si="1321"/>
        <v>8270.3650722932307</v>
      </c>
      <c r="H1085" s="19">
        <f t="shared" si="1321"/>
        <v>7474.3196465251085</v>
      </c>
      <c r="I1085" s="19">
        <f t="shared" si="1321"/>
        <v>5732.3372898824009</v>
      </c>
      <c r="J1085" s="19">
        <f t="shared" si="1321"/>
        <v>5315.0717486400772</v>
      </c>
      <c r="K1085" s="19">
        <f t="shared" si="1321"/>
        <v>5827.5386512338046</v>
      </c>
      <c r="L1085" s="19">
        <f t="shared" si="1321"/>
        <v>6591.1751029248517</v>
      </c>
      <c r="M1085" s="19">
        <f t="shared" si="1321"/>
        <v>8112.3713236674957</v>
      </c>
      <c r="N1085" s="19">
        <f t="shared" si="1321"/>
        <v>9358.091264755014</v>
      </c>
      <c r="O1085" s="19">
        <f t="shared" si="1321"/>
        <v>11292.664788796672</v>
      </c>
      <c r="P1085" s="16">
        <f t="shared" ref="P1085" si="1322">SUM(D1085:O1085)</f>
        <v>95701.674888718655</v>
      </c>
      <c r="Q1085" s="1"/>
    </row>
    <row r="1086" spans="2:17" ht="19.5" thickBot="1">
      <c r="B1086" s="3" t="s">
        <v>10</v>
      </c>
      <c r="C1086" s="5" t="s">
        <v>15</v>
      </c>
      <c r="D1086" s="13">
        <v>0.15</v>
      </c>
      <c r="E1086" s="13">
        <v>3.5000000000000003E-2</v>
      </c>
      <c r="F1086" s="13">
        <v>0.15</v>
      </c>
      <c r="G1086" s="13">
        <v>0.11253115998983904</v>
      </c>
      <c r="H1086" s="13">
        <v>0.11253115998983904</v>
      </c>
      <c r="I1086" s="13">
        <v>0.11253115998983904</v>
      </c>
      <c r="J1086" s="13">
        <v>0.11253115998983904</v>
      </c>
      <c r="K1086" s="13">
        <v>0.11253115998983904</v>
      </c>
      <c r="L1086" s="13">
        <v>0.11253115998983904</v>
      </c>
      <c r="M1086" s="13">
        <v>0.11253115998983904</v>
      </c>
      <c r="N1086" s="13">
        <v>0.11253115998983904</v>
      </c>
      <c r="O1086" s="13">
        <v>0.11312121638014055</v>
      </c>
      <c r="P1086" s="17">
        <f t="shared" ref="P1086" si="1323">P1085/P1083</f>
        <v>0.11253115998983905</v>
      </c>
      <c r="Q1086" s="1"/>
    </row>
    <row r="1087" spans="2:17" ht="16.5" thickBot="1">
      <c r="B1087" s="3" t="s">
        <v>16</v>
      </c>
      <c r="C1087" s="5" t="s">
        <v>34</v>
      </c>
      <c r="D1087" s="14">
        <v>0.16558626179915842</v>
      </c>
      <c r="E1087" s="14">
        <v>3.817746158786621E-2</v>
      </c>
      <c r="F1087" s="14">
        <v>0.16469306676919135</v>
      </c>
      <c r="G1087" s="14">
        <v>0.23826434811004979</v>
      </c>
      <c r="H1087" s="14">
        <v>0.17378801565793436</v>
      </c>
      <c r="I1087" s="14">
        <v>0.17954456223007459</v>
      </c>
      <c r="J1087" s="14">
        <v>0.18438770325203252</v>
      </c>
      <c r="K1087" s="14">
        <v>0.25495307612095935</v>
      </c>
      <c r="L1087" s="14">
        <v>0.200693163969132</v>
      </c>
      <c r="M1087" s="14">
        <v>0.37633513663476209</v>
      </c>
      <c r="N1087" s="14">
        <v>0.24806397306397307</v>
      </c>
      <c r="O1087" s="14">
        <v>0.32855511479745164</v>
      </c>
      <c r="P1087" s="16"/>
      <c r="Q1087" s="1"/>
    </row>
    <row r="1088" spans="2:17" ht="51" thickBot="1">
      <c r="B1088" s="3" t="s">
        <v>16</v>
      </c>
      <c r="C1088" s="7" t="s">
        <v>17</v>
      </c>
      <c r="D1088" s="12">
        <v>4.0514248678411082</v>
      </c>
      <c r="E1088" s="12">
        <v>4.0514248678411082</v>
      </c>
      <c r="F1088" s="12">
        <v>4.0514248678411082</v>
      </c>
      <c r="G1088" s="12">
        <v>4.0514248678411082</v>
      </c>
      <c r="H1088" s="12">
        <v>4.0514248678411082</v>
      </c>
      <c r="I1088" s="12">
        <v>4.0514248678411082</v>
      </c>
      <c r="J1088" s="12">
        <v>4.0514248678411082</v>
      </c>
      <c r="K1088" s="12">
        <v>4.0514248678411082</v>
      </c>
      <c r="L1088" s="12">
        <v>4.0514248678411082</v>
      </c>
      <c r="M1088" s="12">
        <v>4.0514248678411082</v>
      </c>
      <c r="N1088" s="12">
        <v>4.0514248678411082</v>
      </c>
      <c r="O1088" s="12">
        <v>4.0514248678411082</v>
      </c>
      <c r="P1088" s="16"/>
      <c r="Q1088" s="1"/>
    </row>
    <row r="1089" spans="2:17" ht="39.75" thickBot="1">
      <c r="B1089" s="3" t="s">
        <v>18</v>
      </c>
      <c r="C1089" s="5" t="s">
        <v>19</v>
      </c>
      <c r="D1089" s="10">
        <f>D1087-D1086</f>
        <v>1.5586261799158424E-2</v>
      </c>
      <c r="E1089" s="10">
        <f t="shared" ref="E1089:O1089" si="1324">E1087-E1086</f>
        <v>3.1774615878662066E-3</v>
      </c>
      <c r="F1089" s="10">
        <f t="shared" si="1324"/>
        <v>1.4693066769191354E-2</v>
      </c>
      <c r="G1089" s="10">
        <f t="shared" si="1324"/>
        <v>0.12573318812021075</v>
      </c>
      <c r="H1089" s="10">
        <f t="shared" si="1324"/>
        <v>6.1256855668095328E-2</v>
      </c>
      <c r="I1089" s="10">
        <f t="shared" si="1324"/>
        <v>6.7013402240235553E-2</v>
      </c>
      <c r="J1089" s="10">
        <f t="shared" si="1324"/>
        <v>7.1856543262193484E-2</v>
      </c>
      <c r="K1089" s="10">
        <f t="shared" si="1324"/>
        <v>0.14242191613112032</v>
      </c>
      <c r="L1089" s="10">
        <f t="shared" si="1324"/>
        <v>8.8162003979292969E-2</v>
      </c>
      <c r="M1089" s="10">
        <f t="shared" si="1324"/>
        <v>0.26380397664492305</v>
      </c>
      <c r="N1089" s="10">
        <f t="shared" si="1324"/>
        <v>0.13553281307413403</v>
      </c>
      <c r="O1089" s="10">
        <f t="shared" si="1324"/>
        <v>0.21543389841731109</v>
      </c>
      <c r="P1089" s="16"/>
      <c r="Q1089" s="1"/>
    </row>
    <row r="1090" spans="2:17" ht="55.5" thickBot="1">
      <c r="B1090" s="3" t="s">
        <v>20</v>
      </c>
      <c r="C1090" s="5" t="s">
        <v>21</v>
      </c>
      <c r="D1090" s="19">
        <f>D1083*D1089</f>
        <v>1370.5000000000002</v>
      </c>
      <c r="E1090" s="19">
        <f t="shared" ref="E1090:O1090" si="1325">E1083*E1089</f>
        <v>257.25999999999954</v>
      </c>
      <c r="F1090" s="19">
        <f t="shared" si="1325"/>
        <v>1146.5000000000014</v>
      </c>
      <c r="G1090" s="19">
        <f t="shared" si="1325"/>
        <v>9240.6349277067693</v>
      </c>
      <c r="H1090" s="19">
        <f t="shared" si="1325"/>
        <v>4068.6803534748915</v>
      </c>
      <c r="I1090" s="19">
        <f t="shared" si="1325"/>
        <v>3413.6627101175991</v>
      </c>
      <c r="J1090" s="19">
        <f t="shared" si="1325"/>
        <v>3393.9282513599228</v>
      </c>
      <c r="K1090" s="19">
        <f t="shared" si="1325"/>
        <v>7375.4613487661973</v>
      </c>
      <c r="L1090" s="19">
        <f t="shared" si="1325"/>
        <v>5163.8248970751474</v>
      </c>
      <c r="M1090" s="19">
        <f t="shared" si="1325"/>
        <v>19017.628676332504</v>
      </c>
      <c r="N1090" s="19">
        <f t="shared" si="1325"/>
        <v>11270.908735244986</v>
      </c>
      <c r="O1090" s="19">
        <f t="shared" si="1325"/>
        <v>21506.335211203332</v>
      </c>
      <c r="P1090" s="24">
        <f t="shared" ref="P1090" si="1326">SUM(D1090:O1090)</f>
        <v>87225.325111281345</v>
      </c>
      <c r="Q1090" s="1"/>
    </row>
    <row r="1091" spans="2:17" ht="24" thickBot="1">
      <c r="B1091" s="3" t="s">
        <v>22</v>
      </c>
      <c r="C1091" s="5" t="s">
        <v>23</v>
      </c>
      <c r="D1091" s="19">
        <f>D1090*D1088</f>
        <v>5552.4777813762394</v>
      </c>
      <c r="E1091" s="19">
        <f t="shared" ref="E1091:O1091" si="1327">E1090*E1088</f>
        <v>1042.2695615008017</v>
      </c>
      <c r="F1091" s="19">
        <f t="shared" si="1327"/>
        <v>4644.9586109798365</v>
      </c>
      <c r="G1091" s="19">
        <f t="shared" si="1327"/>
        <v>37437.738140752328</v>
      </c>
      <c r="H1091" s="19">
        <f t="shared" si="1327"/>
        <v>16483.952763364727</v>
      </c>
      <c r="I1091" s="19">
        <f t="shared" si="1327"/>
        <v>13830.197994192313</v>
      </c>
      <c r="J1091" s="19">
        <f t="shared" si="1327"/>
        <v>13750.245317228078</v>
      </c>
      <c r="K1091" s="19">
        <f t="shared" si="1327"/>
        <v>29881.127520192291</v>
      </c>
      <c r="L1091" s="19">
        <f t="shared" si="1327"/>
        <v>20920.848601187303</v>
      </c>
      <c r="M1091" s="19">
        <f t="shared" si="1327"/>
        <v>77048.493746661683</v>
      </c>
      <c r="N1091" s="19">
        <f t="shared" si="1327"/>
        <v>45663.239933139106</v>
      </c>
      <c r="O1091" s="19">
        <f t="shared" si="1327"/>
        <v>87131.301290796036</v>
      </c>
      <c r="P1091" s="1"/>
      <c r="Q1091" s="31">
        <f t="shared" ref="Q1091:Q1092" si="1328">SUM(D1091:O1091)</f>
        <v>353386.85126137076</v>
      </c>
    </row>
    <row r="1092" spans="2:17" ht="32.25" thickBot="1">
      <c r="B1092" s="3" t="s">
        <v>24</v>
      </c>
      <c r="C1092" s="5" t="s">
        <v>25</v>
      </c>
      <c r="D1092" s="19">
        <f>D1091*0.9</f>
        <v>4997.2300032386156</v>
      </c>
      <c r="E1092" s="19">
        <f t="shared" ref="E1092:O1092" si="1329">E1091*0.9</f>
        <v>938.0426053507216</v>
      </c>
      <c r="F1092" s="19">
        <f t="shared" si="1329"/>
        <v>4180.4627498818527</v>
      </c>
      <c r="G1092" s="19">
        <f t="shared" si="1329"/>
        <v>33693.964326677095</v>
      </c>
      <c r="H1092" s="19">
        <f t="shared" si="1329"/>
        <v>14835.557487028254</v>
      </c>
      <c r="I1092" s="19">
        <f t="shared" si="1329"/>
        <v>12447.178194773081</v>
      </c>
      <c r="J1092" s="19">
        <f t="shared" si="1329"/>
        <v>12375.220785505271</v>
      </c>
      <c r="K1092" s="19">
        <f t="shared" si="1329"/>
        <v>26893.014768173063</v>
      </c>
      <c r="L1092" s="19">
        <f t="shared" si="1329"/>
        <v>18828.763741068575</v>
      </c>
      <c r="M1092" s="19">
        <f t="shared" si="1329"/>
        <v>69343.644371995513</v>
      </c>
      <c r="N1092" s="19">
        <f t="shared" si="1329"/>
        <v>41096.915939825194</v>
      </c>
      <c r="O1092" s="19">
        <f t="shared" si="1329"/>
        <v>78418.17116171644</v>
      </c>
      <c r="P1092" s="1"/>
      <c r="Q1092" s="32">
        <f t="shared" si="1328"/>
        <v>318048.16613523365</v>
      </c>
    </row>
    <row r="1093" spans="2:17" ht="16.5" thickBot="1">
      <c r="B1093" s="39" t="s">
        <v>35</v>
      </c>
      <c r="C1093" s="40"/>
      <c r="D1093" s="40"/>
      <c r="E1093" s="40"/>
      <c r="F1093" s="40"/>
      <c r="G1093" s="40"/>
      <c r="H1093" s="40"/>
      <c r="I1093" s="40"/>
      <c r="J1093" s="40"/>
      <c r="K1093" s="40"/>
      <c r="L1093" s="40"/>
      <c r="M1093" s="40"/>
      <c r="N1093" s="40"/>
      <c r="O1093" s="41"/>
      <c r="P1093" s="15">
        <f t="shared" ref="P1093" si="1330">SUM(P1094:P1103)</f>
        <v>1033373.11253116</v>
      </c>
      <c r="Q1093" s="1"/>
    </row>
    <row r="1094" spans="2:17" ht="16.5" thickBot="1">
      <c r="B1094" s="3" t="s">
        <v>7</v>
      </c>
      <c r="C1094" s="5" t="s">
        <v>12</v>
      </c>
      <c r="D1094" s="18">
        <v>87930</v>
      </c>
      <c r="E1094" s="18">
        <v>80964</v>
      </c>
      <c r="F1094" s="18">
        <v>78030</v>
      </c>
      <c r="G1094" s="18">
        <v>73494</v>
      </c>
      <c r="H1094" s="18">
        <v>66420</v>
      </c>
      <c r="I1094" s="18">
        <v>50940</v>
      </c>
      <c r="J1094" s="18">
        <v>47232</v>
      </c>
      <c r="K1094" s="18">
        <v>51786</v>
      </c>
      <c r="L1094" s="18">
        <v>58572</v>
      </c>
      <c r="M1094" s="18">
        <v>72090</v>
      </c>
      <c r="N1094" s="18">
        <v>83160</v>
      </c>
      <c r="O1094" s="18">
        <v>99828</v>
      </c>
      <c r="P1094" s="16">
        <f t="shared" ref="P1094" si="1331">SUM(D1094:O1094)</f>
        <v>850446</v>
      </c>
      <c r="Q1094" s="1"/>
    </row>
    <row r="1095" spans="2:17" ht="16.5" thickBot="1">
      <c r="B1095" s="3" t="s">
        <v>8</v>
      </c>
      <c r="C1095" s="5" t="s">
        <v>13</v>
      </c>
      <c r="D1095" s="19">
        <f>D1094-D1096</f>
        <v>74740.5</v>
      </c>
      <c r="E1095" s="19">
        <f t="shared" ref="E1095:O1095" si="1332">E1094-E1096</f>
        <v>78130.259999999995</v>
      </c>
      <c r="F1095" s="19">
        <f t="shared" si="1332"/>
        <v>66325.5</v>
      </c>
      <c r="G1095" s="19">
        <f t="shared" si="1332"/>
        <v>65223.634927706771</v>
      </c>
      <c r="H1095" s="19">
        <f t="shared" si="1332"/>
        <v>58945.680353474891</v>
      </c>
      <c r="I1095" s="19">
        <f t="shared" si="1332"/>
        <v>45207.662710117598</v>
      </c>
      <c r="J1095" s="19">
        <f t="shared" si="1332"/>
        <v>41916.928251359925</v>
      </c>
      <c r="K1095" s="19">
        <f t="shared" si="1332"/>
        <v>45958.461348766199</v>
      </c>
      <c r="L1095" s="19">
        <f t="shared" si="1332"/>
        <v>51980.824897075145</v>
      </c>
      <c r="M1095" s="19">
        <f t="shared" si="1332"/>
        <v>63977.628676332504</v>
      </c>
      <c r="N1095" s="19">
        <f t="shared" si="1332"/>
        <v>73801.908735244986</v>
      </c>
      <c r="O1095" s="19">
        <f t="shared" si="1332"/>
        <v>88535.335211203332</v>
      </c>
      <c r="P1095" s="16"/>
      <c r="Q1095" s="1"/>
    </row>
    <row r="1096" spans="2:17" ht="16.5" thickBot="1">
      <c r="B1096" s="3" t="s">
        <v>9</v>
      </c>
      <c r="C1096" s="5" t="s">
        <v>14</v>
      </c>
      <c r="D1096" s="19">
        <f>D1094*D1097</f>
        <v>13189.5</v>
      </c>
      <c r="E1096" s="19">
        <f t="shared" ref="E1096:O1096" si="1333">E1094*E1097</f>
        <v>2833.7400000000002</v>
      </c>
      <c r="F1096" s="19">
        <f t="shared" si="1333"/>
        <v>11704.5</v>
      </c>
      <c r="G1096" s="19">
        <f t="shared" si="1333"/>
        <v>8270.3650722932307</v>
      </c>
      <c r="H1096" s="19">
        <f t="shared" si="1333"/>
        <v>7474.3196465251085</v>
      </c>
      <c r="I1096" s="19">
        <f t="shared" si="1333"/>
        <v>5732.3372898824009</v>
      </c>
      <c r="J1096" s="19">
        <f t="shared" si="1333"/>
        <v>5315.0717486400772</v>
      </c>
      <c r="K1096" s="19">
        <f t="shared" si="1333"/>
        <v>5827.5386512338046</v>
      </c>
      <c r="L1096" s="19">
        <f t="shared" si="1333"/>
        <v>6591.1751029248517</v>
      </c>
      <c r="M1096" s="19">
        <f t="shared" si="1333"/>
        <v>8112.3713236674957</v>
      </c>
      <c r="N1096" s="19">
        <f t="shared" si="1333"/>
        <v>9358.091264755014</v>
      </c>
      <c r="O1096" s="19">
        <f t="shared" si="1333"/>
        <v>11292.664788796672</v>
      </c>
      <c r="P1096" s="16">
        <f t="shared" ref="P1096" si="1334">SUM(D1096:O1096)</f>
        <v>95701.674888718655</v>
      </c>
      <c r="Q1096" s="1"/>
    </row>
    <row r="1097" spans="2:17" ht="19.5" thickBot="1">
      <c r="B1097" s="3" t="s">
        <v>10</v>
      </c>
      <c r="C1097" s="5" t="s">
        <v>15</v>
      </c>
      <c r="D1097" s="13">
        <v>0.15</v>
      </c>
      <c r="E1097" s="13">
        <v>3.5000000000000003E-2</v>
      </c>
      <c r="F1097" s="13">
        <v>0.15</v>
      </c>
      <c r="G1097" s="13">
        <v>0.11253115998983904</v>
      </c>
      <c r="H1097" s="13">
        <v>0.11253115998983904</v>
      </c>
      <c r="I1097" s="13">
        <v>0.11253115998983904</v>
      </c>
      <c r="J1097" s="13">
        <v>0.11253115998983904</v>
      </c>
      <c r="K1097" s="13">
        <v>0.11253115998983904</v>
      </c>
      <c r="L1097" s="13">
        <v>0.11253115998983904</v>
      </c>
      <c r="M1097" s="13">
        <v>0.11253115998983904</v>
      </c>
      <c r="N1097" s="13">
        <v>0.11253115998983904</v>
      </c>
      <c r="O1097" s="13">
        <v>0.11312121638014055</v>
      </c>
      <c r="P1097" s="17">
        <f t="shared" ref="P1097" si="1335">P1096/P1094</f>
        <v>0.11253115998983905</v>
      </c>
      <c r="Q1097" s="1"/>
    </row>
    <row r="1098" spans="2:17" ht="16.5" thickBot="1">
      <c r="B1098" s="3" t="s">
        <v>16</v>
      </c>
      <c r="C1098" s="5" t="s">
        <v>34</v>
      </c>
      <c r="D1098" s="14">
        <v>0.16558626179915842</v>
      </c>
      <c r="E1098" s="14">
        <v>3.817746158786621E-2</v>
      </c>
      <c r="F1098" s="14">
        <v>0.16469306676919135</v>
      </c>
      <c r="G1098" s="14">
        <v>0.23826434811004979</v>
      </c>
      <c r="H1098" s="14">
        <v>0.17378801565793436</v>
      </c>
      <c r="I1098" s="14">
        <v>0.17954456223007459</v>
      </c>
      <c r="J1098" s="14">
        <v>0.18438770325203252</v>
      </c>
      <c r="K1098" s="14">
        <v>0.25495307612095935</v>
      </c>
      <c r="L1098" s="14">
        <v>0.200693163969132</v>
      </c>
      <c r="M1098" s="14">
        <v>0.37633513663476209</v>
      </c>
      <c r="N1098" s="14">
        <v>0.24806397306397307</v>
      </c>
      <c r="O1098" s="14">
        <v>0.32855511479745164</v>
      </c>
      <c r="P1098" s="16"/>
      <c r="Q1098" s="1"/>
    </row>
    <row r="1099" spans="2:17" ht="51" thickBot="1">
      <c r="B1099" s="3" t="s">
        <v>16</v>
      </c>
      <c r="C1099" s="5" t="s">
        <v>17</v>
      </c>
      <c r="D1099" s="11">
        <v>4.1942595571271042</v>
      </c>
      <c r="E1099" s="11">
        <v>4.1942595571271042</v>
      </c>
      <c r="F1099" s="11">
        <v>4.1942595571271042</v>
      </c>
      <c r="G1099" s="11">
        <v>4.1942595571271042</v>
      </c>
      <c r="H1099" s="11">
        <v>4.1942595571271042</v>
      </c>
      <c r="I1099" s="11">
        <v>4.1942595571271042</v>
      </c>
      <c r="J1099" s="11">
        <v>4.1942595571271042</v>
      </c>
      <c r="K1099" s="11">
        <v>4.1942595571271042</v>
      </c>
      <c r="L1099" s="11">
        <v>4.1942595571271042</v>
      </c>
      <c r="M1099" s="11">
        <v>4.1942595571271042</v>
      </c>
      <c r="N1099" s="11">
        <v>4.1942595571271042</v>
      </c>
      <c r="O1099" s="11">
        <v>4.1942595571271042</v>
      </c>
      <c r="P1099" s="16"/>
      <c r="Q1099" s="1"/>
    </row>
    <row r="1100" spans="2:17" ht="39.75" thickBot="1">
      <c r="B1100" s="3" t="s">
        <v>18</v>
      </c>
      <c r="C1100" s="5" t="s">
        <v>19</v>
      </c>
      <c r="D1100" s="9">
        <f>D1098-D1097</f>
        <v>1.5586261799158424E-2</v>
      </c>
      <c r="E1100" s="9">
        <f t="shared" ref="E1100:O1100" si="1336">E1098-E1097</f>
        <v>3.1774615878662066E-3</v>
      </c>
      <c r="F1100" s="9">
        <f t="shared" si="1336"/>
        <v>1.4693066769191354E-2</v>
      </c>
      <c r="G1100" s="9">
        <f t="shared" si="1336"/>
        <v>0.12573318812021075</v>
      </c>
      <c r="H1100" s="9">
        <f t="shared" si="1336"/>
        <v>6.1256855668095328E-2</v>
      </c>
      <c r="I1100" s="9">
        <f t="shared" si="1336"/>
        <v>6.7013402240235553E-2</v>
      </c>
      <c r="J1100" s="9">
        <f t="shared" si="1336"/>
        <v>7.1856543262193484E-2</v>
      </c>
      <c r="K1100" s="9">
        <f t="shared" si="1336"/>
        <v>0.14242191613112032</v>
      </c>
      <c r="L1100" s="9">
        <f t="shared" si="1336"/>
        <v>8.8162003979292969E-2</v>
      </c>
      <c r="M1100" s="9">
        <f t="shared" si="1336"/>
        <v>0.26380397664492305</v>
      </c>
      <c r="N1100" s="9">
        <f t="shared" si="1336"/>
        <v>0.13553281307413403</v>
      </c>
      <c r="O1100" s="9">
        <f t="shared" si="1336"/>
        <v>0.21543389841731109</v>
      </c>
      <c r="P1100" s="16"/>
      <c r="Q1100" s="1"/>
    </row>
    <row r="1101" spans="2:17" ht="55.5" thickBot="1">
      <c r="B1101" s="3" t="s">
        <v>20</v>
      </c>
      <c r="C1101" s="5" t="s">
        <v>21</v>
      </c>
      <c r="D1101" s="19">
        <f>D1094*D1100</f>
        <v>1370.5000000000002</v>
      </c>
      <c r="E1101" s="19">
        <f t="shared" ref="E1101:O1101" si="1337">E1094*E1100</f>
        <v>257.25999999999954</v>
      </c>
      <c r="F1101" s="19">
        <f t="shared" si="1337"/>
        <v>1146.5000000000014</v>
      </c>
      <c r="G1101" s="19">
        <f t="shared" si="1337"/>
        <v>9240.6349277067693</v>
      </c>
      <c r="H1101" s="19">
        <f t="shared" si="1337"/>
        <v>4068.6803534748915</v>
      </c>
      <c r="I1101" s="19">
        <f t="shared" si="1337"/>
        <v>3413.6627101175991</v>
      </c>
      <c r="J1101" s="19">
        <f t="shared" si="1337"/>
        <v>3393.9282513599228</v>
      </c>
      <c r="K1101" s="19">
        <f t="shared" si="1337"/>
        <v>7375.4613487661973</v>
      </c>
      <c r="L1101" s="19">
        <f t="shared" si="1337"/>
        <v>5163.8248970751474</v>
      </c>
      <c r="M1101" s="19">
        <f t="shared" si="1337"/>
        <v>19017.628676332504</v>
      </c>
      <c r="N1101" s="19">
        <f t="shared" si="1337"/>
        <v>11270.908735244986</v>
      </c>
      <c r="O1101" s="19">
        <f t="shared" si="1337"/>
        <v>21506.335211203332</v>
      </c>
      <c r="P1101" s="25">
        <f t="shared" ref="P1101" si="1338">SUM(D1101:O1101)</f>
        <v>87225.325111281345</v>
      </c>
      <c r="Q1101" s="1"/>
    </row>
    <row r="1102" spans="2:17" ht="24" thickBot="1">
      <c r="B1102" s="3" t="s">
        <v>22</v>
      </c>
      <c r="C1102" s="5" t="s">
        <v>23</v>
      </c>
      <c r="D1102" s="19">
        <f>D1101*D1099</f>
        <v>5748.2327230426972</v>
      </c>
      <c r="E1102" s="19">
        <f t="shared" ref="E1102:O1102" si="1339">E1101*E1099</f>
        <v>1079.015213666517</v>
      </c>
      <c r="F1102" s="19">
        <f t="shared" si="1339"/>
        <v>4808.7185822462307</v>
      </c>
      <c r="G1102" s="19">
        <f t="shared" si="1339"/>
        <v>38757.621359456643</v>
      </c>
      <c r="H1102" s="19">
        <f t="shared" si="1339"/>
        <v>17065.101457457349</v>
      </c>
      <c r="I1102" s="19">
        <f t="shared" si="1339"/>
        <v>14317.787446719152</v>
      </c>
      <c r="J1102" s="19">
        <f t="shared" si="1339"/>
        <v>14235.016004470037</v>
      </c>
      <c r="K1102" s="19">
        <f t="shared" si="1339"/>
        <v>30934.599250284184</v>
      </c>
      <c r="L1102" s="19">
        <f t="shared" si="1339"/>
        <v>21658.42192588832</v>
      </c>
      <c r="M1102" s="19">
        <f t="shared" si="1339"/>
        <v>79764.870829602092</v>
      </c>
      <c r="N1102" s="19">
        <f t="shared" si="1339"/>
        <v>47273.116680308645</v>
      </c>
      <c r="O1102" s="19">
        <f t="shared" si="1339"/>
        <v>90203.151998368732</v>
      </c>
      <c r="P1102" s="1"/>
      <c r="Q1102" s="30">
        <f t="shared" ref="Q1102:Q1103" si="1340">SUM(D1102:O1102)</f>
        <v>365845.65347151057</v>
      </c>
    </row>
    <row r="1103" spans="2:17" ht="32.25" thickBot="1">
      <c r="B1103" s="3" t="s">
        <v>24</v>
      </c>
      <c r="C1103" s="5" t="s">
        <v>25</v>
      </c>
      <c r="D1103" s="19">
        <f>D1102*0.9</f>
        <v>5173.4094507384279</v>
      </c>
      <c r="E1103" s="19">
        <f t="shared" ref="E1103:O1103" si="1341">E1102*0.9</f>
        <v>971.11369229986531</v>
      </c>
      <c r="F1103" s="19">
        <f t="shared" si="1341"/>
        <v>4327.8467240216078</v>
      </c>
      <c r="G1103" s="19">
        <f t="shared" si="1341"/>
        <v>34881.859223510983</v>
      </c>
      <c r="H1103" s="19">
        <f t="shared" si="1341"/>
        <v>15358.591311711614</v>
      </c>
      <c r="I1103" s="19">
        <f t="shared" si="1341"/>
        <v>12886.008702047237</v>
      </c>
      <c r="J1103" s="19">
        <f t="shared" si="1341"/>
        <v>12811.514404023033</v>
      </c>
      <c r="K1103" s="19">
        <f t="shared" si="1341"/>
        <v>27841.139325255765</v>
      </c>
      <c r="L1103" s="19">
        <f t="shared" si="1341"/>
        <v>19492.579733299488</v>
      </c>
      <c r="M1103" s="19">
        <f t="shared" si="1341"/>
        <v>71788.383746641892</v>
      </c>
      <c r="N1103" s="19">
        <f t="shared" si="1341"/>
        <v>42545.805012277779</v>
      </c>
      <c r="O1103" s="19">
        <f t="shared" si="1341"/>
        <v>81182.836798531862</v>
      </c>
      <c r="P1103" s="1"/>
      <c r="Q1103" s="24">
        <f t="shared" si="1340"/>
        <v>329261.08812435955</v>
      </c>
    </row>
    <row r="1104" spans="2:17" ht="16.5" thickBot="1">
      <c r="B1104" s="39" t="s">
        <v>36</v>
      </c>
      <c r="C1104" s="40"/>
      <c r="D1104" s="40"/>
      <c r="E1104" s="40"/>
      <c r="F1104" s="40"/>
      <c r="G1104" s="40"/>
      <c r="H1104" s="40"/>
      <c r="I1104" s="40"/>
      <c r="J1104" s="40"/>
      <c r="K1104" s="40"/>
      <c r="L1104" s="40"/>
      <c r="M1104" s="40"/>
      <c r="N1104" s="40"/>
      <c r="O1104" s="41"/>
      <c r="P1104" s="15">
        <f t="shared" ref="P1104" si="1342">SUM(P1105:P1114)</f>
        <v>1033373.11253116</v>
      </c>
      <c r="Q1104" s="1"/>
    </row>
    <row r="1105" spans="2:17" ht="16.5" thickBot="1">
      <c r="B1105" s="3" t="s">
        <v>7</v>
      </c>
      <c r="C1105" s="5" t="s">
        <v>12</v>
      </c>
      <c r="D1105" s="18">
        <v>87930</v>
      </c>
      <c r="E1105" s="18">
        <v>80964</v>
      </c>
      <c r="F1105" s="18">
        <v>78030</v>
      </c>
      <c r="G1105" s="18">
        <v>73494</v>
      </c>
      <c r="H1105" s="18">
        <v>66420</v>
      </c>
      <c r="I1105" s="18">
        <v>50940</v>
      </c>
      <c r="J1105" s="18">
        <v>47232</v>
      </c>
      <c r="K1105" s="18">
        <v>51786</v>
      </c>
      <c r="L1105" s="18">
        <v>58572</v>
      </c>
      <c r="M1105" s="18">
        <v>72090</v>
      </c>
      <c r="N1105" s="18">
        <v>83160</v>
      </c>
      <c r="O1105" s="18">
        <v>99828</v>
      </c>
      <c r="P1105" s="16">
        <f t="shared" ref="P1105" si="1343">SUM(D1105:O1105)</f>
        <v>850446</v>
      </c>
      <c r="Q1105" s="1"/>
    </row>
    <row r="1106" spans="2:17" ht="16.5" thickBot="1">
      <c r="B1106" s="3" t="s">
        <v>8</v>
      </c>
      <c r="C1106" s="5" t="s">
        <v>13</v>
      </c>
      <c r="D1106" s="19">
        <f>D1105-D1107</f>
        <v>74740.5</v>
      </c>
      <c r="E1106" s="19">
        <f t="shared" ref="E1106:O1106" si="1344">E1105-E1107</f>
        <v>78130.259999999995</v>
      </c>
      <c r="F1106" s="19">
        <f t="shared" si="1344"/>
        <v>66325.5</v>
      </c>
      <c r="G1106" s="19">
        <f t="shared" si="1344"/>
        <v>65223.634927706771</v>
      </c>
      <c r="H1106" s="19">
        <f t="shared" si="1344"/>
        <v>58945.680353474891</v>
      </c>
      <c r="I1106" s="19">
        <f t="shared" si="1344"/>
        <v>45207.662710117598</v>
      </c>
      <c r="J1106" s="19">
        <f t="shared" si="1344"/>
        <v>41916.928251359925</v>
      </c>
      <c r="K1106" s="19">
        <f t="shared" si="1344"/>
        <v>45958.461348766199</v>
      </c>
      <c r="L1106" s="19">
        <f t="shared" si="1344"/>
        <v>51980.824897075145</v>
      </c>
      <c r="M1106" s="19">
        <f t="shared" si="1344"/>
        <v>63977.628676332504</v>
      </c>
      <c r="N1106" s="19">
        <f t="shared" si="1344"/>
        <v>73801.908735244986</v>
      </c>
      <c r="O1106" s="19">
        <f t="shared" si="1344"/>
        <v>88535.335211203332</v>
      </c>
      <c r="P1106" s="16"/>
      <c r="Q1106" s="1"/>
    </row>
    <row r="1107" spans="2:17" ht="16.5" thickBot="1">
      <c r="B1107" s="3" t="s">
        <v>9</v>
      </c>
      <c r="C1107" s="5" t="s">
        <v>14</v>
      </c>
      <c r="D1107" s="19">
        <f>D1105*D1108</f>
        <v>13189.5</v>
      </c>
      <c r="E1107" s="19">
        <f t="shared" ref="E1107:O1107" si="1345">E1105*E1108</f>
        <v>2833.7400000000002</v>
      </c>
      <c r="F1107" s="19">
        <f t="shared" si="1345"/>
        <v>11704.5</v>
      </c>
      <c r="G1107" s="19">
        <f t="shared" si="1345"/>
        <v>8270.3650722932307</v>
      </c>
      <c r="H1107" s="19">
        <f t="shared" si="1345"/>
        <v>7474.3196465251085</v>
      </c>
      <c r="I1107" s="19">
        <f t="shared" si="1345"/>
        <v>5732.3372898824009</v>
      </c>
      <c r="J1107" s="19">
        <f t="shared" si="1345"/>
        <v>5315.0717486400772</v>
      </c>
      <c r="K1107" s="19">
        <f t="shared" si="1345"/>
        <v>5827.5386512338046</v>
      </c>
      <c r="L1107" s="19">
        <f t="shared" si="1345"/>
        <v>6591.1751029248517</v>
      </c>
      <c r="M1107" s="19">
        <f t="shared" si="1345"/>
        <v>8112.3713236674957</v>
      </c>
      <c r="N1107" s="19">
        <f t="shared" si="1345"/>
        <v>9358.091264755014</v>
      </c>
      <c r="O1107" s="19">
        <f t="shared" si="1345"/>
        <v>11292.664788796672</v>
      </c>
      <c r="P1107" s="16">
        <f t="shared" ref="P1107" si="1346">SUM(D1107:O1107)</f>
        <v>95701.674888718655</v>
      </c>
      <c r="Q1107" s="1"/>
    </row>
    <row r="1108" spans="2:17" ht="19.5" thickBot="1">
      <c r="B1108" s="3" t="s">
        <v>10</v>
      </c>
      <c r="C1108" s="5" t="s">
        <v>15</v>
      </c>
      <c r="D1108" s="13">
        <v>0.15</v>
      </c>
      <c r="E1108" s="13">
        <v>3.5000000000000003E-2</v>
      </c>
      <c r="F1108" s="13">
        <v>0.15</v>
      </c>
      <c r="G1108" s="13">
        <v>0.11253115998983904</v>
      </c>
      <c r="H1108" s="13">
        <v>0.11253115998983904</v>
      </c>
      <c r="I1108" s="13">
        <v>0.11253115998983904</v>
      </c>
      <c r="J1108" s="13">
        <v>0.11253115998983904</v>
      </c>
      <c r="K1108" s="13">
        <v>0.11253115998983904</v>
      </c>
      <c r="L1108" s="13">
        <v>0.11253115998983904</v>
      </c>
      <c r="M1108" s="13">
        <v>0.11253115998983904</v>
      </c>
      <c r="N1108" s="13">
        <v>0.11253115998983904</v>
      </c>
      <c r="O1108" s="13">
        <v>0.11312121638014055</v>
      </c>
      <c r="P1108" s="17">
        <f t="shared" ref="P1108" si="1347">P1107/P1105</f>
        <v>0.11253115998983905</v>
      </c>
      <c r="Q1108" s="1"/>
    </row>
    <row r="1109" spans="2:17" ht="16.5" thickBot="1">
      <c r="B1109" s="3" t="s">
        <v>16</v>
      </c>
      <c r="C1109" s="5" t="s">
        <v>34</v>
      </c>
      <c r="D1109" s="14">
        <v>0.16558626179915842</v>
      </c>
      <c r="E1109" s="14">
        <v>3.817746158786621E-2</v>
      </c>
      <c r="F1109" s="14">
        <v>0.16469306676919135</v>
      </c>
      <c r="G1109" s="14">
        <v>0.23826434811004979</v>
      </c>
      <c r="H1109" s="14">
        <v>0.17378801565793436</v>
      </c>
      <c r="I1109" s="14">
        <v>0.17954456223007459</v>
      </c>
      <c r="J1109" s="14">
        <v>0.18438770325203252</v>
      </c>
      <c r="K1109" s="14">
        <v>0.25495307612095935</v>
      </c>
      <c r="L1109" s="14">
        <v>0.200693163969132</v>
      </c>
      <c r="M1109" s="14">
        <v>0.37633513663476209</v>
      </c>
      <c r="N1109" s="14">
        <v>0.24806397306397307</v>
      </c>
      <c r="O1109" s="14">
        <v>0.32855511479745164</v>
      </c>
      <c r="P1109" s="16"/>
      <c r="Q1109" s="1"/>
    </row>
    <row r="1110" spans="2:17" ht="51" thickBot="1">
      <c r="B1110" s="3" t="s">
        <v>16</v>
      </c>
      <c r="C1110" s="5" t="s">
        <v>17</v>
      </c>
      <c r="D1110" s="11">
        <v>4.3443022966207678</v>
      </c>
      <c r="E1110" s="11">
        <v>4.3443022966207678</v>
      </c>
      <c r="F1110" s="11">
        <v>4.3443022966207678</v>
      </c>
      <c r="G1110" s="11">
        <v>4.3443022966207678</v>
      </c>
      <c r="H1110" s="11">
        <v>4.3443022966207678</v>
      </c>
      <c r="I1110" s="11">
        <v>4.3443022966207678</v>
      </c>
      <c r="J1110" s="11">
        <v>4.3443022966207678</v>
      </c>
      <c r="K1110" s="11">
        <v>4.3443022966207678</v>
      </c>
      <c r="L1110" s="11">
        <v>4.3443022966207678</v>
      </c>
      <c r="M1110" s="11">
        <v>4.3443022966207678</v>
      </c>
      <c r="N1110" s="11">
        <v>4.3443022966207678</v>
      </c>
      <c r="O1110" s="11">
        <v>4.3443022966207678</v>
      </c>
      <c r="P1110" s="16"/>
      <c r="Q1110" s="1"/>
    </row>
    <row r="1111" spans="2:17" ht="39.75" thickBot="1">
      <c r="B1111" s="3" t="s">
        <v>18</v>
      </c>
      <c r="C1111" s="5" t="s">
        <v>19</v>
      </c>
      <c r="D1111" s="9">
        <f>D1109-D1108</f>
        <v>1.5586261799158424E-2</v>
      </c>
      <c r="E1111" s="9">
        <f t="shared" ref="E1111:O1111" si="1348">E1109-E1108</f>
        <v>3.1774615878662066E-3</v>
      </c>
      <c r="F1111" s="9">
        <f t="shared" si="1348"/>
        <v>1.4693066769191354E-2</v>
      </c>
      <c r="G1111" s="9">
        <f t="shared" si="1348"/>
        <v>0.12573318812021075</v>
      </c>
      <c r="H1111" s="9">
        <f t="shared" si="1348"/>
        <v>6.1256855668095328E-2</v>
      </c>
      <c r="I1111" s="9">
        <f t="shared" si="1348"/>
        <v>6.7013402240235553E-2</v>
      </c>
      <c r="J1111" s="9">
        <f t="shared" si="1348"/>
        <v>7.1856543262193484E-2</v>
      </c>
      <c r="K1111" s="9">
        <f t="shared" si="1348"/>
        <v>0.14242191613112032</v>
      </c>
      <c r="L1111" s="9">
        <f t="shared" si="1348"/>
        <v>8.8162003979292969E-2</v>
      </c>
      <c r="M1111" s="9">
        <f t="shared" si="1348"/>
        <v>0.26380397664492305</v>
      </c>
      <c r="N1111" s="9">
        <f t="shared" si="1348"/>
        <v>0.13553281307413403</v>
      </c>
      <c r="O1111" s="9">
        <f t="shared" si="1348"/>
        <v>0.21543389841731109</v>
      </c>
      <c r="P1111" s="16"/>
      <c r="Q1111" s="1"/>
    </row>
    <row r="1112" spans="2:17" ht="55.5" thickBot="1">
      <c r="B1112" s="3" t="s">
        <v>20</v>
      </c>
      <c r="C1112" s="5" t="s">
        <v>21</v>
      </c>
      <c r="D1112" s="19">
        <f>D1105*D1111</f>
        <v>1370.5000000000002</v>
      </c>
      <c r="E1112" s="19">
        <f t="shared" ref="E1112:O1112" si="1349">E1105*E1111</f>
        <v>257.25999999999954</v>
      </c>
      <c r="F1112" s="19">
        <f t="shared" si="1349"/>
        <v>1146.5000000000014</v>
      </c>
      <c r="G1112" s="19">
        <f t="shared" si="1349"/>
        <v>9240.6349277067693</v>
      </c>
      <c r="H1112" s="19">
        <f t="shared" si="1349"/>
        <v>4068.6803534748915</v>
      </c>
      <c r="I1112" s="19">
        <f t="shared" si="1349"/>
        <v>3413.6627101175991</v>
      </c>
      <c r="J1112" s="19">
        <f t="shared" si="1349"/>
        <v>3393.9282513599228</v>
      </c>
      <c r="K1112" s="19">
        <f t="shared" si="1349"/>
        <v>7375.4613487661973</v>
      </c>
      <c r="L1112" s="19">
        <f t="shared" si="1349"/>
        <v>5163.8248970751474</v>
      </c>
      <c r="M1112" s="19">
        <f t="shared" si="1349"/>
        <v>19017.628676332504</v>
      </c>
      <c r="N1112" s="19">
        <f t="shared" si="1349"/>
        <v>11270.908735244986</v>
      </c>
      <c r="O1112" s="19">
        <f t="shared" si="1349"/>
        <v>21506.335211203332</v>
      </c>
      <c r="P1112" s="26">
        <f t="shared" ref="P1112" si="1350">SUM(D1112:O1112)</f>
        <v>87225.325111281345</v>
      </c>
      <c r="Q1112" s="1"/>
    </row>
    <row r="1113" spans="2:17" ht="24" thickBot="1">
      <c r="B1113" s="3" t="s">
        <v>22</v>
      </c>
      <c r="C1113" s="5" t="s">
        <v>23</v>
      </c>
      <c r="D1113" s="19">
        <f>D1112*D1110</f>
        <v>5953.8662975187635</v>
      </c>
      <c r="E1113" s="19">
        <f t="shared" ref="E1113:O1113" si="1351">E1112*E1110</f>
        <v>1117.6152088286567</v>
      </c>
      <c r="F1113" s="19">
        <f t="shared" si="1351"/>
        <v>4980.7425830757165</v>
      </c>
      <c r="G1113" s="19">
        <f t="shared" si="1351"/>
        <v>40144.111538670601</v>
      </c>
      <c r="H1113" s="19">
        <f t="shared" si="1351"/>
        <v>17675.577403816769</v>
      </c>
      <c r="I1113" s="19">
        <f t="shared" si="1351"/>
        <v>14829.98275145256</v>
      </c>
      <c r="J1113" s="19">
        <f t="shared" si="1351"/>
        <v>14744.25029694902</v>
      </c>
      <c r="K1113" s="19">
        <f t="shared" si="1351"/>
        <v>32041.233676082698</v>
      </c>
      <c r="L1113" s="19">
        <f t="shared" si="1351"/>
        <v>22433.216359711063</v>
      </c>
      <c r="M1113" s="19">
        <f t="shared" si="1351"/>
        <v>82618.327934872272</v>
      </c>
      <c r="N1113" s="19">
        <f t="shared" si="1351"/>
        <v>48964.234703527865</v>
      </c>
      <c r="O1113" s="19">
        <f t="shared" si="1351"/>
        <v>93430.021449926717</v>
      </c>
      <c r="P1113" s="1"/>
      <c r="Q1113" s="16">
        <f t="shared" ref="Q1113:Q1114" si="1352">SUM(D1113:O1113)</f>
        <v>378933.18020443269</v>
      </c>
    </row>
    <row r="1114" spans="2:17" ht="32.25" thickBot="1">
      <c r="B1114" s="3" t="s">
        <v>24</v>
      </c>
      <c r="C1114" s="5" t="s">
        <v>25</v>
      </c>
      <c r="D1114" s="19">
        <f>D1113*0.9</f>
        <v>5358.4796677668874</v>
      </c>
      <c r="E1114" s="19">
        <f t="shared" ref="E1114:O1114" si="1353">E1113*0.9</f>
        <v>1005.8536879457911</v>
      </c>
      <c r="F1114" s="19">
        <f t="shared" si="1353"/>
        <v>4482.6683247681449</v>
      </c>
      <c r="G1114" s="19">
        <f t="shared" si="1353"/>
        <v>36129.700384803538</v>
      </c>
      <c r="H1114" s="19">
        <f t="shared" si="1353"/>
        <v>15908.019663435092</v>
      </c>
      <c r="I1114" s="19">
        <f t="shared" si="1353"/>
        <v>13346.984476307305</v>
      </c>
      <c r="J1114" s="19">
        <f t="shared" si="1353"/>
        <v>13269.825267254118</v>
      </c>
      <c r="K1114" s="19">
        <f t="shared" si="1353"/>
        <v>28837.110308474428</v>
      </c>
      <c r="L1114" s="19">
        <f t="shared" si="1353"/>
        <v>20189.894723739959</v>
      </c>
      <c r="M1114" s="19">
        <f t="shared" si="1353"/>
        <v>74356.49514138505</v>
      </c>
      <c r="N1114" s="19">
        <f t="shared" si="1353"/>
        <v>44067.811233175082</v>
      </c>
      <c r="O1114" s="19">
        <f t="shared" si="1353"/>
        <v>84087.019304934045</v>
      </c>
      <c r="P1114" s="1"/>
      <c r="Q1114" s="23">
        <f t="shared" si="1352"/>
        <v>341039.86218398943</v>
      </c>
    </row>
    <row r="1115" spans="2:17" ht="16.5" thickBot="1">
      <c r="B1115" s="39" t="s">
        <v>37</v>
      </c>
      <c r="C1115" s="40"/>
      <c r="D1115" s="40"/>
      <c r="E1115" s="40"/>
      <c r="F1115" s="40"/>
      <c r="G1115" s="40"/>
      <c r="H1115" s="40"/>
      <c r="I1115" s="40"/>
      <c r="J1115" s="40"/>
      <c r="K1115" s="40"/>
      <c r="L1115" s="40"/>
      <c r="M1115" s="40"/>
      <c r="N1115" s="40"/>
      <c r="O1115" s="41"/>
      <c r="P1115" s="15">
        <f t="shared" ref="P1115" si="1354">SUM(P1116:P1125)</f>
        <v>1033373.11253116</v>
      </c>
      <c r="Q1115" s="1"/>
    </row>
    <row r="1116" spans="2:17" ht="16.5" thickBot="1">
      <c r="B1116" s="3" t="s">
        <v>7</v>
      </c>
      <c r="C1116" s="5" t="s">
        <v>12</v>
      </c>
      <c r="D1116" s="18">
        <v>87930</v>
      </c>
      <c r="E1116" s="18">
        <v>80964</v>
      </c>
      <c r="F1116" s="18">
        <v>78030</v>
      </c>
      <c r="G1116" s="18">
        <v>73494</v>
      </c>
      <c r="H1116" s="18">
        <v>66420</v>
      </c>
      <c r="I1116" s="18">
        <v>50940</v>
      </c>
      <c r="J1116" s="18">
        <v>47232</v>
      </c>
      <c r="K1116" s="18">
        <v>51786</v>
      </c>
      <c r="L1116" s="18">
        <v>58572</v>
      </c>
      <c r="M1116" s="18">
        <v>72090</v>
      </c>
      <c r="N1116" s="18">
        <v>83160</v>
      </c>
      <c r="O1116" s="18">
        <v>99828</v>
      </c>
      <c r="P1116" s="16">
        <f t="shared" ref="P1116" si="1355">SUM(D1116:O1116)</f>
        <v>850446</v>
      </c>
      <c r="Q1116" s="1"/>
    </row>
    <row r="1117" spans="2:17" ht="16.5" thickBot="1">
      <c r="B1117" s="3" t="s">
        <v>8</v>
      </c>
      <c r="C1117" s="5" t="s">
        <v>13</v>
      </c>
      <c r="D1117" s="19">
        <f>D1116-D1118</f>
        <v>74740.5</v>
      </c>
      <c r="E1117" s="19">
        <f t="shared" ref="E1117:O1117" si="1356">E1116-E1118</f>
        <v>78130.259999999995</v>
      </c>
      <c r="F1117" s="19">
        <f t="shared" si="1356"/>
        <v>66325.5</v>
      </c>
      <c r="G1117" s="19">
        <f t="shared" si="1356"/>
        <v>65223.634927706771</v>
      </c>
      <c r="H1117" s="19">
        <f t="shared" si="1356"/>
        <v>58945.680353474891</v>
      </c>
      <c r="I1117" s="19">
        <f t="shared" si="1356"/>
        <v>45207.662710117598</v>
      </c>
      <c r="J1117" s="19">
        <f t="shared" si="1356"/>
        <v>41916.928251359925</v>
      </c>
      <c r="K1117" s="19">
        <f t="shared" si="1356"/>
        <v>45958.461348766199</v>
      </c>
      <c r="L1117" s="19">
        <f t="shared" si="1356"/>
        <v>51980.824897075145</v>
      </c>
      <c r="M1117" s="19">
        <f t="shared" si="1356"/>
        <v>63977.628676332504</v>
      </c>
      <c r="N1117" s="19">
        <f t="shared" si="1356"/>
        <v>73801.908735244986</v>
      </c>
      <c r="O1117" s="19">
        <f t="shared" si="1356"/>
        <v>88535.335211203332</v>
      </c>
      <c r="P1117" s="16"/>
      <c r="Q1117" s="1"/>
    </row>
    <row r="1118" spans="2:17" ht="16.5" thickBot="1">
      <c r="B1118" s="3" t="s">
        <v>9</v>
      </c>
      <c r="C1118" s="5" t="s">
        <v>14</v>
      </c>
      <c r="D1118" s="19">
        <f>D1116*D1119</f>
        <v>13189.5</v>
      </c>
      <c r="E1118" s="19">
        <f t="shared" ref="E1118:O1118" si="1357">E1116*E1119</f>
        <v>2833.7400000000002</v>
      </c>
      <c r="F1118" s="19">
        <f t="shared" si="1357"/>
        <v>11704.5</v>
      </c>
      <c r="G1118" s="19">
        <f t="shared" si="1357"/>
        <v>8270.3650722932307</v>
      </c>
      <c r="H1118" s="19">
        <f t="shared" si="1357"/>
        <v>7474.3196465251085</v>
      </c>
      <c r="I1118" s="19">
        <f t="shared" si="1357"/>
        <v>5732.3372898824009</v>
      </c>
      <c r="J1118" s="19">
        <f t="shared" si="1357"/>
        <v>5315.0717486400772</v>
      </c>
      <c r="K1118" s="19">
        <f t="shared" si="1357"/>
        <v>5827.5386512338046</v>
      </c>
      <c r="L1118" s="19">
        <f t="shared" si="1357"/>
        <v>6591.1751029248517</v>
      </c>
      <c r="M1118" s="19">
        <f t="shared" si="1357"/>
        <v>8112.3713236674957</v>
      </c>
      <c r="N1118" s="19">
        <f t="shared" si="1357"/>
        <v>9358.091264755014</v>
      </c>
      <c r="O1118" s="19">
        <f t="shared" si="1357"/>
        <v>11292.664788796672</v>
      </c>
      <c r="P1118" s="16">
        <f t="shared" ref="P1118" si="1358">SUM(D1118:O1118)</f>
        <v>95701.674888718655</v>
      </c>
      <c r="Q1118" s="1"/>
    </row>
    <row r="1119" spans="2:17" ht="19.5" thickBot="1">
      <c r="B1119" s="3" t="s">
        <v>10</v>
      </c>
      <c r="C1119" s="5" t="s">
        <v>15</v>
      </c>
      <c r="D1119" s="13">
        <v>0.15</v>
      </c>
      <c r="E1119" s="13">
        <v>3.5000000000000003E-2</v>
      </c>
      <c r="F1119" s="13">
        <v>0.15</v>
      </c>
      <c r="G1119" s="13">
        <v>0.11253115998983904</v>
      </c>
      <c r="H1119" s="13">
        <v>0.11253115998983904</v>
      </c>
      <c r="I1119" s="13">
        <v>0.11253115998983904</v>
      </c>
      <c r="J1119" s="13">
        <v>0.11253115998983904</v>
      </c>
      <c r="K1119" s="13">
        <v>0.11253115998983904</v>
      </c>
      <c r="L1119" s="13">
        <v>0.11253115998983904</v>
      </c>
      <c r="M1119" s="13">
        <v>0.11253115998983904</v>
      </c>
      <c r="N1119" s="13">
        <v>0.11253115998983904</v>
      </c>
      <c r="O1119" s="13">
        <v>0.11312121638014055</v>
      </c>
      <c r="P1119" s="17">
        <f t="shared" ref="P1119" si="1359">P1118/P1116</f>
        <v>0.11253115998983905</v>
      </c>
      <c r="Q1119" s="1"/>
    </row>
    <row r="1120" spans="2:17" ht="16.5" thickBot="1">
      <c r="B1120" s="3" t="s">
        <v>16</v>
      </c>
      <c r="C1120" s="5" t="s">
        <v>34</v>
      </c>
      <c r="D1120" s="14">
        <v>0.16558626179915842</v>
      </c>
      <c r="E1120" s="14">
        <v>3.817746158786621E-2</v>
      </c>
      <c r="F1120" s="14">
        <v>0.16469306676919135</v>
      </c>
      <c r="G1120" s="14">
        <v>0.23826434811004979</v>
      </c>
      <c r="H1120" s="14">
        <v>0.17378801565793436</v>
      </c>
      <c r="I1120" s="14">
        <v>0.17954456223007459</v>
      </c>
      <c r="J1120" s="14">
        <v>0.18438770325203252</v>
      </c>
      <c r="K1120" s="14">
        <v>0.25495307612095935</v>
      </c>
      <c r="L1120" s="14">
        <v>0.200693163969132</v>
      </c>
      <c r="M1120" s="14">
        <v>0.37633513663476209</v>
      </c>
      <c r="N1120" s="14">
        <v>0.24806397306397307</v>
      </c>
      <c r="O1120" s="14">
        <v>0.32855511479745164</v>
      </c>
      <c r="P1120" s="16"/>
      <c r="Q1120" s="1"/>
    </row>
    <row r="1121" spans="2:17" ht="51" thickBot="1">
      <c r="B1121" s="3" t="s">
        <v>16</v>
      </c>
      <c r="C1121" s="5" t="s">
        <v>17</v>
      </c>
      <c r="D1121" s="11">
        <v>4.4975343118883995</v>
      </c>
      <c r="E1121" s="11">
        <v>4.4975343118883995</v>
      </c>
      <c r="F1121" s="11">
        <v>4.4975343118883995</v>
      </c>
      <c r="G1121" s="11">
        <v>4.4975343118883995</v>
      </c>
      <c r="H1121" s="11">
        <v>4.4975343118883995</v>
      </c>
      <c r="I1121" s="11">
        <v>4.4975343118883995</v>
      </c>
      <c r="J1121" s="11">
        <v>4.4975343118883995</v>
      </c>
      <c r="K1121" s="11">
        <v>4.4975343118883995</v>
      </c>
      <c r="L1121" s="11">
        <v>4.4975343118883995</v>
      </c>
      <c r="M1121" s="11">
        <v>4.4975343118883995</v>
      </c>
      <c r="N1121" s="11">
        <v>4.4975343118883995</v>
      </c>
      <c r="O1121" s="11">
        <v>4.4975343118883995</v>
      </c>
      <c r="P1121" s="16"/>
      <c r="Q1121" s="1"/>
    </row>
    <row r="1122" spans="2:17" ht="39.75" thickBot="1">
      <c r="B1122" s="3" t="s">
        <v>18</v>
      </c>
      <c r="C1122" s="5" t="s">
        <v>19</v>
      </c>
      <c r="D1122" s="9">
        <f>D1120-D1119</f>
        <v>1.5586261799158424E-2</v>
      </c>
      <c r="E1122" s="9">
        <f t="shared" ref="E1122:O1122" si="1360">E1120-E1119</f>
        <v>3.1774615878662066E-3</v>
      </c>
      <c r="F1122" s="9">
        <f t="shared" si="1360"/>
        <v>1.4693066769191354E-2</v>
      </c>
      <c r="G1122" s="9">
        <f t="shared" si="1360"/>
        <v>0.12573318812021075</v>
      </c>
      <c r="H1122" s="9">
        <f t="shared" si="1360"/>
        <v>6.1256855668095328E-2</v>
      </c>
      <c r="I1122" s="9">
        <f t="shared" si="1360"/>
        <v>6.7013402240235553E-2</v>
      </c>
      <c r="J1122" s="9">
        <f t="shared" si="1360"/>
        <v>7.1856543262193484E-2</v>
      </c>
      <c r="K1122" s="9">
        <f t="shared" si="1360"/>
        <v>0.14242191613112032</v>
      </c>
      <c r="L1122" s="9">
        <f t="shared" si="1360"/>
        <v>8.8162003979292969E-2</v>
      </c>
      <c r="M1122" s="9">
        <f t="shared" si="1360"/>
        <v>0.26380397664492305</v>
      </c>
      <c r="N1122" s="9">
        <f t="shared" si="1360"/>
        <v>0.13553281307413403</v>
      </c>
      <c r="O1122" s="9">
        <f t="shared" si="1360"/>
        <v>0.21543389841731109</v>
      </c>
      <c r="P1122" s="16"/>
      <c r="Q1122" s="1"/>
    </row>
    <row r="1123" spans="2:17" ht="55.5" thickBot="1">
      <c r="B1123" s="3" t="s">
        <v>20</v>
      </c>
      <c r="C1123" s="5" t="s">
        <v>21</v>
      </c>
      <c r="D1123" s="19">
        <f>D1116*D1122</f>
        <v>1370.5000000000002</v>
      </c>
      <c r="E1123" s="19">
        <f t="shared" ref="E1123:O1123" si="1361">E1116*E1122</f>
        <v>257.25999999999954</v>
      </c>
      <c r="F1123" s="19">
        <f t="shared" si="1361"/>
        <v>1146.5000000000014</v>
      </c>
      <c r="G1123" s="19">
        <f t="shared" si="1361"/>
        <v>9240.6349277067693</v>
      </c>
      <c r="H1123" s="19">
        <f t="shared" si="1361"/>
        <v>4068.6803534748915</v>
      </c>
      <c r="I1123" s="19">
        <f t="shared" si="1361"/>
        <v>3413.6627101175991</v>
      </c>
      <c r="J1123" s="19">
        <f t="shared" si="1361"/>
        <v>3393.9282513599228</v>
      </c>
      <c r="K1123" s="19">
        <f t="shared" si="1361"/>
        <v>7375.4613487661973</v>
      </c>
      <c r="L1123" s="19">
        <f t="shared" si="1361"/>
        <v>5163.8248970751474</v>
      </c>
      <c r="M1123" s="19">
        <f t="shared" si="1361"/>
        <v>19017.628676332504</v>
      </c>
      <c r="N1123" s="19">
        <f t="shared" si="1361"/>
        <v>11270.908735244986</v>
      </c>
      <c r="O1123" s="19">
        <f t="shared" si="1361"/>
        <v>21506.335211203332</v>
      </c>
      <c r="P1123" s="27">
        <f t="shared" ref="P1123" si="1362">SUM(D1123:O1123)</f>
        <v>87225.325111281345</v>
      </c>
      <c r="Q1123" s="1"/>
    </row>
    <row r="1124" spans="2:17" ht="24" thickBot="1">
      <c r="B1124" s="3" t="s">
        <v>22</v>
      </c>
      <c r="C1124" s="5" t="s">
        <v>23</v>
      </c>
      <c r="D1124" s="19">
        <f>D1123*D1121</f>
        <v>6163.8707744430521</v>
      </c>
      <c r="E1124" s="19">
        <f t="shared" ref="E1124:O1124" si="1363">E1123*E1121</f>
        <v>1157.0356770764076</v>
      </c>
      <c r="F1124" s="19">
        <f t="shared" si="1363"/>
        <v>5156.4230885800562</v>
      </c>
      <c r="G1124" s="19">
        <f t="shared" si="1363"/>
        <v>41560.072650995571</v>
      </c>
      <c r="H1124" s="19">
        <f t="shared" si="1363"/>
        <v>18299.029493859547</v>
      </c>
      <c r="I1124" s="19">
        <f t="shared" si="1363"/>
        <v>15353.065167967845</v>
      </c>
      <c r="J1124" s="19">
        <f t="shared" si="1363"/>
        <v>15264.308762578648</v>
      </c>
      <c r="K1124" s="19">
        <f t="shared" si="1363"/>
        <v>33171.390482082665</v>
      </c>
      <c r="L1124" s="19">
        <f t="shared" si="1363"/>
        <v>23224.479655179057</v>
      </c>
      <c r="M1124" s="19">
        <f t="shared" si="1363"/>
        <v>85532.437502558198</v>
      </c>
      <c r="N1124" s="19">
        <f t="shared" si="1363"/>
        <v>50691.298762927006</v>
      </c>
      <c r="O1124" s="19">
        <f t="shared" si="1363"/>
        <v>96725.480535360635</v>
      </c>
      <c r="P1124" s="1"/>
      <c r="Q1124" s="34">
        <f t="shared" ref="Q1124:Q1125" si="1364">SUM(D1124:O1124)</f>
        <v>392298.89255360863</v>
      </c>
    </row>
    <row r="1125" spans="2:17" ht="32.25" thickBot="1">
      <c r="B1125" s="3" t="s">
        <v>24</v>
      </c>
      <c r="C1125" s="5" t="s">
        <v>25</v>
      </c>
      <c r="D1125" s="19">
        <f>D1124*0.9</f>
        <v>5547.4836969987473</v>
      </c>
      <c r="E1125" s="19">
        <f t="shared" ref="E1125:O1125" si="1365">E1124*0.9</f>
        <v>1041.3321093687669</v>
      </c>
      <c r="F1125" s="19">
        <f t="shared" si="1365"/>
        <v>4640.7807797220503</v>
      </c>
      <c r="G1125" s="19">
        <f t="shared" si="1365"/>
        <v>37404.065385896014</v>
      </c>
      <c r="H1125" s="19">
        <f t="shared" si="1365"/>
        <v>16469.126544473595</v>
      </c>
      <c r="I1125" s="19">
        <f t="shared" si="1365"/>
        <v>13817.758651171062</v>
      </c>
      <c r="J1125" s="19">
        <f t="shared" si="1365"/>
        <v>13737.877886320784</v>
      </c>
      <c r="K1125" s="19">
        <f t="shared" si="1365"/>
        <v>29854.2514338744</v>
      </c>
      <c r="L1125" s="19">
        <f t="shared" si="1365"/>
        <v>20902.031689661151</v>
      </c>
      <c r="M1125" s="19">
        <f t="shared" si="1365"/>
        <v>76979.193752302381</v>
      </c>
      <c r="N1125" s="19">
        <f t="shared" si="1365"/>
        <v>45622.16888663431</v>
      </c>
      <c r="O1125" s="19">
        <f t="shared" si="1365"/>
        <v>87052.93248182458</v>
      </c>
      <c r="P1125" s="1"/>
      <c r="Q1125" s="20">
        <f t="shared" si="1364"/>
        <v>353069.00329824782</v>
      </c>
    </row>
    <row r="1126" spans="2:17" ht="16.5" thickBot="1">
      <c r="B1126" s="39" t="s">
        <v>38</v>
      </c>
      <c r="C1126" s="40"/>
      <c r="D1126" s="40"/>
      <c r="E1126" s="40"/>
      <c r="F1126" s="40"/>
      <c r="G1126" s="40"/>
      <c r="H1126" s="40"/>
      <c r="I1126" s="40"/>
      <c r="J1126" s="40"/>
      <c r="K1126" s="40"/>
      <c r="L1126" s="40"/>
      <c r="M1126" s="40"/>
      <c r="N1126" s="40"/>
      <c r="O1126" s="41"/>
      <c r="P1126" s="15">
        <f t="shared" ref="P1126" si="1366">SUM(P1127:P1136)</f>
        <v>1033373.11253116</v>
      </c>
      <c r="Q1126" s="1"/>
    </row>
    <row r="1127" spans="2:17" ht="16.5" thickBot="1">
      <c r="B1127" s="3" t="s">
        <v>7</v>
      </c>
      <c r="C1127" s="5" t="s">
        <v>12</v>
      </c>
      <c r="D1127" s="18">
        <v>87930</v>
      </c>
      <c r="E1127" s="18">
        <v>80964</v>
      </c>
      <c r="F1127" s="18">
        <v>78030</v>
      </c>
      <c r="G1127" s="18">
        <v>73494</v>
      </c>
      <c r="H1127" s="18">
        <v>66420</v>
      </c>
      <c r="I1127" s="18">
        <v>50940</v>
      </c>
      <c r="J1127" s="18">
        <v>47232</v>
      </c>
      <c r="K1127" s="18">
        <v>51786</v>
      </c>
      <c r="L1127" s="18">
        <v>58572</v>
      </c>
      <c r="M1127" s="18">
        <v>72090</v>
      </c>
      <c r="N1127" s="18">
        <v>83160</v>
      </c>
      <c r="O1127" s="18">
        <v>99828</v>
      </c>
      <c r="P1127" s="16">
        <f t="shared" ref="P1127" si="1367">SUM(D1127:O1127)</f>
        <v>850446</v>
      </c>
      <c r="Q1127" s="1"/>
    </row>
    <row r="1128" spans="2:17" ht="16.5" thickBot="1">
      <c r="B1128" s="3" t="s">
        <v>8</v>
      </c>
      <c r="C1128" s="5" t="s">
        <v>13</v>
      </c>
      <c r="D1128" s="19">
        <f>D1127-D1129</f>
        <v>74740.5</v>
      </c>
      <c r="E1128" s="19">
        <f t="shared" ref="E1128:O1128" si="1368">E1127-E1129</f>
        <v>78130.259999999995</v>
      </c>
      <c r="F1128" s="19">
        <f t="shared" si="1368"/>
        <v>66325.5</v>
      </c>
      <c r="G1128" s="19">
        <f t="shared" si="1368"/>
        <v>65223.634927706771</v>
      </c>
      <c r="H1128" s="19">
        <f t="shared" si="1368"/>
        <v>58945.680353474891</v>
      </c>
      <c r="I1128" s="19">
        <f t="shared" si="1368"/>
        <v>45207.662710117598</v>
      </c>
      <c r="J1128" s="19">
        <f t="shared" si="1368"/>
        <v>41916.928251359925</v>
      </c>
      <c r="K1128" s="19">
        <f t="shared" si="1368"/>
        <v>45958.461348766199</v>
      </c>
      <c r="L1128" s="19">
        <f t="shared" si="1368"/>
        <v>51980.824897075145</v>
      </c>
      <c r="M1128" s="19">
        <f t="shared" si="1368"/>
        <v>63977.628676332504</v>
      </c>
      <c r="N1128" s="19">
        <f t="shared" si="1368"/>
        <v>73801.908735244986</v>
      </c>
      <c r="O1128" s="19">
        <f t="shared" si="1368"/>
        <v>88535.335211203332</v>
      </c>
      <c r="P1128" s="16"/>
      <c r="Q1128" s="1"/>
    </row>
    <row r="1129" spans="2:17" ht="16.5" thickBot="1">
      <c r="B1129" s="3" t="s">
        <v>9</v>
      </c>
      <c r="C1129" s="5" t="s">
        <v>14</v>
      </c>
      <c r="D1129" s="19">
        <f>D1127*D1130</f>
        <v>13189.5</v>
      </c>
      <c r="E1129" s="19">
        <f t="shared" ref="E1129:O1129" si="1369">E1127*E1130</f>
        <v>2833.7400000000002</v>
      </c>
      <c r="F1129" s="19">
        <f t="shared" si="1369"/>
        <v>11704.5</v>
      </c>
      <c r="G1129" s="19">
        <f t="shared" si="1369"/>
        <v>8270.3650722932307</v>
      </c>
      <c r="H1129" s="19">
        <f t="shared" si="1369"/>
        <v>7474.3196465251085</v>
      </c>
      <c r="I1129" s="19">
        <f t="shared" si="1369"/>
        <v>5732.3372898824009</v>
      </c>
      <c r="J1129" s="19">
        <f t="shared" si="1369"/>
        <v>5315.0717486400772</v>
      </c>
      <c r="K1129" s="19">
        <f t="shared" si="1369"/>
        <v>5827.5386512338046</v>
      </c>
      <c r="L1129" s="19">
        <f t="shared" si="1369"/>
        <v>6591.1751029248517</v>
      </c>
      <c r="M1129" s="19">
        <f t="shared" si="1369"/>
        <v>8112.3713236674957</v>
      </c>
      <c r="N1129" s="19">
        <f t="shared" si="1369"/>
        <v>9358.091264755014</v>
      </c>
      <c r="O1129" s="19">
        <f t="shared" si="1369"/>
        <v>11292.664788796672</v>
      </c>
      <c r="P1129" s="16">
        <f t="shared" ref="P1129" si="1370">SUM(D1129:O1129)</f>
        <v>95701.674888718655</v>
      </c>
      <c r="Q1129" s="1"/>
    </row>
    <row r="1130" spans="2:17" ht="19.5" thickBot="1">
      <c r="B1130" s="3" t="s">
        <v>10</v>
      </c>
      <c r="C1130" s="5" t="s">
        <v>15</v>
      </c>
      <c r="D1130" s="13">
        <v>0.15</v>
      </c>
      <c r="E1130" s="13">
        <v>3.5000000000000003E-2</v>
      </c>
      <c r="F1130" s="13">
        <v>0.15</v>
      </c>
      <c r="G1130" s="13">
        <v>0.11253115998983904</v>
      </c>
      <c r="H1130" s="13">
        <v>0.11253115998983904</v>
      </c>
      <c r="I1130" s="13">
        <v>0.11253115998983904</v>
      </c>
      <c r="J1130" s="13">
        <v>0.11253115998983904</v>
      </c>
      <c r="K1130" s="13">
        <v>0.11253115998983904</v>
      </c>
      <c r="L1130" s="13">
        <v>0.11253115998983904</v>
      </c>
      <c r="M1130" s="13">
        <v>0.11253115998983904</v>
      </c>
      <c r="N1130" s="13">
        <v>0.11253115998983904</v>
      </c>
      <c r="O1130" s="13">
        <v>0.11312121638014055</v>
      </c>
      <c r="P1130" s="17">
        <f t="shared" ref="P1130" si="1371">P1129/P1127</f>
        <v>0.11253115998983905</v>
      </c>
      <c r="Q1130" s="1"/>
    </row>
    <row r="1131" spans="2:17" ht="16.5" thickBot="1">
      <c r="B1131" s="3" t="s">
        <v>16</v>
      </c>
      <c r="C1131" s="5" t="s">
        <v>34</v>
      </c>
      <c r="D1131" s="14">
        <v>0.16558626179915842</v>
      </c>
      <c r="E1131" s="14">
        <v>3.817746158786621E-2</v>
      </c>
      <c r="F1131" s="14">
        <v>0.16469306676919135</v>
      </c>
      <c r="G1131" s="14">
        <v>0.23826434811004979</v>
      </c>
      <c r="H1131" s="14">
        <v>0.17378801565793436</v>
      </c>
      <c r="I1131" s="14">
        <v>0.17954456223007459</v>
      </c>
      <c r="J1131" s="14">
        <v>0.18438770325203252</v>
      </c>
      <c r="K1131" s="14">
        <v>0.25495307612095935</v>
      </c>
      <c r="L1131" s="14">
        <v>0.200693163969132</v>
      </c>
      <c r="M1131" s="14">
        <v>0.37633513663476209</v>
      </c>
      <c r="N1131" s="14">
        <v>0.24806397306397307</v>
      </c>
      <c r="O1131" s="14">
        <v>0.32855511479745164</v>
      </c>
      <c r="P1131" s="16"/>
      <c r="Q1131" s="1"/>
    </row>
    <row r="1132" spans="2:17" ht="51" thickBot="1">
      <c r="B1132" s="3" t="s">
        <v>16</v>
      </c>
      <c r="C1132" s="5" t="s">
        <v>17</v>
      </c>
      <c r="D1132" s="11">
        <v>4.6507663271560196</v>
      </c>
      <c r="E1132" s="11">
        <v>4.6507663271560196</v>
      </c>
      <c r="F1132" s="11">
        <v>4.6507663271560196</v>
      </c>
      <c r="G1132" s="11">
        <v>4.6507663271560196</v>
      </c>
      <c r="H1132" s="11">
        <v>4.6507663271560196</v>
      </c>
      <c r="I1132" s="11">
        <v>4.6507663271560196</v>
      </c>
      <c r="J1132" s="11">
        <v>4.6507663271560196</v>
      </c>
      <c r="K1132" s="11">
        <v>4.6507663271560196</v>
      </c>
      <c r="L1132" s="11">
        <v>4.6507663271560196</v>
      </c>
      <c r="M1132" s="11">
        <v>4.6507663271560196</v>
      </c>
      <c r="N1132" s="11">
        <v>4.6507663271560196</v>
      </c>
      <c r="O1132" s="11">
        <v>4.6507663271560196</v>
      </c>
      <c r="P1132" s="16"/>
      <c r="Q1132" s="1"/>
    </row>
    <row r="1133" spans="2:17" ht="39.75" thickBot="1">
      <c r="B1133" s="3" t="s">
        <v>18</v>
      </c>
      <c r="C1133" s="5" t="s">
        <v>19</v>
      </c>
      <c r="D1133" s="9">
        <f>D1131-D1130</f>
        <v>1.5586261799158424E-2</v>
      </c>
      <c r="E1133" s="9">
        <f t="shared" ref="E1133:O1133" si="1372">E1131-E1130</f>
        <v>3.1774615878662066E-3</v>
      </c>
      <c r="F1133" s="9">
        <f t="shared" si="1372"/>
        <v>1.4693066769191354E-2</v>
      </c>
      <c r="G1133" s="9">
        <f t="shared" si="1372"/>
        <v>0.12573318812021075</v>
      </c>
      <c r="H1133" s="9">
        <f t="shared" si="1372"/>
        <v>6.1256855668095328E-2</v>
      </c>
      <c r="I1133" s="9">
        <f t="shared" si="1372"/>
        <v>6.7013402240235553E-2</v>
      </c>
      <c r="J1133" s="9">
        <f t="shared" si="1372"/>
        <v>7.1856543262193484E-2</v>
      </c>
      <c r="K1133" s="9">
        <f t="shared" si="1372"/>
        <v>0.14242191613112032</v>
      </c>
      <c r="L1133" s="9">
        <f t="shared" si="1372"/>
        <v>8.8162003979292969E-2</v>
      </c>
      <c r="M1133" s="9">
        <f t="shared" si="1372"/>
        <v>0.26380397664492305</v>
      </c>
      <c r="N1133" s="9">
        <f t="shared" si="1372"/>
        <v>0.13553281307413403</v>
      </c>
      <c r="O1133" s="9">
        <f t="shared" si="1372"/>
        <v>0.21543389841731109</v>
      </c>
      <c r="P1133" s="16"/>
      <c r="Q1133" s="1"/>
    </row>
    <row r="1134" spans="2:17" ht="55.5" thickBot="1">
      <c r="B1134" s="3" t="s">
        <v>20</v>
      </c>
      <c r="C1134" s="5" t="s">
        <v>21</v>
      </c>
      <c r="D1134" s="19">
        <f>D1127*D1133</f>
        <v>1370.5000000000002</v>
      </c>
      <c r="E1134" s="19">
        <f t="shared" ref="E1134:O1134" si="1373">E1127*E1133</f>
        <v>257.25999999999954</v>
      </c>
      <c r="F1134" s="19">
        <f t="shared" si="1373"/>
        <v>1146.5000000000014</v>
      </c>
      <c r="G1134" s="19">
        <f t="shared" si="1373"/>
        <v>9240.6349277067693</v>
      </c>
      <c r="H1134" s="19">
        <f t="shared" si="1373"/>
        <v>4068.6803534748915</v>
      </c>
      <c r="I1134" s="19">
        <f t="shared" si="1373"/>
        <v>3413.6627101175991</v>
      </c>
      <c r="J1134" s="19">
        <f t="shared" si="1373"/>
        <v>3393.9282513599228</v>
      </c>
      <c r="K1134" s="19">
        <f t="shared" si="1373"/>
        <v>7375.4613487661973</v>
      </c>
      <c r="L1134" s="19">
        <f t="shared" si="1373"/>
        <v>5163.8248970751474</v>
      </c>
      <c r="M1134" s="19">
        <f t="shared" si="1373"/>
        <v>19017.628676332504</v>
      </c>
      <c r="N1134" s="19">
        <f t="shared" si="1373"/>
        <v>11270.908735244986</v>
      </c>
      <c r="O1134" s="19">
        <f t="shared" si="1373"/>
        <v>21506.335211203332</v>
      </c>
      <c r="P1134" s="28">
        <f t="shared" ref="P1134" si="1374">SUM(D1134:O1134)</f>
        <v>87225.325111281345</v>
      </c>
      <c r="Q1134" s="1"/>
    </row>
    <row r="1135" spans="2:17" ht="24" thickBot="1">
      <c r="B1135" s="3" t="s">
        <v>22</v>
      </c>
      <c r="C1135" s="5" t="s">
        <v>23</v>
      </c>
      <c r="D1135" s="19">
        <f>D1134*D1132</f>
        <v>6373.8752513673262</v>
      </c>
      <c r="E1135" s="19">
        <f t="shared" ref="E1135:O1135" si="1375">E1134*E1132</f>
        <v>1196.4561453241554</v>
      </c>
      <c r="F1135" s="19">
        <f t="shared" si="1375"/>
        <v>5332.1035940843831</v>
      </c>
      <c r="G1135" s="19">
        <f t="shared" si="1375"/>
        <v>42976.03376332044</v>
      </c>
      <c r="H1135" s="19">
        <f t="shared" si="1375"/>
        <v>18922.481583902278</v>
      </c>
      <c r="I1135" s="19">
        <f t="shared" si="1375"/>
        <v>15876.147584483091</v>
      </c>
      <c r="J1135" s="19">
        <f t="shared" si="1375"/>
        <v>15784.367228208241</v>
      </c>
      <c r="K1135" s="19">
        <f t="shared" si="1375"/>
        <v>34301.547288082547</v>
      </c>
      <c r="L1135" s="19">
        <f t="shared" si="1375"/>
        <v>24015.742950646993</v>
      </c>
      <c r="M1135" s="19">
        <f t="shared" si="1375"/>
        <v>88446.54707024392</v>
      </c>
      <c r="N1135" s="19">
        <f t="shared" si="1375"/>
        <v>52418.362822326024</v>
      </c>
      <c r="O1135" s="19">
        <f t="shared" si="1375"/>
        <v>100020.93962079429</v>
      </c>
      <c r="P1135" s="1"/>
      <c r="Q1135" s="35">
        <f t="shared" ref="Q1135:Q1136" si="1376">SUM(D1135:O1135)</f>
        <v>405664.60490278364</v>
      </c>
    </row>
    <row r="1136" spans="2:17" ht="32.25" thickBot="1">
      <c r="B1136" s="3" t="s">
        <v>24</v>
      </c>
      <c r="C1136" s="5" t="s">
        <v>25</v>
      </c>
      <c r="D1136" s="19">
        <f>D1135*0.9</f>
        <v>5736.4877262305936</v>
      </c>
      <c r="E1136" s="19">
        <f t="shared" ref="E1136:O1136" si="1377">E1135*0.9</f>
        <v>1076.8105307917399</v>
      </c>
      <c r="F1136" s="19">
        <f t="shared" si="1377"/>
        <v>4798.8932346759448</v>
      </c>
      <c r="G1136" s="19">
        <f t="shared" si="1377"/>
        <v>38678.430386988395</v>
      </c>
      <c r="H1136" s="19">
        <f t="shared" si="1377"/>
        <v>17030.233425512051</v>
      </c>
      <c r="I1136" s="19">
        <f t="shared" si="1377"/>
        <v>14288.532826034781</v>
      </c>
      <c r="J1136" s="19">
        <f t="shared" si="1377"/>
        <v>14205.930505387418</v>
      </c>
      <c r="K1136" s="19">
        <f t="shared" si="1377"/>
        <v>30871.392559274293</v>
      </c>
      <c r="L1136" s="19">
        <f t="shared" si="1377"/>
        <v>21614.168655582293</v>
      </c>
      <c r="M1136" s="19">
        <f t="shared" si="1377"/>
        <v>79601.892363219536</v>
      </c>
      <c r="N1136" s="19">
        <f t="shared" si="1377"/>
        <v>47176.526540093422</v>
      </c>
      <c r="O1136" s="19">
        <f t="shared" si="1377"/>
        <v>90018.845658714868</v>
      </c>
      <c r="P1136" s="1"/>
      <c r="Q1136" s="26">
        <f t="shared" si="1376"/>
        <v>365098.14441250532</v>
      </c>
    </row>
    <row r="1137" spans="2:17" ht="16.5" thickBot="1">
      <c r="B1137" s="39" t="s">
        <v>39</v>
      </c>
      <c r="C1137" s="40"/>
      <c r="D1137" s="40"/>
      <c r="E1137" s="40"/>
      <c r="F1137" s="40"/>
      <c r="G1137" s="40"/>
      <c r="H1137" s="40"/>
      <c r="I1137" s="40"/>
      <c r="J1137" s="40"/>
      <c r="K1137" s="40"/>
      <c r="L1137" s="40"/>
      <c r="M1137" s="40"/>
      <c r="N1137" s="40"/>
      <c r="O1137" s="41"/>
      <c r="P1137" s="15">
        <f t="shared" ref="P1137" si="1378">SUM(P1138:P1147)</f>
        <v>958162.68234758545</v>
      </c>
      <c r="Q1137" s="1"/>
    </row>
    <row r="1138" spans="2:17" ht="16.5" thickBot="1">
      <c r="B1138" s="3" t="s">
        <v>7</v>
      </c>
      <c r="C1138" s="5" t="s">
        <v>12</v>
      </c>
      <c r="D1138" s="18">
        <v>87930</v>
      </c>
      <c r="E1138" s="18">
        <v>80964</v>
      </c>
      <c r="F1138" s="18">
        <v>78030</v>
      </c>
      <c r="G1138" s="18">
        <v>73494</v>
      </c>
      <c r="H1138" s="18">
        <v>66420</v>
      </c>
      <c r="I1138" s="18">
        <v>50940</v>
      </c>
      <c r="J1138" s="18">
        <v>47232</v>
      </c>
      <c r="K1138" s="18">
        <v>51786</v>
      </c>
      <c r="L1138" s="18">
        <v>58572</v>
      </c>
      <c r="M1138" s="18">
        <v>72090</v>
      </c>
      <c r="N1138" s="18">
        <v>83160</v>
      </c>
      <c r="O1138" s="18">
        <v>99828</v>
      </c>
      <c r="P1138" s="16">
        <f t="shared" ref="P1138" si="1379">SUM(D1138:O1138)</f>
        <v>850446</v>
      </c>
      <c r="Q1138" s="1"/>
    </row>
    <row r="1139" spans="2:17" ht="16.5" thickBot="1">
      <c r="B1139" s="3" t="s">
        <v>8</v>
      </c>
      <c r="C1139" s="5" t="s">
        <v>13</v>
      </c>
      <c r="D1139" s="19">
        <f>D1138-D1140</f>
        <v>74740.5</v>
      </c>
      <c r="E1139" s="19">
        <f t="shared" ref="E1139:O1139" si="1380">E1138-E1140</f>
        <v>78130.259999999995</v>
      </c>
      <c r="F1139" s="19">
        <f t="shared" si="1380"/>
        <v>66325.5</v>
      </c>
      <c r="G1139" s="19">
        <f t="shared" si="1380"/>
        <v>65223.634927706771</v>
      </c>
      <c r="H1139" s="19">
        <f t="shared" si="1380"/>
        <v>58945.680353474891</v>
      </c>
      <c r="I1139" s="19">
        <f t="shared" si="1380"/>
        <v>45207.662710117598</v>
      </c>
      <c r="J1139" s="19">
        <f t="shared" si="1380"/>
        <v>41916.928251359925</v>
      </c>
      <c r="K1139" s="19">
        <f t="shared" si="1380"/>
        <v>45958.461348766199</v>
      </c>
      <c r="L1139" s="19">
        <f t="shared" si="1380"/>
        <v>51980.824897075145</v>
      </c>
      <c r="M1139" s="19">
        <f t="shared" si="1380"/>
        <v>63977.628676332504</v>
      </c>
      <c r="N1139" s="19">
        <f t="shared" si="1380"/>
        <v>73801.908735244986</v>
      </c>
      <c r="O1139" s="19">
        <f t="shared" si="1380"/>
        <v>88535.335211203332</v>
      </c>
      <c r="P1139" s="16"/>
      <c r="Q1139" s="1"/>
    </row>
    <row r="1140" spans="2:17" ht="16.5" thickBot="1">
      <c r="B1140" s="3" t="s">
        <v>9</v>
      </c>
      <c r="C1140" s="5" t="s">
        <v>14</v>
      </c>
      <c r="D1140" s="19">
        <f>D1138*D1141</f>
        <v>13189.5</v>
      </c>
      <c r="E1140" s="19">
        <f t="shared" ref="E1140:O1140" si="1381">E1138*E1141</f>
        <v>2833.7400000000002</v>
      </c>
      <c r="F1140" s="19">
        <f t="shared" si="1381"/>
        <v>11704.5</v>
      </c>
      <c r="G1140" s="19">
        <f t="shared" si="1381"/>
        <v>8270.3650722932307</v>
      </c>
      <c r="H1140" s="19">
        <f t="shared" si="1381"/>
        <v>7474.3196465251085</v>
      </c>
      <c r="I1140" s="19">
        <f t="shared" si="1381"/>
        <v>5732.3372898824009</v>
      </c>
      <c r="J1140" s="19">
        <f t="shared" si="1381"/>
        <v>5315.0717486400772</v>
      </c>
      <c r="K1140" s="19">
        <f t="shared" si="1381"/>
        <v>5827.5386512338046</v>
      </c>
      <c r="L1140" s="19">
        <f t="shared" si="1381"/>
        <v>6591.1751029248517</v>
      </c>
      <c r="M1140" s="19">
        <f t="shared" si="1381"/>
        <v>8112.3713236674957</v>
      </c>
      <c r="N1140" s="19">
        <f t="shared" si="1381"/>
        <v>9358.091264755014</v>
      </c>
      <c r="O1140" s="19">
        <f t="shared" si="1381"/>
        <v>11292.664788796672</v>
      </c>
      <c r="P1140" s="16">
        <f t="shared" ref="P1140" si="1382">SUM(D1140:O1140)</f>
        <v>95701.674888718655</v>
      </c>
      <c r="Q1140" s="1"/>
    </row>
    <row r="1141" spans="2:17" ht="19.5" thickBot="1">
      <c r="B1141" s="3" t="s">
        <v>10</v>
      </c>
      <c r="C1141" s="5" t="s">
        <v>15</v>
      </c>
      <c r="D1141" s="13">
        <v>0.15</v>
      </c>
      <c r="E1141" s="13">
        <v>3.5000000000000003E-2</v>
      </c>
      <c r="F1141" s="13">
        <v>0.15</v>
      </c>
      <c r="G1141" s="13">
        <v>0.11253115998983904</v>
      </c>
      <c r="H1141" s="13">
        <v>0.11253115998983904</v>
      </c>
      <c r="I1141" s="13">
        <v>0.11253115998983904</v>
      </c>
      <c r="J1141" s="13">
        <v>0.11253115998983904</v>
      </c>
      <c r="K1141" s="13">
        <v>0.11253115998983904</v>
      </c>
      <c r="L1141" s="13">
        <v>0.11253115998983904</v>
      </c>
      <c r="M1141" s="13">
        <v>0.11253115998983904</v>
      </c>
      <c r="N1141" s="13">
        <v>0.11253115998983904</v>
      </c>
      <c r="O1141" s="13">
        <v>0.11312121638014055</v>
      </c>
      <c r="P1141" s="17">
        <f t="shared" ref="P1141" si="1383">P1140/P1138</f>
        <v>0.11253115998983905</v>
      </c>
      <c r="Q1141" s="1"/>
    </row>
    <row r="1142" spans="2:17" ht="16.5" thickBot="1">
      <c r="B1142" s="3" t="s">
        <v>16</v>
      </c>
      <c r="C1142" s="5" t="s">
        <v>34</v>
      </c>
      <c r="D1142" s="14">
        <v>0.16558626179915842</v>
      </c>
      <c r="E1142" s="14">
        <v>3.817746158786621E-2</v>
      </c>
      <c r="F1142" s="14">
        <v>0.16469306676919135</v>
      </c>
      <c r="G1142" s="14">
        <v>0.23826434811004979</v>
      </c>
      <c r="H1142" s="14">
        <v>0.17378801565793436</v>
      </c>
      <c r="I1142" s="14">
        <v>0.17954456223007459</v>
      </c>
      <c r="J1142" s="14">
        <v>0.18438770325203252</v>
      </c>
      <c r="K1142" s="14">
        <v>0.25495307612095935</v>
      </c>
      <c r="L1142" s="14">
        <v>0.200693163969132</v>
      </c>
      <c r="M1142" s="14">
        <v>0.37633513663476209</v>
      </c>
      <c r="N1142" s="14">
        <v>0.24806397306397307</v>
      </c>
      <c r="O1142" s="14">
        <v>0.32855511479745164</v>
      </c>
      <c r="P1142" s="16"/>
      <c r="Q1142" s="1"/>
    </row>
    <row r="1143" spans="2:17" ht="51" thickBot="1">
      <c r="B1143" s="3" t="s">
        <v>16</v>
      </c>
      <c r="C1143" s="5" t="s">
        <v>17</v>
      </c>
      <c r="D1143" s="11">
        <v>4.8039983424236397</v>
      </c>
      <c r="E1143" s="11">
        <v>4.8039983424236397</v>
      </c>
      <c r="F1143" s="11">
        <v>4.8039983424236397</v>
      </c>
      <c r="G1143" s="11">
        <v>4.8039983424236397</v>
      </c>
      <c r="H1143" s="11">
        <v>4.8039983424236397</v>
      </c>
      <c r="I1143" s="11">
        <v>4.8039983424236397</v>
      </c>
      <c r="J1143" s="11">
        <v>4.8039983424236397</v>
      </c>
      <c r="K1143" s="11">
        <v>4.8039983424236397</v>
      </c>
      <c r="L1143" s="11">
        <v>4.8039983424236397</v>
      </c>
      <c r="M1143" s="11">
        <v>4.8039983424236397</v>
      </c>
      <c r="N1143" s="11">
        <v>4.8039983424236397</v>
      </c>
      <c r="O1143" s="11">
        <v>4.8039983424236397</v>
      </c>
      <c r="P1143" s="16"/>
      <c r="Q1143" s="1"/>
    </row>
    <row r="1144" spans="2:17" ht="39.75" thickBot="1">
      <c r="B1144" s="3" t="s">
        <v>18</v>
      </c>
      <c r="C1144" s="5" t="s">
        <v>19</v>
      </c>
      <c r="D1144" s="9">
        <f>D1142-D1141</f>
        <v>1.5586261799158424E-2</v>
      </c>
      <c r="E1144" s="9">
        <f t="shared" ref="E1144:O1144" si="1384">E1142-E1141</f>
        <v>3.1774615878662066E-3</v>
      </c>
      <c r="F1144" s="9">
        <f t="shared" si="1384"/>
        <v>1.4693066769191354E-2</v>
      </c>
      <c r="G1144" s="9">
        <f t="shared" si="1384"/>
        <v>0.12573318812021075</v>
      </c>
      <c r="H1144" s="9">
        <f t="shared" si="1384"/>
        <v>6.1256855668095328E-2</v>
      </c>
      <c r="I1144" s="9">
        <f t="shared" si="1384"/>
        <v>6.7013402240235553E-2</v>
      </c>
      <c r="J1144" s="9">
        <f t="shared" si="1384"/>
        <v>7.1856543262193484E-2</v>
      </c>
      <c r="K1144" s="9">
        <f t="shared" si="1384"/>
        <v>0.14242191613112032</v>
      </c>
      <c r="L1144" s="9">
        <f t="shared" si="1384"/>
        <v>8.8162003979292969E-2</v>
      </c>
      <c r="M1144" s="9">
        <f t="shared" si="1384"/>
        <v>0.26380397664492305</v>
      </c>
      <c r="N1144" s="9">
        <f t="shared" si="1384"/>
        <v>0.13553281307413403</v>
      </c>
      <c r="O1144" s="9">
        <f t="shared" si="1384"/>
        <v>0.21543389841731109</v>
      </c>
      <c r="P1144" s="16"/>
      <c r="Q1144" s="1"/>
    </row>
    <row r="1145" spans="2:17" ht="55.5" thickBot="1">
      <c r="B1145" s="3" t="s">
        <v>20</v>
      </c>
      <c r="C1145" s="5" t="s">
        <v>21</v>
      </c>
      <c r="D1145" s="19">
        <f>D1138*D1144</f>
        <v>1370.5000000000002</v>
      </c>
      <c r="E1145" s="19">
        <f t="shared" ref="E1145:G1145" si="1385">E1138*E1144</f>
        <v>257.25999999999954</v>
      </c>
      <c r="F1145" s="19">
        <f t="shared" si="1385"/>
        <v>1146.5000000000014</v>
      </c>
      <c r="G1145" s="19">
        <f t="shared" si="1385"/>
        <v>9240.6349277067693</v>
      </c>
      <c r="H1145" s="19"/>
      <c r="I1145" s="19"/>
      <c r="J1145" s="19"/>
      <c r="K1145" s="19"/>
      <c r="L1145" s="19"/>
      <c r="M1145" s="19"/>
      <c r="N1145" s="19"/>
      <c r="O1145" s="19"/>
      <c r="P1145" s="21">
        <f t="shared" ref="P1145" si="1386">SUM(D1145:O1145)</f>
        <v>12014.89492770677</v>
      </c>
      <c r="Q1145" s="16"/>
    </row>
    <row r="1146" spans="2:17" ht="24" thickBot="1">
      <c r="B1146" s="3" t="s">
        <v>22</v>
      </c>
      <c r="C1146" s="5" t="s">
        <v>23</v>
      </c>
      <c r="D1146" s="19">
        <f>D1145*D1143</f>
        <v>6583.8797282915993</v>
      </c>
      <c r="E1146" s="19">
        <f t="shared" ref="E1146:O1146" si="1387">E1145*E1143</f>
        <v>1235.8766135719034</v>
      </c>
      <c r="F1146" s="19">
        <f t="shared" si="1387"/>
        <v>5507.7840995887091</v>
      </c>
      <c r="G1146" s="19">
        <f t="shared" si="1387"/>
        <v>44391.994875645309</v>
      </c>
      <c r="H1146" s="19">
        <f t="shared" si="1387"/>
        <v>0</v>
      </c>
      <c r="I1146" s="19">
        <f t="shared" si="1387"/>
        <v>0</v>
      </c>
      <c r="J1146" s="19">
        <f t="shared" si="1387"/>
        <v>0</v>
      </c>
      <c r="K1146" s="19">
        <f t="shared" si="1387"/>
        <v>0</v>
      </c>
      <c r="L1146" s="19">
        <f t="shared" si="1387"/>
        <v>0</v>
      </c>
      <c r="M1146" s="19">
        <f t="shared" si="1387"/>
        <v>0</v>
      </c>
      <c r="N1146" s="19">
        <f t="shared" si="1387"/>
        <v>0</v>
      </c>
      <c r="O1146" s="19">
        <f t="shared" si="1387"/>
        <v>0</v>
      </c>
      <c r="P1146" s="1"/>
      <c r="Q1146" s="33">
        <f t="shared" ref="Q1146:Q1147" si="1388">SUM(D1146:O1146)</f>
        <v>57719.535317097521</v>
      </c>
    </row>
    <row r="1147" spans="2:17" ht="32.25" thickBot="1">
      <c r="B1147" s="3" t="s">
        <v>24</v>
      </c>
      <c r="C1147" s="5" t="s">
        <v>25</v>
      </c>
      <c r="D1147" s="19">
        <f>D1146*0.9</f>
        <v>5925.4917554624399</v>
      </c>
      <c r="E1147" s="19">
        <f t="shared" ref="E1147" si="1389">E1146*0.9</f>
        <v>1112.2889522147132</v>
      </c>
      <c r="F1147" s="19">
        <f t="shared" ref="F1147" si="1390">F1146*0.9</f>
        <v>4957.0056896298383</v>
      </c>
      <c r="G1147" s="19">
        <f t="shared" ref="G1147" si="1391">G1146*0.9</f>
        <v>39952.795388080776</v>
      </c>
      <c r="H1147" s="19">
        <f t="shared" ref="H1147" si="1392">H1146*0.9</f>
        <v>0</v>
      </c>
      <c r="I1147" s="19">
        <f t="shared" ref="I1147" si="1393">I1146*0.9</f>
        <v>0</v>
      </c>
      <c r="J1147" s="19">
        <f t="shared" ref="J1147" si="1394">J1146*0.9</f>
        <v>0</v>
      </c>
      <c r="K1147" s="19">
        <f t="shared" ref="K1147" si="1395">K1146*0.9</f>
        <v>0</v>
      </c>
      <c r="L1147" s="19">
        <f t="shared" ref="L1147" si="1396">L1146*0.9</f>
        <v>0</v>
      </c>
      <c r="M1147" s="19">
        <f t="shared" ref="M1147" si="1397">M1146*0.9</f>
        <v>0</v>
      </c>
      <c r="N1147" s="19">
        <f t="shared" ref="N1147" si="1398">N1146*0.9</f>
        <v>0</v>
      </c>
      <c r="O1147" s="19">
        <f t="shared" ref="O1147" si="1399">O1146*0.9</f>
        <v>0</v>
      </c>
      <c r="P1147" s="1"/>
      <c r="Q1147" s="27">
        <f t="shared" si="1388"/>
        <v>51947.581785387767</v>
      </c>
    </row>
    <row r="1148" spans="2:17" ht="16.5" thickBot="1">
      <c r="B1148" s="39" t="s">
        <v>27</v>
      </c>
      <c r="C1148" s="40"/>
      <c r="D1148" s="40"/>
      <c r="E1148" s="40"/>
      <c r="F1148" s="40"/>
      <c r="G1148" s="40"/>
      <c r="H1148" s="40"/>
      <c r="I1148" s="40"/>
      <c r="J1148" s="40"/>
      <c r="K1148" s="40"/>
      <c r="L1148" s="40"/>
      <c r="M1148" s="40"/>
      <c r="N1148" s="40"/>
      <c r="O1148" s="41"/>
      <c r="P1148" s="15"/>
      <c r="Q1148" s="1"/>
    </row>
    <row r="1149" spans="2:17" ht="16.5" thickBot="1">
      <c r="B1149" s="3" t="s">
        <v>28</v>
      </c>
      <c r="C1149" s="5" t="s">
        <v>29</v>
      </c>
      <c r="D1149" s="19">
        <f>D1079+D1090+D1101+D1112+D1123+D1134+D1145</f>
        <v>9593.5000000000018</v>
      </c>
      <c r="E1149" s="19">
        <f t="shared" ref="E1149:O1151" si="1400">E1079+E1090+E1101+E1112+E1123+E1134+E1145</f>
        <v>1800.8199999999968</v>
      </c>
      <c r="F1149" s="19">
        <f t="shared" si="1400"/>
        <v>8025.5000000000109</v>
      </c>
      <c r="G1149" s="19">
        <f t="shared" si="1400"/>
        <v>64684.444493947391</v>
      </c>
      <c r="H1149" s="19">
        <f t="shared" si="1400"/>
        <v>24412.082120849347</v>
      </c>
      <c r="I1149" s="19">
        <f t="shared" si="1400"/>
        <v>20481.976260705593</v>
      </c>
      <c r="J1149" s="19">
        <f t="shared" si="1400"/>
        <v>20363.56950815954</v>
      </c>
      <c r="K1149" s="19">
        <f t="shared" si="1400"/>
        <v>44252.768092597187</v>
      </c>
      <c r="L1149" s="19">
        <f t="shared" si="1400"/>
        <v>30982.949382450886</v>
      </c>
      <c r="M1149" s="19">
        <f t="shared" si="1400"/>
        <v>114105.77205799503</v>
      </c>
      <c r="N1149" s="19">
        <f t="shared" si="1400"/>
        <v>67625.452411469916</v>
      </c>
      <c r="O1149" s="19">
        <f t="shared" si="1400"/>
        <v>129038.01126721999</v>
      </c>
      <c r="P1149" s="16">
        <f t="shared" ref="P1149:P1151" si="1401">SUM(D1149:O1149)</f>
        <v>535366.84559539496</v>
      </c>
      <c r="Q1149" s="1"/>
    </row>
    <row r="1150" spans="2:17" ht="32.25" thickBot="1">
      <c r="B1150" s="3" t="s">
        <v>30</v>
      </c>
      <c r="C1150" s="5" t="s">
        <v>31</v>
      </c>
      <c r="D1150" s="19">
        <f>D1080+D1091+D1102+D1113+D1124+D1135+D1146</f>
        <v>41737.239751256689</v>
      </c>
      <c r="E1150" s="19">
        <f t="shared" si="1400"/>
        <v>7834.6021878207048</v>
      </c>
      <c r="F1150" s="19">
        <f t="shared" si="1400"/>
        <v>34915.538398260382</v>
      </c>
      <c r="G1150" s="19">
        <f t="shared" si="1400"/>
        <v>281414.51691465446</v>
      </c>
      <c r="H1150" s="19">
        <f t="shared" si="1400"/>
        <v>104361.75504127525</v>
      </c>
      <c r="I1150" s="19">
        <f t="shared" si="1400"/>
        <v>87560.535750262439</v>
      </c>
      <c r="J1150" s="19">
        <f t="shared" si="1400"/>
        <v>87054.346378816277</v>
      </c>
      <c r="K1150" s="19">
        <f t="shared" si="1400"/>
        <v>189180.7720748937</v>
      </c>
      <c r="L1150" s="19">
        <f t="shared" si="1400"/>
        <v>132452.24057091083</v>
      </c>
      <c r="M1150" s="19">
        <f t="shared" si="1400"/>
        <v>487802.66154117585</v>
      </c>
      <c r="N1150" s="19">
        <f t="shared" si="1400"/>
        <v>289099.09708577098</v>
      </c>
      <c r="O1150" s="19">
        <f t="shared" si="1400"/>
        <v>551638.04775921314</v>
      </c>
      <c r="P1150" s="16">
        <f t="shared" si="1401"/>
        <v>2295051.3534543104</v>
      </c>
      <c r="Q1150" s="1"/>
    </row>
    <row r="1151" spans="2:17" ht="32.25" thickBot="1">
      <c r="B1151" s="3" t="s">
        <v>32</v>
      </c>
      <c r="C1151" s="5" t="s">
        <v>33</v>
      </c>
      <c r="D1151" s="19">
        <f>D1081+D1092+D1103+D1114+D1125+D1136+D1147</f>
        <v>37563.515776131026</v>
      </c>
      <c r="E1151" s="19">
        <f t="shared" si="1400"/>
        <v>7051.1419690386347</v>
      </c>
      <c r="F1151" s="19">
        <f t="shared" si="1400"/>
        <v>31423.984558434346</v>
      </c>
      <c r="G1151" s="19">
        <f t="shared" si="1400"/>
        <v>253273.06522318901</v>
      </c>
      <c r="H1151" s="19">
        <f t="shared" si="1400"/>
        <v>93925.579537147729</v>
      </c>
      <c r="I1151" s="19">
        <f t="shared" si="1400"/>
        <v>78804.48217523619</v>
      </c>
      <c r="J1151" s="19">
        <f t="shared" si="1400"/>
        <v>78348.911740934665</v>
      </c>
      <c r="K1151" s="19">
        <f t="shared" si="1400"/>
        <v>170262.69486740432</v>
      </c>
      <c r="L1151" s="19">
        <f t="shared" si="1400"/>
        <v>119207.01651381975</v>
      </c>
      <c r="M1151" s="19">
        <f t="shared" si="1400"/>
        <v>439022.39538705826</v>
      </c>
      <c r="N1151" s="19">
        <f t="shared" si="1400"/>
        <v>260189.18737719386</v>
      </c>
      <c r="O1151" s="19">
        <f t="shared" si="1400"/>
        <v>496474.24298329192</v>
      </c>
      <c r="P1151" s="16">
        <f t="shared" si="1401"/>
        <v>2065546.2181088799</v>
      </c>
      <c r="Q1151" s="1"/>
    </row>
    <row r="1152" spans="2:17" ht="16.5" thickBot="1">
      <c r="B1152" s="47" t="s">
        <v>54</v>
      </c>
      <c r="C1152" s="48"/>
      <c r="D1152" s="48"/>
      <c r="E1152" s="48"/>
      <c r="F1152" s="48"/>
      <c r="G1152" s="48"/>
      <c r="H1152" s="48"/>
      <c r="I1152" s="48"/>
      <c r="J1152" s="48"/>
      <c r="K1152" s="48"/>
      <c r="L1152" s="48"/>
      <c r="M1152" s="48"/>
      <c r="N1152" s="48"/>
      <c r="O1152" s="49"/>
      <c r="P1152" s="16"/>
      <c r="Q1152" s="1"/>
    </row>
    <row r="1153" spans="2:17" ht="16.5" thickBot="1">
      <c r="B1153" s="39" t="s">
        <v>11</v>
      </c>
      <c r="C1153" s="40"/>
      <c r="D1153" s="40"/>
      <c r="E1153" s="40"/>
      <c r="F1153" s="40"/>
      <c r="G1153" s="40"/>
      <c r="H1153" s="40"/>
      <c r="I1153" s="40"/>
      <c r="J1153" s="40"/>
      <c r="K1153" s="40"/>
      <c r="L1153" s="40"/>
      <c r="M1153" s="40"/>
      <c r="N1153" s="40"/>
      <c r="O1153" s="41"/>
      <c r="P1153" s="15">
        <f>SUM(P1154:P1163)</f>
        <v>809438.09376253618</v>
      </c>
      <c r="Q1153" s="1"/>
    </row>
    <row r="1154" spans="2:17" ht="16.5" thickBot="1">
      <c r="B1154" s="3" t="s">
        <v>7</v>
      </c>
      <c r="C1154" s="5" t="s">
        <v>12</v>
      </c>
      <c r="D1154" s="18">
        <v>52128</v>
      </c>
      <c r="E1154" s="18">
        <v>51876</v>
      </c>
      <c r="F1154" s="18">
        <v>53586</v>
      </c>
      <c r="G1154" s="18">
        <v>61272</v>
      </c>
      <c r="H1154" s="18">
        <v>51930</v>
      </c>
      <c r="I1154" s="18">
        <v>29682</v>
      </c>
      <c r="J1154" s="18">
        <v>35172</v>
      </c>
      <c r="K1154" s="18">
        <v>40626</v>
      </c>
      <c r="L1154" s="18">
        <v>40122</v>
      </c>
      <c r="M1154" s="18">
        <v>48366</v>
      </c>
      <c r="N1154" s="18">
        <v>52830</v>
      </c>
      <c r="O1154" s="18">
        <v>53514</v>
      </c>
      <c r="P1154" s="16">
        <f>SUM(D1154:O1154)</f>
        <v>571104</v>
      </c>
      <c r="Q1154" s="1"/>
    </row>
    <row r="1155" spans="2:17" ht="16.5" thickBot="1">
      <c r="B1155" s="3" t="s">
        <v>8</v>
      </c>
      <c r="C1155" s="5" t="s">
        <v>13</v>
      </c>
      <c r="D1155" s="19">
        <f>D1154-D1156</f>
        <v>47019.455999999998</v>
      </c>
      <c r="E1155" s="19">
        <f t="shared" ref="E1155:O1155" si="1402">E1154-E1156</f>
        <v>46792.152000000002</v>
      </c>
      <c r="F1155" s="19">
        <f t="shared" si="1402"/>
        <v>48561.640737147725</v>
      </c>
      <c r="G1155" s="19">
        <f t="shared" si="1402"/>
        <v>55526.981884195789</v>
      </c>
      <c r="H1155" s="19">
        <f t="shared" si="1402"/>
        <v>47060.911497034322</v>
      </c>
      <c r="I1155" s="19">
        <f t="shared" si="1402"/>
        <v>27010.62</v>
      </c>
      <c r="J1155" s="19">
        <f t="shared" si="1402"/>
        <v>32006.52</v>
      </c>
      <c r="K1155" s="19">
        <f t="shared" si="1402"/>
        <v>36969.660000000003</v>
      </c>
      <c r="L1155" s="19">
        <f t="shared" si="1402"/>
        <v>36360.059524051823</v>
      </c>
      <c r="M1155" s="19">
        <f t="shared" si="1402"/>
        <v>43831.081175920706</v>
      </c>
      <c r="N1155" s="19">
        <f t="shared" si="1402"/>
        <v>47876.525214487257</v>
      </c>
      <c r="O1155" s="19">
        <f t="shared" si="1402"/>
        <v>48540.23251409654</v>
      </c>
      <c r="P1155" s="16"/>
      <c r="Q1155" s="1"/>
    </row>
    <row r="1156" spans="2:17" ht="16.5" thickBot="1">
      <c r="B1156" s="3" t="s">
        <v>9</v>
      </c>
      <c r="C1156" s="5" t="s">
        <v>14</v>
      </c>
      <c r="D1156" s="19">
        <f>D1154*D1157</f>
        <v>5108.5439999999999</v>
      </c>
      <c r="E1156" s="19">
        <f t="shared" ref="E1156:O1156" si="1403">E1154*E1157</f>
        <v>5083.848</v>
      </c>
      <c r="F1156" s="19">
        <f t="shared" si="1403"/>
        <v>5024.3592628522747</v>
      </c>
      <c r="G1156" s="19">
        <f t="shared" si="1403"/>
        <v>5745.0181158042133</v>
      </c>
      <c r="H1156" s="19">
        <f t="shared" si="1403"/>
        <v>4869.0885029656747</v>
      </c>
      <c r="I1156" s="19">
        <f t="shared" si="1403"/>
        <v>2671.38</v>
      </c>
      <c r="J1156" s="19">
        <f t="shared" si="1403"/>
        <v>3165.48</v>
      </c>
      <c r="K1156" s="19">
        <f t="shared" si="1403"/>
        <v>3656.3399999999997</v>
      </c>
      <c r="L1156" s="19">
        <f t="shared" si="1403"/>
        <v>3761.9404759481763</v>
      </c>
      <c r="M1156" s="19">
        <f t="shared" si="1403"/>
        <v>4534.9188240792955</v>
      </c>
      <c r="N1156" s="19">
        <f t="shared" si="1403"/>
        <v>4953.4747855127398</v>
      </c>
      <c r="O1156" s="19">
        <f t="shared" si="1403"/>
        <v>4973.7674859034605</v>
      </c>
      <c r="P1156" s="16">
        <f>SUM(D1156:O1156)</f>
        <v>53548.159453065833</v>
      </c>
      <c r="Q1156" s="1"/>
    </row>
    <row r="1157" spans="2:17" ht="19.5" thickBot="1">
      <c r="B1157" s="3" t="s">
        <v>10</v>
      </c>
      <c r="C1157" s="5" t="s">
        <v>15</v>
      </c>
      <c r="D1157" s="13">
        <v>9.8000000000000004E-2</v>
      </c>
      <c r="E1157" s="13">
        <v>9.8000000000000004E-2</v>
      </c>
      <c r="F1157" s="13">
        <v>9.3762536163406018E-2</v>
      </c>
      <c r="G1157" s="13">
        <v>9.3762536163406018E-2</v>
      </c>
      <c r="H1157" s="13">
        <v>9.3762536163406018E-2</v>
      </c>
      <c r="I1157" s="13">
        <v>0.09</v>
      </c>
      <c r="J1157" s="13">
        <v>0.09</v>
      </c>
      <c r="K1157" s="13">
        <v>0.09</v>
      </c>
      <c r="L1157" s="13">
        <v>9.3762536163406018E-2</v>
      </c>
      <c r="M1157" s="13">
        <v>9.3762536163406018E-2</v>
      </c>
      <c r="N1157" s="13">
        <v>9.3762536163406018E-2</v>
      </c>
      <c r="O1157" s="13">
        <v>9.2943294949049973E-2</v>
      </c>
      <c r="P1157" s="17">
        <f>P1156/P1154</f>
        <v>9.3762536163406018E-2</v>
      </c>
      <c r="Q1157" s="1"/>
    </row>
    <row r="1158" spans="2:17" ht="16.5" thickBot="1">
      <c r="B1158" s="3" t="s">
        <v>16</v>
      </c>
      <c r="C1158" s="5" t="s">
        <v>34</v>
      </c>
      <c r="D1158" s="14">
        <v>0.4220380601596071</v>
      </c>
      <c r="E1158" s="14">
        <v>0.35868224227002854</v>
      </c>
      <c r="F1158" s="14">
        <v>0.41477251520919645</v>
      </c>
      <c r="G1158" s="14">
        <v>0.52193497845671755</v>
      </c>
      <c r="H1158" s="14">
        <v>0.48166762950125169</v>
      </c>
      <c r="I1158" s="14">
        <v>0.31945286705747589</v>
      </c>
      <c r="J1158" s="14">
        <v>0.22003298078016603</v>
      </c>
      <c r="K1158" s="14">
        <v>0.22889282725348298</v>
      </c>
      <c r="L1158" s="14">
        <v>0.33617466726484224</v>
      </c>
      <c r="M1158" s="14">
        <v>0.53184054914609435</v>
      </c>
      <c r="N1158" s="14">
        <v>0.42150293393904981</v>
      </c>
      <c r="O1158" s="14">
        <v>0.57011249392682284</v>
      </c>
      <c r="P1158" s="16"/>
      <c r="Q1158" s="1"/>
    </row>
    <row r="1159" spans="2:17" ht="51" thickBot="1">
      <c r="B1159" s="3" t="s">
        <v>16</v>
      </c>
      <c r="C1159" s="5" t="s">
        <v>17</v>
      </c>
      <c r="D1159" s="11">
        <v>3.9117381942480955</v>
      </c>
      <c r="E1159" s="11">
        <v>3.9117381942480955</v>
      </c>
      <c r="F1159" s="11">
        <v>3.9117381942480955</v>
      </c>
      <c r="G1159" s="11">
        <v>3.9117381942480955</v>
      </c>
      <c r="H1159" s="11">
        <v>3.9117381942480955</v>
      </c>
      <c r="I1159" s="11">
        <v>3.9117381942480955</v>
      </c>
      <c r="J1159" s="11">
        <v>3.9117381942480955</v>
      </c>
      <c r="K1159" s="11">
        <v>3.9117381942480955</v>
      </c>
      <c r="L1159" s="11">
        <v>3.9117381942480955</v>
      </c>
      <c r="M1159" s="11">
        <v>3.9117381942480955</v>
      </c>
      <c r="N1159" s="11">
        <v>3.9117381942480955</v>
      </c>
      <c r="O1159" s="11">
        <v>3.9117381942480955</v>
      </c>
      <c r="P1159" s="16"/>
      <c r="Q1159" s="1"/>
    </row>
    <row r="1160" spans="2:17" ht="39.75" thickBot="1">
      <c r="B1160" s="3" t="s">
        <v>18</v>
      </c>
      <c r="C1160" s="5" t="s">
        <v>19</v>
      </c>
      <c r="D1160" s="9">
        <f>D1158-D1157</f>
        <v>0.32403806015960712</v>
      </c>
      <c r="E1160" s="9">
        <f t="shared" ref="E1160:O1160" si="1404">E1158-E1157</f>
        <v>0.26068224227002856</v>
      </c>
      <c r="F1160" s="9">
        <f t="shared" si="1404"/>
        <v>0.32100997904579043</v>
      </c>
      <c r="G1160" s="9">
        <f t="shared" si="1404"/>
        <v>0.42817244229331153</v>
      </c>
      <c r="H1160" s="9">
        <f t="shared" si="1404"/>
        <v>0.38790509333784567</v>
      </c>
      <c r="I1160" s="9">
        <f t="shared" si="1404"/>
        <v>0.22945286705747589</v>
      </c>
      <c r="J1160" s="9">
        <f t="shared" si="1404"/>
        <v>0.13003298078016604</v>
      </c>
      <c r="K1160" s="9">
        <f t="shared" si="1404"/>
        <v>0.13889282725348298</v>
      </c>
      <c r="L1160" s="9">
        <f t="shared" si="1404"/>
        <v>0.24241213110143622</v>
      </c>
      <c r="M1160" s="9">
        <f t="shared" si="1404"/>
        <v>0.43807801298268834</v>
      </c>
      <c r="N1160" s="9">
        <f t="shared" si="1404"/>
        <v>0.32774039777564379</v>
      </c>
      <c r="O1160" s="9">
        <f t="shared" si="1404"/>
        <v>0.47716919897777288</v>
      </c>
      <c r="P1160" s="16"/>
      <c r="Q1160" s="1"/>
    </row>
    <row r="1161" spans="2:17" ht="55.5" thickBot="1">
      <c r="B1161" s="3" t="s">
        <v>20</v>
      </c>
      <c r="C1161" s="5" t="s">
        <v>21</v>
      </c>
      <c r="D1161" s="19">
        <f>D1154*D1160</f>
        <v>16891.455999999998</v>
      </c>
      <c r="E1161" s="19">
        <f t="shared" ref="E1161:O1161" si="1405">E1154*E1160</f>
        <v>13523.152000000002</v>
      </c>
      <c r="F1161" s="19">
        <f t="shared" si="1405"/>
        <v>17201.640737147725</v>
      </c>
      <c r="G1161" s="19">
        <f t="shared" si="1405"/>
        <v>26234.981884195782</v>
      </c>
      <c r="H1161" s="19">
        <f t="shared" si="1405"/>
        <v>20143.911497034325</v>
      </c>
      <c r="I1161" s="19">
        <f t="shared" si="1405"/>
        <v>6810.619999999999</v>
      </c>
      <c r="J1161" s="19">
        <f t="shared" si="1405"/>
        <v>4573.5199999999995</v>
      </c>
      <c r="K1161" s="19">
        <f t="shared" si="1405"/>
        <v>5642.66</v>
      </c>
      <c r="L1161" s="19">
        <f t="shared" si="1405"/>
        <v>9726.0595240518251</v>
      </c>
      <c r="M1161" s="19">
        <f t="shared" si="1405"/>
        <v>21188.081175920703</v>
      </c>
      <c r="N1161" s="19">
        <f t="shared" si="1405"/>
        <v>17314.525214487261</v>
      </c>
      <c r="O1161" s="19">
        <f t="shared" si="1405"/>
        <v>25535.232514096537</v>
      </c>
      <c r="P1161" s="20">
        <f>SUM(D1161:O1161)</f>
        <v>184785.84054693417</v>
      </c>
      <c r="Q1161" s="1"/>
    </row>
    <row r="1162" spans="2:17" ht="24" thickBot="1">
      <c r="B1162" s="3" t="s">
        <v>22</v>
      </c>
      <c r="C1162" s="5" t="s">
        <v>23</v>
      </c>
      <c r="D1162" s="19">
        <f>D1161*D1159</f>
        <v>66074.953591661149</v>
      </c>
      <c r="E1162" s="19">
        <f t="shared" ref="E1162:O1162" si="1406">E1161*E1159</f>
        <v>52899.03018502253</v>
      </c>
      <c r="F1162" s="19">
        <f t="shared" si="1406"/>
        <v>67288.315075234728</v>
      </c>
      <c r="G1162" s="19">
        <f t="shared" si="1406"/>
        <v>102624.38066181551</v>
      </c>
      <c r="H1162" s="19">
        <f t="shared" si="1406"/>
        <v>78797.7079845025</v>
      </c>
      <c r="I1162" s="19">
        <f t="shared" si="1406"/>
        <v>26641.36238050996</v>
      </c>
      <c r="J1162" s="19">
        <f t="shared" si="1406"/>
        <v>17890.412866157549</v>
      </c>
      <c r="K1162" s="19">
        <f t="shared" si="1406"/>
        <v>22072.608639155958</v>
      </c>
      <c r="L1162" s="19">
        <f t="shared" si="1406"/>
        <v>38045.798519763979</v>
      </c>
      <c r="M1162" s="19">
        <f t="shared" si="1406"/>
        <v>82882.226398678118</v>
      </c>
      <c r="N1162" s="19">
        <f t="shared" si="1406"/>
        <v>67729.889596781519</v>
      </c>
      <c r="O1162" s="19">
        <f t="shared" si="1406"/>
        <v>99887.144324397246</v>
      </c>
      <c r="P1162" s="1"/>
      <c r="Q1162" s="28">
        <f t="shared" ref="Q1162:Q1163" si="1407">SUM(D1162:O1162)</f>
        <v>722833.83022368071</v>
      </c>
    </row>
    <row r="1163" spans="2:17" ht="32.25" thickBot="1">
      <c r="B1163" s="3" t="s">
        <v>24</v>
      </c>
      <c r="C1163" s="5" t="s">
        <v>25</v>
      </c>
      <c r="D1163" s="19">
        <f>D1162*0.9</f>
        <v>59467.458232495039</v>
      </c>
      <c r="E1163" s="19">
        <f t="shared" ref="E1163:O1163" si="1408">E1162*0.9</f>
        <v>47609.12716652028</v>
      </c>
      <c r="F1163" s="19">
        <f t="shared" si="1408"/>
        <v>60559.483567711257</v>
      </c>
      <c r="G1163" s="19">
        <f t="shared" si="1408"/>
        <v>92361.942595633955</v>
      </c>
      <c r="H1163" s="19">
        <f t="shared" si="1408"/>
        <v>70917.937186052251</v>
      </c>
      <c r="I1163" s="19">
        <f t="shared" si="1408"/>
        <v>23977.226142458963</v>
      </c>
      <c r="J1163" s="19">
        <f t="shared" si="1408"/>
        <v>16101.371579541794</v>
      </c>
      <c r="K1163" s="19">
        <f t="shared" si="1408"/>
        <v>19865.347775240363</v>
      </c>
      <c r="L1163" s="19">
        <f t="shared" si="1408"/>
        <v>34241.21866778758</v>
      </c>
      <c r="M1163" s="19">
        <f t="shared" si="1408"/>
        <v>74594.003758810315</v>
      </c>
      <c r="N1163" s="19">
        <f t="shared" si="1408"/>
        <v>60956.900637103368</v>
      </c>
      <c r="O1163" s="19">
        <f t="shared" si="1408"/>
        <v>89898.429891957523</v>
      </c>
      <c r="P1163" s="1"/>
      <c r="Q1163" s="29">
        <f t="shared" si="1407"/>
        <v>650550.44720131264</v>
      </c>
    </row>
    <row r="1164" spans="2:17" ht="16.5" thickBot="1">
      <c r="B1164" s="39" t="s">
        <v>26</v>
      </c>
      <c r="C1164" s="40"/>
      <c r="D1164" s="40"/>
      <c r="E1164" s="40"/>
      <c r="F1164" s="40"/>
      <c r="G1164" s="40"/>
      <c r="H1164" s="40"/>
      <c r="I1164" s="40"/>
      <c r="J1164" s="40"/>
      <c r="K1164" s="40"/>
      <c r="L1164" s="40"/>
      <c r="M1164" s="40"/>
      <c r="N1164" s="40"/>
      <c r="O1164" s="41"/>
      <c r="P1164" s="15">
        <f t="shared" ref="P1164" si="1409">SUM(P1165:P1174)</f>
        <v>809438.09376253618</v>
      </c>
      <c r="Q1164" s="1"/>
    </row>
    <row r="1165" spans="2:17" ht="16.5" thickBot="1">
      <c r="B1165" s="3" t="s">
        <v>7</v>
      </c>
      <c r="C1165" s="5" t="s">
        <v>12</v>
      </c>
      <c r="D1165" s="18">
        <v>52128</v>
      </c>
      <c r="E1165" s="18">
        <v>51876</v>
      </c>
      <c r="F1165" s="18">
        <v>53586</v>
      </c>
      <c r="G1165" s="18">
        <v>61272</v>
      </c>
      <c r="H1165" s="18">
        <v>51930</v>
      </c>
      <c r="I1165" s="18">
        <v>29682</v>
      </c>
      <c r="J1165" s="18">
        <v>35172</v>
      </c>
      <c r="K1165" s="18">
        <v>40626</v>
      </c>
      <c r="L1165" s="18">
        <v>40122</v>
      </c>
      <c r="M1165" s="18">
        <v>48366</v>
      </c>
      <c r="N1165" s="18">
        <v>52830</v>
      </c>
      <c r="O1165" s="18">
        <v>53514</v>
      </c>
      <c r="P1165" s="16">
        <f t="shared" ref="P1165" si="1410">SUM(D1165:O1165)</f>
        <v>571104</v>
      </c>
      <c r="Q1165" s="1"/>
    </row>
    <row r="1166" spans="2:17" ht="16.5" thickBot="1">
      <c r="B1166" s="3" t="s">
        <v>8</v>
      </c>
      <c r="C1166" s="5" t="s">
        <v>13</v>
      </c>
      <c r="D1166" s="19">
        <f>D1165-D1167</f>
        <v>47019.455999999998</v>
      </c>
      <c r="E1166" s="19">
        <f t="shared" ref="E1166:O1166" si="1411">E1165-E1167</f>
        <v>46792.152000000002</v>
      </c>
      <c r="F1166" s="19">
        <f t="shared" si="1411"/>
        <v>48561.640737147725</v>
      </c>
      <c r="G1166" s="19">
        <f t="shared" si="1411"/>
        <v>55526.981884195789</v>
      </c>
      <c r="H1166" s="19">
        <f t="shared" si="1411"/>
        <v>47060.911497034322</v>
      </c>
      <c r="I1166" s="19">
        <f t="shared" si="1411"/>
        <v>27010.62</v>
      </c>
      <c r="J1166" s="19">
        <f t="shared" si="1411"/>
        <v>32006.52</v>
      </c>
      <c r="K1166" s="19">
        <f t="shared" si="1411"/>
        <v>36969.660000000003</v>
      </c>
      <c r="L1166" s="19">
        <f t="shared" si="1411"/>
        <v>36360.059524051823</v>
      </c>
      <c r="M1166" s="19">
        <f t="shared" si="1411"/>
        <v>43831.081175920706</v>
      </c>
      <c r="N1166" s="19">
        <f t="shared" si="1411"/>
        <v>47876.525214487257</v>
      </c>
      <c r="O1166" s="19">
        <f t="shared" si="1411"/>
        <v>48540.23251409654</v>
      </c>
      <c r="P1166" s="16"/>
      <c r="Q1166" s="1"/>
    </row>
    <row r="1167" spans="2:17" ht="16.5" thickBot="1">
      <c r="B1167" s="3" t="s">
        <v>9</v>
      </c>
      <c r="C1167" s="5" t="s">
        <v>14</v>
      </c>
      <c r="D1167" s="19">
        <f>D1165*D1168</f>
        <v>5108.5439999999999</v>
      </c>
      <c r="E1167" s="19">
        <f t="shared" ref="E1167:O1167" si="1412">E1165*E1168</f>
        <v>5083.848</v>
      </c>
      <c r="F1167" s="19">
        <f t="shared" si="1412"/>
        <v>5024.3592628522747</v>
      </c>
      <c r="G1167" s="19">
        <f t="shared" si="1412"/>
        <v>5745.0181158042133</v>
      </c>
      <c r="H1167" s="19">
        <f t="shared" si="1412"/>
        <v>4869.0885029656747</v>
      </c>
      <c r="I1167" s="19">
        <f t="shared" si="1412"/>
        <v>2671.38</v>
      </c>
      <c r="J1167" s="19">
        <f t="shared" si="1412"/>
        <v>3165.48</v>
      </c>
      <c r="K1167" s="19">
        <f t="shared" si="1412"/>
        <v>3656.3399999999997</v>
      </c>
      <c r="L1167" s="19">
        <f t="shared" si="1412"/>
        <v>3761.9404759481763</v>
      </c>
      <c r="M1167" s="19">
        <f t="shared" si="1412"/>
        <v>4534.9188240792955</v>
      </c>
      <c r="N1167" s="19">
        <f t="shared" si="1412"/>
        <v>4953.4747855127398</v>
      </c>
      <c r="O1167" s="19">
        <f t="shared" si="1412"/>
        <v>4973.7674859034605</v>
      </c>
      <c r="P1167" s="16">
        <f t="shared" ref="P1167" si="1413">SUM(D1167:O1167)</f>
        <v>53548.159453065833</v>
      </c>
      <c r="Q1167" s="1"/>
    </row>
    <row r="1168" spans="2:17" ht="19.5" thickBot="1">
      <c r="B1168" s="3" t="s">
        <v>10</v>
      </c>
      <c r="C1168" s="5" t="s">
        <v>15</v>
      </c>
      <c r="D1168" s="13">
        <v>9.8000000000000004E-2</v>
      </c>
      <c r="E1168" s="13">
        <v>9.8000000000000004E-2</v>
      </c>
      <c r="F1168" s="13">
        <v>9.3762536163406018E-2</v>
      </c>
      <c r="G1168" s="13">
        <v>9.3762536163406018E-2</v>
      </c>
      <c r="H1168" s="13">
        <v>9.3762536163406018E-2</v>
      </c>
      <c r="I1168" s="13">
        <v>0.09</v>
      </c>
      <c r="J1168" s="13">
        <v>0.09</v>
      </c>
      <c r="K1168" s="13">
        <v>0.09</v>
      </c>
      <c r="L1168" s="13">
        <v>9.3762536163406018E-2</v>
      </c>
      <c r="M1168" s="13">
        <v>9.3762536163406018E-2</v>
      </c>
      <c r="N1168" s="13">
        <v>9.3762536163406018E-2</v>
      </c>
      <c r="O1168" s="13">
        <v>9.2943294949049973E-2</v>
      </c>
      <c r="P1168" s="17">
        <f t="shared" ref="P1168" si="1414">P1167/P1165</f>
        <v>9.3762536163406018E-2</v>
      </c>
      <c r="Q1168" s="1"/>
    </row>
    <row r="1169" spans="2:17" ht="16.5" thickBot="1">
      <c r="B1169" s="3" t="s">
        <v>16</v>
      </c>
      <c r="C1169" s="5" t="s">
        <v>34</v>
      </c>
      <c r="D1169" s="14">
        <v>0.4220380601596071</v>
      </c>
      <c r="E1169" s="14">
        <v>0.35868224227002854</v>
      </c>
      <c r="F1169" s="14">
        <v>0.41477251520919645</v>
      </c>
      <c r="G1169" s="14">
        <v>0.52193497845671755</v>
      </c>
      <c r="H1169" s="14">
        <v>0.48166762950125169</v>
      </c>
      <c r="I1169" s="14">
        <v>0.31945286705747589</v>
      </c>
      <c r="J1169" s="14">
        <v>0.22003298078016603</v>
      </c>
      <c r="K1169" s="14">
        <v>0.22889282725348298</v>
      </c>
      <c r="L1169" s="14">
        <v>0.33617466726484224</v>
      </c>
      <c r="M1169" s="14">
        <v>0.53184054914609435</v>
      </c>
      <c r="N1169" s="14">
        <v>0.42150293393904981</v>
      </c>
      <c r="O1169" s="14">
        <v>0.57011249392682284</v>
      </c>
      <c r="P1169" s="16"/>
      <c r="Q1169" s="1"/>
    </row>
    <row r="1170" spans="2:17" ht="51" thickBot="1">
      <c r="B1170" s="3" t="s">
        <v>16</v>
      </c>
      <c r="C1170" s="7" t="s">
        <v>17</v>
      </c>
      <c r="D1170" s="12">
        <v>4.0514248678411082</v>
      </c>
      <c r="E1170" s="12">
        <v>4.0514248678411082</v>
      </c>
      <c r="F1170" s="12">
        <v>4.0514248678411082</v>
      </c>
      <c r="G1170" s="12">
        <v>4.0514248678411082</v>
      </c>
      <c r="H1170" s="12">
        <v>4.0514248678411082</v>
      </c>
      <c r="I1170" s="12">
        <v>4.0514248678411082</v>
      </c>
      <c r="J1170" s="12">
        <v>4.0514248678411082</v>
      </c>
      <c r="K1170" s="12">
        <v>4.0514248678411082</v>
      </c>
      <c r="L1170" s="12">
        <v>4.0514248678411082</v>
      </c>
      <c r="M1170" s="12">
        <v>4.0514248678411082</v>
      </c>
      <c r="N1170" s="12">
        <v>4.0514248678411082</v>
      </c>
      <c r="O1170" s="12">
        <v>4.0514248678411082</v>
      </c>
      <c r="P1170" s="16"/>
      <c r="Q1170" s="1"/>
    </row>
    <row r="1171" spans="2:17" ht="39.75" thickBot="1">
      <c r="B1171" s="3" t="s">
        <v>18</v>
      </c>
      <c r="C1171" s="5" t="s">
        <v>19</v>
      </c>
      <c r="D1171" s="10">
        <f>D1169-D1168</f>
        <v>0.32403806015960712</v>
      </c>
      <c r="E1171" s="10">
        <f t="shared" ref="E1171:O1171" si="1415">E1169-E1168</f>
        <v>0.26068224227002856</v>
      </c>
      <c r="F1171" s="10">
        <f t="shared" si="1415"/>
        <v>0.32100997904579043</v>
      </c>
      <c r="G1171" s="10">
        <f t="shared" si="1415"/>
        <v>0.42817244229331153</v>
      </c>
      <c r="H1171" s="10">
        <f t="shared" si="1415"/>
        <v>0.38790509333784567</v>
      </c>
      <c r="I1171" s="10">
        <f t="shared" si="1415"/>
        <v>0.22945286705747589</v>
      </c>
      <c r="J1171" s="10">
        <f t="shared" si="1415"/>
        <v>0.13003298078016604</v>
      </c>
      <c r="K1171" s="10">
        <f t="shared" si="1415"/>
        <v>0.13889282725348298</v>
      </c>
      <c r="L1171" s="10">
        <f t="shared" si="1415"/>
        <v>0.24241213110143622</v>
      </c>
      <c r="M1171" s="10">
        <f t="shared" si="1415"/>
        <v>0.43807801298268834</v>
      </c>
      <c r="N1171" s="10">
        <f t="shared" si="1415"/>
        <v>0.32774039777564379</v>
      </c>
      <c r="O1171" s="10">
        <f t="shared" si="1415"/>
        <v>0.47716919897777288</v>
      </c>
      <c r="P1171" s="16"/>
      <c r="Q1171" s="1"/>
    </row>
    <row r="1172" spans="2:17" ht="55.5" thickBot="1">
      <c r="B1172" s="3" t="s">
        <v>20</v>
      </c>
      <c r="C1172" s="5" t="s">
        <v>21</v>
      </c>
      <c r="D1172" s="19">
        <f>D1165*D1171</f>
        <v>16891.455999999998</v>
      </c>
      <c r="E1172" s="19">
        <f t="shared" ref="E1172:O1172" si="1416">E1165*E1171</f>
        <v>13523.152000000002</v>
      </c>
      <c r="F1172" s="19">
        <f t="shared" si="1416"/>
        <v>17201.640737147725</v>
      </c>
      <c r="G1172" s="19">
        <f t="shared" si="1416"/>
        <v>26234.981884195782</v>
      </c>
      <c r="H1172" s="19">
        <f t="shared" si="1416"/>
        <v>20143.911497034325</v>
      </c>
      <c r="I1172" s="19">
        <f t="shared" si="1416"/>
        <v>6810.619999999999</v>
      </c>
      <c r="J1172" s="19">
        <f t="shared" si="1416"/>
        <v>4573.5199999999995</v>
      </c>
      <c r="K1172" s="19">
        <f t="shared" si="1416"/>
        <v>5642.66</v>
      </c>
      <c r="L1172" s="19">
        <f t="shared" si="1416"/>
        <v>9726.0595240518251</v>
      </c>
      <c r="M1172" s="19">
        <f t="shared" si="1416"/>
        <v>21188.081175920703</v>
      </c>
      <c r="N1172" s="19">
        <f t="shared" si="1416"/>
        <v>17314.525214487261</v>
      </c>
      <c r="O1172" s="19">
        <f t="shared" si="1416"/>
        <v>25535.232514096537</v>
      </c>
      <c r="P1172" s="24">
        <f t="shared" ref="P1172" si="1417">SUM(D1172:O1172)</f>
        <v>184785.84054693417</v>
      </c>
      <c r="Q1172" s="1"/>
    </row>
    <row r="1173" spans="2:17" ht="24" thickBot="1">
      <c r="B1173" s="3" t="s">
        <v>22</v>
      </c>
      <c r="C1173" s="5" t="s">
        <v>23</v>
      </c>
      <c r="D1173" s="19">
        <f>D1172*D1170</f>
        <v>68434.464892443881</v>
      </c>
      <c r="E1173" s="19">
        <f t="shared" ref="E1173:O1173" si="1418">E1172*E1170</f>
        <v>54788.034304395223</v>
      </c>
      <c r="F1173" s="19">
        <f t="shared" si="1418"/>
        <v>69691.15505014894</v>
      </c>
      <c r="G1173" s="19">
        <f t="shared" si="1418"/>
        <v>106289.05801299177</v>
      </c>
      <c r="H1173" s="19">
        <f t="shared" si="1418"/>
        <v>81611.543974675267</v>
      </c>
      <c r="I1173" s="19">
        <f t="shared" si="1418"/>
        <v>27592.715233416006</v>
      </c>
      <c r="J1173" s="19">
        <f t="shared" si="1418"/>
        <v>18529.272661568662</v>
      </c>
      <c r="K1173" s="19">
        <f t="shared" si="1418"/>
        <v>22860.813044772309</v>
      </c>
      <c r="L1173" s="19">
        <f t="shared" si="1418"/>
        <v>39404.399421846414</v>
      </c>
      <c r="M1173" s="19">
        <f t="shared" si="1418"/>
        <v>85841.918977961206</v>
      </c>
      <c r="N1173" s="19">
        <f t="shared" si="1418"/>
        <v>70148.498028835587</v>
      </c>
      <c r="O1173" s="19">
        <f t="shared" si="1418"/>
        <v>103454.07601371553</v>
      </c>
      <c r="P1173" s="1"/>
      <c r="Q1173" s="31">
        <f t="shared" ref="Q1173:Q1174" si="1419">SUM(D1173:O1173)</f>
        <v>748645.94961677073</v>
      </c>
    </row>
    <row r="1174" spans="2:17" ht="32.25" thickBot="1">
      <c r="B1174" s="3" t="s">
        <v>24</v>
      </c>
      <c r="C1174" s="5" t="s">
        <v>25</v>
      </c>
      <c r="D1174" s="19">
        <f>D1173*0.9</f>
        <v>61591.018403199494</v>
      </c>
      <c r="E1174" s="19">
        <f t="shared" ref="E1174:O1174" si="1420">E1173*0.9</f>
        <v>49309.230873955705</v>
      </c>
      <c r="F1174" s="19">
        <f t="shared" si="1420"/>
        <v>62722.039545134045</v>
      </c>
      <c r="G1174" s="19">
        <f t="shared" si="1420"/>
        <v>95660.152211692592</v>
      </c>
      <c r="H1174" s="19">
        <f t="shared" si="1420"/>
        <v>73450.389577207738</v>
      </c>
      <c r="I1174" s="19">
        <f t="shared" si="1420"/>
        <v>24833.443710074407</v>
      </c>
      <c r="J1174" s="19">
        <f t="shared" si="1420"/>
        <v>16676.345395411798</v>
      </c>
      <c r="K1174" s="19">
        <f t="shared" si="1420"/>
        <v>20574.731740295079</v>
      </c>
      <c r="L1174" s="19">
        <f t="shared" si="1420"/>
        <v>35463.959479661775</v>
      </c>
      <c r="M1174" s="19">
        <f t="shared" si="1420"/>
        <v>77257.727080165088</v>
      </c>
      <c r="N1174" s="19">
        <f t="shared" si="1420"/>
        <v>63133.648225952027</v>
      </c>
      <c r="O1174" s="19">
        <f t="shared" si="1420"/>
        <v>93108.668412343977</v>
      </c>
      <c r="P1174" s="1"/>
      <c r="Q1174" s="32">
        <f t="shared" si="1419"/>
        <v>673781.35465509375</v>
      </c>
    </row>
    <row r="1175" spans="2:17" ht="16.5" thickBot="1">
      <c r="B1175" s="39" t="s">
        <v>35</v>
      </c>
      <c r="C1175" s="40"/>
      <c r="D1175" s="40"/>
      <c r="E1175" s="40"/>
      <c r="F1175" s="40"/>
      <c r="G1175" s="40"/>
      <c r="H1175" s="40"/>
      <c r="I1175" s="40"/>
      <c r="J1175" s="40"/>
      <c r="K1175" s="40"/>
      <c r="L1175" s="40"/>
      <c r="M1175" s="40"/>
      <c r="N1175" s="40"/>
      <c r="O1175" s="41"/>
      <c r="P1175" s="15">
        <f t="shared" ref="P1175" si="1421">SUM(P1176:P1185)</f>
        <v>809438.09376253618</v>
      </c>
      <c r="Q1175" s="1"/>
    </row>
    <row r="1176" spans="2:17" ht="16.5" thickBot="1">
      <c r="B1176" s="3" t="s">
        <v>7</v>
      </c>
      <c r="C1176" s="5" t="s">
        <v>12</v>
      </c>
      <c r="D1176" s="18">
        <v>52128</v>
      </c>
      <c r="E1176" s="18">
        <v>51876</v>
      </c>
      <c r="F1176" s="18">
        <v>53586</v>
      </c>
      <c r="G1176" s="18">
        <v>61272</v>
      </c>
      <c r="H1176" s="18">
        <v>51930</v>
      </c>
      <c r="I1176" s="18">
        <v>29682</v>
      </c>
      <c r="J1176" s="18">
        <v>35172</v>
      </c>
      <c r="K1176" s="18">
        <v>40626</v>
      </c>
      <c r="L1176" s="18">
        <v>40122</v>
      </c>
      <c r="M1176" s="18">
        <v>48366</v>
      </c>
      <c r="N1176" s="18">
        <v>52830</v>
      </c>
      <c r="O1176" s="18">
        <v>53514</v>
      </c>
      <c r="P1176" s="16">
        <f t="shared" ref="P1176" si="1422">SUM(D1176:O1176)</f>
        <v>571104</v>
      </c>
      <c r="Q1176" s="1"/>
    </row>
    <row r="1177" spans="2:17" ht="16.5" thickBot="1">
      <c r="B1177" s="3" t="s">
        <v>8</v>
      </c>
      <c r="C1177" s="5" t="s">
        <v>13</v>
      </c>
      <c r="D1177" s="19">
        <f>D1176-D1178</f>
        <v>47019.455999999998</v>
      </c>
      <c r="E1177" s="19">
        <f t="shared" ref="E1177:O1177" si="1423">E1176-E1178</f>
        <v>46792.152000000002</v>
      </c>
      <c r="F1177" s="19">
        <f t="shared" si="1423"/>
        <v>48561.640737147725</v>
      </c>
      <c r="G1177" s="19">
        <f t="shared" si="1423"/>
        <v>55526.981884195789</v>
      </c>
      <c r="H1177" s="19">
        <f t="shared" si="1423"/>
        <v>47060.911497034322</v>
      </c>
      <c r="I1177" s="19">
        <f t="shared" si="1423"/>
        <v>27010.62</v>
      </c>
      <c r="J1177" s="19">
        <f t="shared" si="1423"/>
        <v>32006.52</v>
      </c>
      <c r="K1177" s="19">
        <f t="shared" si="1423"/>
        <v>36969.660000000003</v>
      </c>
      <c r="L1177" s="19">
        <f t="shared" si="1423"/>
        <v>36360.059524051823</v>
      </c>
      <c r="M1177" s="19">
        <f t="shared" si="1423"/>
        <v>43831.081175920706</v>
      </c>
      <c r="N1177" s="19">
        <f t="shared" si="1423"/>
        <v>47876.525214487257</v>
      </c>
      <c r="O1177" s="19">
        <f t="shared" si="1423"/>
        <v>48540.23251409654</v>
      </c>
      <c r="P1177" s="16"/>
      <c r="Q1177" s="1"/>
    </row>
    <row r="1178" spans="2:17" ht="16.5" thickBot="1">
      <c r="B1178" s="3" t="s">
        <v>9</v>
      </c>
      <c r="C1178" s="5" t="s">
        <v>14</v>
      </c>
      <c r="D1178" s="19">
        <f>D1176*D1179</f>
        <v>5108.5439999999999</v>
      </c>
      <c r="E1178" s="19">
        <f t="shared" ref="E1178:O1178" si="1424">E1176*E1179</f>
        <v>5083.848</v>
      </c>
      <c r="F1178" s="19">
        <f t="shared" si="1424"/>
        <v>5024.3592628522747</v>
      </c>
      <c r="G1178" s="19">
        <f t="shared" si="1424"/>
        <v>5745.0181158042133</v>
      </c>
      <c r="H1178" s="19">
        <f t="shared" si="1424"/>
        <v>4869.0885029656747</v>
      </c>
      <c r="I1178" s="19">
        <f t="shared" si="1424"/>
        <v>2671.38</v>
      </c>
      <c r="J1178" s="19">
        <f t="shared" si="1424"/>
        <v>3165.48</v>
      </c>
      <c r="K1178" s="19">
        <f t="shared" si="1424"/>
        <v>3656.3399999999997</v>
      </c>
      <c r="L1178" s="19">
        <f t="shared" si="1424"/>
        <v>3761.9404759481763</v>
      </c>
      <c r="M1178" s="19">
        <f t="shared" si="1424"/>
        <v>4534.9188240792955</v>
      </c>
      <c r="N1178" s="19">
        <f t="shared" si="1424"/>
        <v>4953.4747855127398</v>
      </c>
      <c r="O1178" s="19">
        <f t="shared" si="1424"/>
        <v>4973.7674859034605</v>
      </c>
      <c r="P1178" s="16">
        <f t="shared" ref="P1178" si="1425">SUM(D1178:O1178)</f>
        <v>53548.159453065833</v>
      </c>
      <c r="Q1178" s="1"/>
    </row>
    <row r="1179" spans="2:17" ht="19.5" thickBot="1">
      <c r="B1179" s="3" t="s">
        <v>10</v>
      </c>
      <c r="C1179" s="5" t="s">
        <v>15</v>
      </c>
      <c r="D1179" s="13">
        <v>9.8000000000000004E-2</v>
      </c>
      <c r="E1179" s="13">
        <v>9.8000000000000004E-2</v>
      </c>
      <c r="F1179" s="13">
        <v>9.3762536163406018E-2</v>
      </c>
      <c r="G1179" s="13">
        <v>9.3762536163406018E-2</v>
      </c>
      <c r="H1179" s="13">
        <v>9.3762536163406018E-2</v>
      </c>
      <c r="I1179" s="13">
        <v>0.09</v>
      </c>
      <c r="J1179" s="13">
        <v>0.09</v>
      </c>
      <c r="K1179" s="13">
        <v>0.09</v>
      </c>
      <c r="L1179" s="13">
        <v>9.3762536163406018E-2</v>
      </c>
      <c r="M1179" s="13">
        <v>9.3762536163406018E-2</v>
      </c>
      <c r="N1179" s="13">
        <v>9.3762536163406018E-2</v>
      </c>
      <c r="O1179" s="13">
        <v>9.2943294949049973E-2</v>
      </c>
      <c r="P1179" s="17">
        <f t="shared" ref="P1179" si="1426">P1178/P1176</f>
        <v>9.3762536163406018E-2</v>
      </c>
      <c r="Q1179" s="1"/>
    </row>
    <row r="1180" spans="2:17" ht="16.5" thickBot="1">
      <c r="B1180" s="3" t="s">
        <v>16</v>
      </c>
      <c r="C1180" s="5" t="s">
        <v>34</v>
      </c>
      <c r="D1180" s="14">
        <v>0.4220380601596071</v>
      </c>
      <c r="E1180" s="14">
        <v>0.35868224227002854</v>
      </c>
      <c r="F1180" s="14">
        <v>0.41477251520919645</v>
      </c>
      <c r="G1180" s="14">
        <v>0.52193497845671755</v>
      </c>
      <c r="H1180" s="14">
        <v>0.48166762950125169</v>
      </c>
      <c r="I1180" s="14">
        <v>0.31945286705747589</v>
      </c>
      <c r="J1180" s="14">
        <v>0.22003298078016603</v>
      </c>
      <c r="K1180" s="14">
        <v>0.22889282725348298</v>
      </c>
      <c r="L1180" s="14">
        <v>0.33617466726484224</v>
      </c>
      <c r="M1180" s="14">
        <v>0.53184054914609435</v>
      </c>
      <c r="N1180" s="14">
        <v>0.42150293393904981</v>
      </c>
      <c r="O1180" s="14">
        <v>0.57011249392682284</v>
      </c>
      <c r="P1180" s="16"/>
      <c r="Q1180" s="1"/>
    </row>
    <row r="1181" spans="2:17" ht="51" thickBot="1">
      <c r="B1181" s="3" t="s">
        <v>16</v>
      </c>
      <c r="C1181" s="5" t="s">
        <v>17</v>
      </c>
      <c r="D1181" s="11">
        <v>4.1942595571271042</v>
      </c>
      <c r="E1181" s="11">
        <v>4.1942595571271042</v>
      </c>
      <c r="F1181" s="11">
        <v>4.1942595571271042</v>
      </c>
      <c r="G1181" s="11">
        <v>4.1942595571271042</v>
      </c>
      <c r="H1181" s="11">
        <v>4.1942595571271042</v>
      </c>
      <c r="I1181" s="11">
        <v>4.1942595571271042</v>
      </c>
      <c r="J1181" s="11">
        <v>4.1942595571271042</v>
      </c>
      <c r="K1181" s="11">
        <v>4.1942595571271042</v>
      </c>
      <c r="L1181" s="11">
        <v>4.1942595571271042</v>
      </c>
      <c r="M1181" s="11">
        <v>4.1942595571271042</v>
      </c>
      <c r="N1181" s="11">
        <v>4.1942595571271042</v>
      </c>
      <c r="O1181" s="11">
        <v>4.1942595571271042</v>
      </c>
      <c r="P1181" s="16"/>
      <c r="Q1181" s="1"/>
    </row>
    <row r="1182" spans="2:17" ht="39.75" thickBot="1">
      <c r="B1182" s="3" t="s">
        <v>18</v>
      </c>
      <c r="C1182" s="5" t="s">
        <v>19</v>
      </c>
      <c r="D1182" s="9">
        <f>D1180-D1179</f>
        <v>0.32403806015960712</v>
      </c>
      <c r="E1182" s="9">
        <f t="shared" ref="E1182:O1182" si="1427">E1180-E1179</f>
        <v>0.26068224227002856</v>
      </c>
      <c r="F1182" s="9">
        <f t="shared" si="1427"/>
        <v>0.32100997904579043</v>
      </c>
      <c r="G1182" s="9">
        <f t="shared" si="1427"/>
        <v>0.42817244229331153</v>
      </c>
      <c r="H1182" s="9">
        <f t="shared" si="1427"/>
        <v>0.38790509333784567</v>
      </c>
      <c r="I1182" s="9">
        <f t="shared" si="1427"/>
        <v>0.22945286705747589</v>
      </c>
      <c r="J1182" s="9">
        <f t="shared" si="1427"/>
        <v>0.13003298078016604</v>
      </c>
      <c r="K1182" s="9">
        <f t="shared" si="1427"/>
        <v>0.13889282725348298</v>
      </c>
      <c r="L1182" s="9">
        <f t="shared" si="1427"/>
        <v>0.24241213110143622</v>
      </c>
      <c r="M1182" s="9">
        <f t="shared" si="1427"/>
        <v>0.43807801298268834</v>
      </c>
      <c r="N1182" s="9">
        <f t="shared" si="1427"/>
        <v>0.32774039777564379</v>
      </c>
      <c r="O1182" s="9">
        <f t="shared" si="1427"/>
        <v>0.47716919897777288</v>
      </c>
      <c r="P1182" s="16"/>
      <c r="Q1182" s="1"/>
    </row>
    <row r="1183" spans="2:17" ht="55.5" thickBot="1">
      <c r="B1183" s="3" t="s">
        <v>20</v>
      </c>
      <c r="C1183" s="5" t="s">
        <v>21</v>
      </c>
      <c r="D1183" s="19">
        <f>D1176*D1182</f>
        <v>16891.455999999998</v>
      </c>
      <c r="E1183" s="19">
        <f t="shared" ref="E1183:O1183" si="1428">E1176*E1182</f>
        <v>13523.152000000002</v>
      </c>
      <c r="F1183" s="19">
        <f t="shared" si="1428"/>
        <v>17201.640737147725</v>
      </c>
      <c r="G1183" s="19">
        <f t="shared" si="1428"/>
        <v>26234.981884195782</v>
      </c>
      <c r="H1183" s="19">
        <f t="shared" si="1428"/>
        <v>20143.911497034325</v>
      </c>
      <c r="I1183" s="19">
        <f t="shared" si="1428"/>
        <v>6810.619999999999</v>
      </c>
      <c r="J1183" s="19">
        <f t="shared" si="1428"/>
        <v>4573.5199999999995</v>
      </c>
      <c r="K1183" s="19">
        <f t="shared" si="1428"/>
        <v>5642.66</v>
      </c>
      <c r="L1183" s="19">
        <f t="shared" si="1428"/>
        <v>9726.0595240518251</v>
      </c>
      <c r="M1183" s="19">
        <f t="shared" si="1428"/>
        <v>21188.081175920703</v>
      </c>
      <c r="N1183" s="19">
        <f t="shared" si="1428"/>
        <v>17314.525214487261</v>
      </c>
      <c r="O1183" s="19">
        <f t="shared" si="1428"/>
        <v>25535.232514096537</v>
      </c>
      <c r="P1183" s="25">
        <f t="shared" ref="P1183" si="1429">SUM(D1183:O1183)</f>
        <v>184785.84054693417</v>
      </c>
      <c r="Q1183" s="1"/>
    </row>
    <row r="1184" spans="2:17" ht="24" thickBot="1">
      <c r="B1184" s="3" t="s">
        <v>22</v>
      </c>
      <c r="C1184" s="5" t="s">
        <v>23</v>
      </c>
      <c r="D1184" s="19">
        <f>D1183*D1181</f>
        <v>70847.150761791956</v>
      </c>
      <c r="E1184" s="19">
        <f t="shared" ref="E1184:O1184" si="1430">E1183*E1181</f>
        <v>56719.609518482524</v>
      </c>
      <c r="F1184" s="19">
        <f t="shared" si="1430"/>
        <v>72148.146060048777</v>
      </c>
      <c r="G1184" s="19">
        <f t="shared" si="1430"/>
        <v>110036.32349884461</v>
      </c>
      <c r="H1184" s="19">
        <f t="shared" si="1430"/>
        <v>84488.793314358772</v>
      </c>
      <c r="I1184" s="19">
        <f t="shared" si="1430"/>
        <v>28565.508024960993</v>
      </c>
      <c r="J1184" s="19">
        <f t="shared" si="1430"/>
        <v>19182.529969711952</v>
      </c>
      <c r="K1184" s="19">
        <f t="shared" si="1430"/>
        <v>23666.780632618826</v>
      </c>
      <c r="L1184" s="19">
        <f t="shared" si="1430"/>
        <v>40793.618111941461</v>
      </c>
      <c r="M1184" s="19">
        <f t="shared" si="1430"/>
        <v>88868.311969290298</v>
      </c>
      <c r="N1184" s="19">
        <f t="shared" si="1430"/>
        <v>72621.612857981425</v>
      </c>
      <c r="O1184" s="19">
        <f t="shared" si="1430"/>
        <v>107101.39301571216</v>
      </c>
      <c r="P1184" s="1"/>
      <c r="Q1184" s="30">
        <f t="shared" ref="Q1184:Q1185" si="1431">SUM(D1184:O1184)</f>
        <v>775039.77773574379</v>
      </c>
    </row>
    <row r="1185" spans="2:17" ht="32.25" thickBot="1">
      <c r="B1185" s="3" t="s">
        <v>24</v>
      </c>
      <c r="C1185" s="5" t="s">
        <v>25</v>
      </c>
      <c r="D1185" s="19">
        <f>D1184*0.9</f>
        <v>63762.435685612763</v>
      </c>
      <c r="E1185" s="19">
        <f t="shared" ref="E1185:O1185" si="1432">E1184*0.9</f>
        <v>51047.648566634271</v>
      </c>
      <c r="F1185" s="19">
        <f t="shared" si="1432"/>
        <v>64933.331454043902</v>
      </c>
      <c r="G1185" s="19">
        <f t="shared" si="1432"/>
        <v>99032.691148960148</v>
      </c>
      <c r="H1185" s="19">
        <f t="shared" si="1432"/>
        <v>76039.913982922895</v>
      </c>
      <c r="I1185" s="19">
        <f t="shared" si="1432"/>
        <v>25708.957222464895</v>
      </c>
      <c r="J1185" s="19">
        <f t="shared" si="1432"/>
        <v>17264.276972740758</v>
      </c>
      <c r="K1185" s="19">
        <f t="shared" si="1432"/>
        <v>21300.102569356943</v>
      </c>
      <c r="L1185" s="19">
        <f t="shared" si="1432"/>
        <v>36714.256300747315</v>
      </c>
      <c r="M1185" s="19">
        <f t="shared" si="1432"/>
        <v>79981.480772361276</v>
      </c>
      <c r="N1185" s="19">
        <f t="shared" si="1432"/>
        <v>65359.451572183287</v>
      </c>
      <c r="O1185" s="19">
        <f t="shared" si="1432"/>
        <v>96391.253714140956</v>
      </c>
      <c r="P1185" s="1"/>
      <c r="Q1185" s="24">
        <f t="shared" si="1431"/>
        <v>697535.79996216949</v>
      </c>
    </row>
    <row r="1186" spans="2:17" ht="16.5" thickBot="1">
      <c r="B1186" s="39" t="s">
        <v>36</v>
      </c>
      <c r="C1186" s="40"/>
      <c r="D1186" s="40"/>
      <c r="E1186" s="40"/>
      <c r="F1186" s="40"/>
      <c r="G1186" s="40"/>
      <c r="H1186" s="40"/>
      <c r="I1186" s="40"/>
      <c r="J1186" s="40"/>
      <c r="K1186" s="40"/>
      <c r="L1186" s="40"/>
      <c r="M1186" s="40"/>
      <c r="N1186" s="40"/>
      <c r="O1186" s="41"/>
      <c r="P1186" s="15">
        <f t="shared" ref="P1186" si="1433">SUM(P1187:P1196)</f>
        <v>809438.09376253618</v>
      </c>
      <c r="Q1186" s="1"/>
    </row>
    <row r="1187" spans="2:17" ht="16.5" thickBot="1">
      <c r="B1187" s="3" t="s">
        <v>7</v>
      </c>
      <c r="C1187" s="5" t="s">
        <v>12</v>
      </c>
      <c r="D1187" s="18">
        <v>52128</v>
      </c>
      <c r="E1187" s="18">
        <v>51876</v>
      </c>
      <c r="F1187" s="18">
        <v>53586</v>
      </c>
      <c r="G1187" s="18">
        <v>61272</v>
      </c>
      <c r="H1187" s="18">
        <v>51930</v>
      </c>
      <c r="I1187" s="18">
        <v>29682</v>
      </c>
      <c r="J1187" s="18">
        <v>35172</v>
      </c>
      <c r="K1187" s="18">
        <v>40626</v>
      </c>
      <c r="L1187" s="18">
        <v>40122</v>
      </c>
      <c r="M1187" s="18">
        <v>48366</v>
      </c>
      <c r="N1187" s="18">
        <v>52830</v>
      </c>
      <c r="O1187" s="18">
        <v>53514</v>
      </c>
      <c r="P1187" s="16">
        <f t="shared" ref="P1187" si="1434">SUM(D1187:O1187)</f>
        <v>571104</v>
      </c>
      <c r="Q1187" s="1"/>
    </row>
    <row r="1188" spans="2:17" ht="16.5" thickBot="1">
      <c r="B1188" s="3" t="s">
        <v>8</v>
      </c>
      <c r="C1188" s="5" t="s">
        <v>13</v>
      </c>
      <c r="D1188" s="19">
        <f>D1187-D1189</f>
        <v>47019.455999999998</v>
      </c>
      <c r="E1188" s="19">
        <f t="shared" ref="E1188:O1188" si="1435">E1187-E1189</f>
        <v>46792.152000000002</v>
      </c>
      <c r="F1188" s="19">
        <f t="shared" si="1435"/>
        <v>48561.640737147725</v>
      </c>
      <c r="G1188" s="19">
        <f t="shared" si="1435"/>
        <v>55526.981884195789</v>
      </c>
      <c r="H1188" s="19">
        <f t="shared" si="1435"/>
        <v>47060.911497034322</v>
      </c>
      <c r="I1188" s="19">
        <f t="shared" si="1435"/>
        <v>27010.62</v>
      </c>
      <c r="J1188" s="19">
        <f t="shared" si="1435"/>
        <v>32006.52</v>
      </c>
      <c r="K1188" s="19">
        <f t="shared" si="1435"/>
        <v>36969.660000000003</v>
      </c>
      <c r="L1188" s="19">
        <f t="shared" si="1435"/>
        <v>36360.059524051823</v>
      </c>
      <c r="M1188" s="19">
        <f t="shared" si="1435"/>
        <v>43831.081175920706</v>
      </c>
      <c r="N1188" s="19">
        <f t="shared" si="1435"/>
        <v>47876.525214487257</v>
      </c>
      <c r="O1188" s="19">
        <f t="shared" si="1435"/>
        <v>48540.23251409654</v>
      </c>
      <c r="P1188" s="16"/>
      <c r="Q1188" s="1"/>
    </row>
    <row r="1189" spans="2:17" ht="16.5" thickBot="1">
      <c r="B1189" s="3" t="s">
        <v>9</v>
      </c>
      <c r="C1189" s="5" t="s">
        <v>14</v>
      </c>
      <c r="D1189" s="19">
        <f>D1187*D1190</f>
        <v>5108.5439999999999</v>
      </c>
      <c r="E1189" s="19">
        <f t="shared" ref="E1189:O1189" si="1436">E1187*E1190</f>
        <v>5083.848</v>
      </c>
      <c r="F1189" s="19">
        <f t="shared" si="1436"/>
        <v>5024.3592628522747</v>
      </c>
      <c r="G1189" s="19">
        <f t="shared" si="1436"/>
        <v>5745.0181158042133</v>
      </c>
      <c r="H1189" s="19">
        <f t="shared" si="1436"/>
        <v>4869.0885029656747</v>
      </c>
      <c r="I1189" s="19">
        <f t="shared" si="1436"/>
        <v>2671.38</v>
      </c>
      <c r="J1189" s="19">
        <f t="shared" si="1436"/>
        <v>3165.48</v>
      </c>
      <c r="K1189" s="19">
        <f t="shared" si="1436"/>
        <v>3656.3399999999997</v>
      </c>
      <c r="L1189" s="19">
        <f t="shared" si="1436"/>
        <v>3761.9404759481763</v>
      </c>
      <c r="M1189" s="19">
        <f t="shared" si="1436"/>
        <v>4534.9188240792955</v>
      </c>
      <c r="N1189" s="19">
        <f t="shared" si="1436"/>
        <v>4953.4747855127398</v>
      </c>
      <c r="O1189" s="19">
        <f t="shared" si="1436"/>
        <v>4973.7674859034605</v>
      </c>
      <c r="P1189" s="16">
        <f t="shared" ref="P1189" si="1437">SUM(D1189:O1189)</f>
        <v>53548.159453065833</v>
      </c>
      <c r="Q1189" s="1"/>
    </row>
    <row r="1190" spans="2:17" ht="19.5" thickBot="1">
      <c r="B1190" s="3" t="s">
        <v>10</v>
      </c>
      <c r="C1190" s="5" t="s">
        <v>15</v>
      </c>
      <c r="D1190" s="13">
        <v>9.8000000000000004E-2</v>
      </c>
      <c r="E1190" s="13">
        <v>9.8000000000000004E-2</v>
      </c>
      <c r="F1190" s="13">
        <v>9.3762536163406018E-2</v>
      </c>
      <c r="G1190" s="13">
        <v>9.3762536163406018E-2</v>
      </c>
      <c r="H1190" s="13">
        <v>9.3762536163406018E-2</v>
      </c>
      <c r="I1190" s="13">
        <v>0.09</v>
      </c>
      <c r="J1190" s="13">
        <v>0.09</v>
      </c>
      <c r="K1190" s="13">
        <v>0.09</v>
      </c>
      <c r="L1190" s="13">
        <v>9.3762536163406018E-2</v>
      </c>
      <c r="M1190" s="13">
        <v>9.3762536163406018E-2</v>
      </c>
      <c r="N1190" s="13">
        <v>9.3762536163406018E-2</v>
      </c>
      <c r="O1190" s="13">
        <v>9.2943294949049973E-2</v>
      </c>
      <c r="P1190" s="17">
        <f t="shared" ref="P1190" si="1438">P1189/P1187</f>
        <v>9.3762536163406018E-2</v>
      </c>
      <c r="Q1190" s="1"/>
    </row>
    <row r="1191" spans="2:17" ht="16.5" thickBot="1">
      <c r="B1191" s="3" t="s">
        <v>16</v>
      </c>
      <c r="C1191" s="5" t="s">
        <v>34</v>
      </c>
      <c r="D1191" s="14">
        <v>0.4220380601596071</v>
      </c>
      <c r="E1191" s="14">
        <v>0.35868224227002854</v>
      </c>
      <c r="F1191" s="14">
        <v>0.41477251520919645</v>
      </c>
      <c r="G1191" s="14">
        <v>0.52193497845671755</v>
      </c>
      <c r="H1191" s="14">
        <v>0.48166762950125169</v>
      </c>
      <c r="I1191" s="14">
        <v>0.31945286705747589</v>
      </c>
      <c r="J1191" s="14">
        <v>0.22003298078016603</v>
      </c>
      <c r="K1191" s="14">
        <v>0.22889282725348298</v>
      </c>
      <c r="L1191" s="14">
        <v>0.33617466726484224</v>
      </c>
      <c r="M1191" s="14">
        <v>0.53184054914609435</v>
      </c>
      <c r="N1191" s="14">
        <v>0.42150293393904981</v>
      </c>
      <c r="O1191" s="14">
        <v>0.57011249392682284</v>
      </c>
      <c r="P1191" s="16"/>
      <c r="Q1191" s="1"/>
    </row>
    <row r="1192" spans="2:17" ht="51" thickBot="1">
      <c r="B1192" s="3" t="s">
        <v>16</v>
      </c>
      <c r="C1192" s="5" t="s">
        <v>17</v>
      </c>
      <c r="D1192" s="11">
        <v>4.3443022966207678</v>
      </c>
      <c r="E1192" s="11">
        <v>4.3443022966207678</v>
      </c>
      <c r="F1192" s="11">
        <v>4.3443022966207678</v>
      </c>
      <c r="G1192" s="11">
        <v>4.3443022966207678</v>
      </c>
      <c r="H1192" s="11">
        <v>4.3443022966207678</v>
      </c>
      <c r="I1192" s="11">
        <v>4.3443022966207678</v>
      </c>
      <c r="J1192" s="11">
        <v>4.3443022966207678</v>
      </c>
      <c r="K1192" s="11">
        <v>4.3443022966207678</v>
      </c>
      <c r="L1192" s="11">
        <v>4.3443022966207678</v>
      </c>
      <c r="M1192" s="11">
        <v>4.3443022966207678</v>
      </c>
      <c r="N1192" s="11">
        <v>4.3443022966207678</v>
      </c>
      <c r="O1192" s="11">
        <v>4.3443022966207678</v>
      </c>
      <c r="P1192" s="16"/>
      <c r="Q1192" s="1"/>
    </row>
    <row r="1193" spans="2:17" ht="39.75" thickBot="1">
      <c r="B1193" s="3" t="s">
        <v>18</v>
      </c>
      <c r="C1193" s="5" t="s">
        <v>19</v>
      </c>
      <c r="D1193" s="9">
        <f>D1191-D1190</f>
        <v>0.32403806015960712</v>
      </c>
      <c r="E1193" s="9">
        <f t="shared" ref="E1193:O1193" si="1439">E1191-E1190</f>
        <v>0.26068224227002856</v>
      </c>
      <c r="F1193" s="9">
        <f t="shared" si="1439"/>
        <v>0.32100997904579043</v>
      </c>
      <c r="G1193" s="9">
        <f t="shared" si="1439"/>
        <v>0.42817244229331153</v>
      </c>
      <c r="H1193" s="9">
        <f t="shared" si="1439"/>
        <v>0.38790509333784567</v>
      </c>
      <c r="I1193" s="9">
        <f t="shared" si="1439"/>
        <v>0.22945286705747589</v>
      </c>
      <c r="J1193" s="9">
        <f t="shared" si="1439"/>
        <v>0.13003298078016604</v>
      </c>
      <c r="K1193" s="9">
        <f t="shared" si="1439"/>
        <v>0.13889282725348298</v>
      </c>
      <c r="L1193" s="9">
        <f t="shared" si="1439"/>
        <v>0.24241213110143622</v>
      </c>
      <c r="M1193" s="9">
        <f t="shared" si="1439"/>
        <v>0.43807801298268834</v>
      </c>
      <c r="N1193" s="9">
        <f t="shared" si="1439"/>
        <v>0.32774039777564379</v>
      </c>
      <c r="O1193" s="9">
        <f t="shared" si="1439"/>
        <v>0.47716919897777288</v>
      </c>
      <c r="P1193" s="16"/>
      <c r="Q1193" s="1"/>
    </row>
    <row r="1194" spans="2:17" ht="55.5" thickBot="1">
      <c r="B1194" s="3" t="s">
        <v>20</v>
      </c>
      <c r="C1194" s="5" t="s">
        <v>21</v>
      </c>
      <c r="D1194" s="19">
        <f>D1187*D1193</f>
        <v>16891.455999999998</v>
      </c>
      <c r="E1194" s="19">
        <f t="shared" ref="E1194:O1194" si="1440">E1187*E1193</f>
        <v>13523.152000000002</v>
      </c>
      <c r="F1194" s="19">
        <f t="shared" si="1440"/>
        <v>17201.640737147725</v>
      </c>
      <c r="G1194" s="19">
        <f t="shared" si="1440"/>
        <v>26234.981884195782</v>
      </c>
      <c r="H1194" s="19">
        <f t="shared" si="1440"/>
        <v>20143.911497034325</v>
      </c>
      <c r="I1194" s="19">
        <f t="shared" si="1440"/>
        <v>6810.619999999999</v>
      </c>
      <c r="J1194" s="19">
        <f t="shared" si="1440"/>
        <v>4573.5199999999995</v>
      </c>
      <c r="K1194" s="19">
        <f t="shared" si="1440"/>
        <v>5642.66</v>
      </c>
      <c r="L1194" s="19">
        <f t="shared" si="1440"/>
        <v>9726.0595240518251</v>
      </c>
      <c r="M1194" s="19">
        <f t="shared" si="1440"/>
        <v>21188.081175920703</v>
      </c>
      <c r="N1194" s="19">
        <f t="shared" si="1440"/>
        <v>17314.525214487261</v>
      </c>
      <c r="O1194" s="19">
        <f t="shared" si="1440"/>
        <v>25535.232514096537</v>
      </c>
      <c r="P1194" s="26">
        <f t="shared" ref="P1194" si="1441">SUM(D1194:O1194)</f>
        <v>184785.84054693417</v>
      </c>
      <c r="Q1194" s="1"/>
    </row>
    <row r="1195" spans="2:17" ht="24" thickBot="1">
      <c r="B1195" s="3" t="s">
        <v>22</v>
      </c>
      <c r="C1195" s="5" t="s">
        <v>23</v>
      </c>
      <c r="D1195" s="19">
        <f>D1194*D1192</f>
        <v>73381.591094068644</v>
      </c>
      <c r="E1195" s="19">
        <f t="shared" ref="E1195:O1195" si="1442">E1194*E1192</f>
        <v>58748.66029115174</v>
      </c>
      <c r="F1195" s="19">
        <f t="shared" si="1442"/>
        <v>74729.127360036218</v>
      </c>
      <c r="G1195" s="19">
        <f t="shared" si="1442"/>
        <v>113972.69205131597</v>
      </c>
      <c r="H1195" s="19">
        <f t="shared" si="1442"/>
        <v>87511.240979491704</v>
      </c>
      <c r="I1195" s="19">
        <f t="shared" si="1442"/>
        <v>29587.392107411328</v>
      </c>
      <c r="J1195" s="19">
        <f t="shared" si="1442"/>
        <v>19868.753439641012</v>
      </c>
      <c r="K1195" s="19">
        <f t="shared" si="1442"/>
        <v>24513.420797050141</v>
      </c>
      <c r="L1195" s="19">
        <f t="shared" si="1442"/>
        <v>42252.942727408634</v>
      </c>
      <c r="M1195" s="19">
        <f t="shared" si="1442"/>
        <v>92047.429713539561</v>
      </c>
      <c r="N1195" s="19">
        <f t="shared" si="1442"/>
        <v>75219.531654195205</v>
      </c>
      <c r="O1195" s="19">
        <f t="shared" si="1442"/>
        <v>110932.76925573489</v>
      </c>
      <c r="P1195" s="1"/>
      <c r="Q1195" s="16">
        <f t="shared" ref="Q1195:Q1196" si="1443">SUM(D1195:O1195)</f>
        <v>802765.55147104501</v>
      </c>
    </row>
    <row r="1196" spans="2:17" ht="32.25" thickBot="1">
      <c r="B1196" s="3" t="s">
        <v>24</v>
      </c>
      <c r="C1196" s="5" t="s">
        <v>25</v>
      </c>
      <c r="D1196" s="19">
        <f>D1195*0.9</f>
        <v>66043.431984661787</v>
      </c>
      <c r="E1196" s="19">
        <f t="shared" ref="E1196:O1196" si="1444">E1195*0.9</f>
        <v>52873.794262036565</v>
      </c>
      <c r="F1196" s="19">
        <f t="shared" si="1444"/>
        <v>67256.214624032596</v>
      </c>
      <c r="G1196" s="19">
        <f t="shared" si="1444"/>
        <v>102575.42284618437</v>
      </c>
      <c r="H1196" s="19">
        <f t="shared" si="1444"/>
        <v>78760.116881542534</v>
      </c>
      <c r="I1196" s="19">
        <f t="shared" si="1444"/>
        <v>26628.652896670195</v>
      </c>
      <c r="J1196" s="19">
        <f t="shared" si="1444"/>
        <v>17881.878095676911</v>
      </c>
      <c r="K1196" s="19">
        <f t="shared" si="1444"/>
        <v>22062.078717345128</v>
      </c>
      <c r="L1196" s="19">
        <f t="shared" si="1444"/>
        <v>38027.648454667775</v>
      </c>
      <c r="M1196" s="19">
        <f t="shared" si="1444"/>
        <v>82842.6867421856</v>
      </c>
      <c r="N1196" s="19">
        <f t="shared" si="1444"/>
        <v>67697.578488775689</v>
      </c>
      <c r="O1196" s="19">
        <f t="shared" si="1444"/>
        <v>99839.492330161404</v>
      </c>
      <c r="P1196" s="1"/>
      <c r="Q1196" s="23">
        <f t="shared" si="1443"/>
        <v>722488.99632394058</v>
      </c>
    </row>
    <row r="1197" spans="2:17" ht="16.5" thickBot="1">
      <c r="B1197" s="39" t="s">
        <v>37</v>
      </c>
      <c r="C1197" s="40"/>
      <c r="D1197" s="40"/>
      <c r="E1197" s="40"/>
      <c r="F1197" s="40"/>
      <c r="G1197" s="40"/>
      <c r="H1197" s="40"/>
      <c r="I1197" s="40"/>
      <c r="J1197" s="40"/>
      <c r="K1197" s="40"/>
      <c r="L1197" s="40"/>
      <c r="M1197" s="40"/>
      <c r="N1197" s="40"/>
      <c r="O1197" s="41"/>
      <c r="P1197" s="15">
        <f t="shared" ref="P1197" si="1445">SUM(P1198:P1207)</f>
        <v>809438.09376253618</v>
      </c>
      <c r="Q1197" s="1"/>
    </row>
    <row r="1198" spans="2:17" ht="16.5" thickBot="1">
      <c r="B1198" s="3" t="s">
        <v>7</v>
      </c>
      <c r="C1198" s="5" t="s">
        <v>12</v>
      </c>
      <c r="D1198" s="18">
        <v>52128</v>
      </c>
      <c r="E1198" s="18">
        <v>51876</v>
      </c>
      <c r="F1198" s="18">
        <v>53586</v>
      </c>
      <c r="G1198" s="18">
        <v>61272</v>
      </c>
      <c r="H1198" s="18">
        <v>51930</v>
      </c>
      <c r="I1198" s="18">
        <v>29682</v>
      </c>
      <c r="J1198" s="18">
        <v>35172</v>
      </c>
      <c r="K1198" s="18">
        <v>40626</v>
      </c>
      <c r="L1198" s="18">
        <v>40122</v>
      </c>
      <c r="M1198" s="18">
        <v>48366</v>
      </c>
      <c r="N1198" s="18">
        <v>52830</v>
      </c>
      <c r="O1198" s="18">
        <v>53514</v>
      </c>
      <c r="P1198" s="16">
        <f t="shared" ref="P1198" si="1446">SUM(D1198:O1198)</f>
        <v>571104</v>
      </c>
      <c r="Q1198" s="1"/>
    </row>
    <row r="1199" spans="2:17" ht="16.5" thickBot="1">
      <c r="B1199" s="3" t="s">
        <v>8</v>
      </c>
      <c r="C1199" s="5" t="s">
        <v>13</v>
      </c>
      <c r="D1199" s="19">
        <f>D1198-D1200</f>
        <v>47019.455999999998</v>
      </c>
      <c r="E1199" s="19">
        <f t="shared" ref="E1199:O1199" si="1447">E1198-E1200</f>
        <v>46792.152000000002</v>
      </c>
      <c r="F1199" s="19">
        <f t="shared" si="1447"/>
        <v>48561.640737147725</v>
      </c>
      <c r="G1199" s="19">
        <f t="shared" si="1447"/>
        <v>55526.981884195789</v>
      </c>
      <c r="H1199" s="19">
        <f t="shared" si="1447"/>
        <v>47060.911497034322</v>
      </c>
      <c r="I1199" s="19">
        <f t="shared" si="1447"/>
        <v>27010.62</v>
      </c>
      <c r="J1199" s="19">
        <f t="shared" si="1447"/>
        <v>32006.52</v>
      </c>
      <c r="K1199" s="19">
        <f t="shared" si="1447"/>
        <v>36969.660000000003</v>
      </c>
      <c r="L1199" s="19">
        <f t="shared" si="1447"/>
        <v>36360.059524051823</v>
      </c>
      <c r="M1199" s="19">
        <f t="shared" si="1447"/>
        <v>43831.081175920706</v>
      </c>
      <c r="N1199" s="19">
        <f t="shared" si="1447"/>
        <v>47876.525214487257</v>
      </c>
      <c r="O1199" s="19">
        <f t="shared" si="1447"/>
        <v>48540.23251409654</v>
      </c>
      <c r="P1199" s="16"/>
      <c r="Q1199" s="1"/>
    </row>
    <row r="1200" spans="2:17" ht="16.5" thickBot="1">
      <c r="B1200" s="3" t="s">
        <v>9</v>
      </c>
      <c r="C1200" s="5" t="s">
        <v>14</v>
      </c>
      <c r="D1200" s="19">
        <f>D1198*D1201</f>
        <v>5108.5439999999999</v>
      </c>
      <c r="E1200" s="19">
        <f t="shared" ref="E1200:O1200" si="1448">E1198*E1201</f>
        <v>5083.848</v>
      </c>
      <c r="F1200" s="19">
        <f t="shared" si="1448"/>
        <v>5024.3592628522747</v>
      </c>
      <c r="G1200" s="19">
        <f t="shared" si="1448"/>
        <v>5745.0181158042133</v>
      </c>
      <c r="H1200" s="19">
        <f t="shared" si="1448"/>
        <v>4869.0885029656747</v>
      </c>
      <c r="I1200" s="19">
        <f t="shared" si="1448"/>
        <v>2671.38</v>
      </c>
      <c r="J1200" s="19">
        <f t="shared" si="1448"/>
        <v>3165.48</v>
      </c>
      <c r="K1200" s="19">
        <f t="shared" si="1448"/>
        <v>3656.3399999999997</v>
      </c>
      <c r="L1200" s="19">
        <f t="shared" si="1448"/>
        <v>3761.9404759481763</v>
      </c>
      <c r="M1200" s="19">
        <f t="shared" si="1448"/>
        <v>4534.9188240792955</v>
      </c>
      <c r="N1200" s="19">
        <f t="shared" si="1448"/>
        <v>4953.4747855127398</v>
      </c>
      <c r="O1200" s="19">
        <f t="shared" si="1448"/>
        <v>4973.7674859034605</v>
      </c>
      <c r="P1200" s="16">
        <f t="shared" ref="P1200" si="1449">SUM(D1200:O1200)</f>
        <v>53548.159453065833</v>
      </c>
      <c r="Q1200" s="1"/>
    </row>
    <row r="1201" spans="2:17" ht="19.5" thickBot="1">
      <c r="B1201" s="3" t="s">
        <v>10</v>
      </c>
      <c r="C1201" s="5" t="s">
        <v>15</v>
      </c>
      <c r="D1201" s="13">
        <v>9.8000000000000004E-2</v>
      </c>
      <c r="E1201" s="13">
        <v>9.8000000000000004E-2</v>
      </c>
      <c r="F1201" s="13">
        <v>9.3762536163406018E-2</v>
      </c>
      <c r="G1201" s="13">
        <v>9.3762536163406018E-2</v>
      </c>
      <c r="H1201" s="13">
        <v>9.3762536163406018E-2</v>
      </c>
      <c r="I1201" s="13">
        <v>0.09</v>
      </c>
      <c r="J1201" s="13">
        <v>0.09</v>
      </c>
      <c r="K1201" s="13">
        <v>0.09</v>
      </c>
      <c r="L1201" s="13">
        <v>9.3762536163406018E-2</v>
      </c>
      <c r="M1201" s="13">
        <v>9.3762536163406018E-2</v>
      </c>
      <c r="N1201" s="13">
        <v>9.3762536163406018E-2</v>
      </c>
      <c r="O1201" s="13">
        <v>9.2943294949049973E-2</v>
      </c>
      <c r="P1201" s="17">
        <f t="shared" ref="P1201" si="1450">P1200/P1198</f>
        <v>9.3762536163406018E-2</v>
      </c>
      <c r="Q1201" s="1"/>
    </row>
    <row r="1202" spans="2:17" ht="16.5" thickBot="1">
      <c r="B1202" s="3" t="s">
        <v>16</v>
      </c>
      <c r="C1202" s="5" t="s">
        <v>34</v>
      </c>
      <c r="D1202" s="14">
        <v>0.4220380601596071</v>
      </c>
      <c r="E1202" s="14">
        <v>0.35868224227002854</v>
      </c>
      <c r="F1202" s="14">
        <v>0.41477251520919645</v>
      </c>
      <c r="G1202" s="14">
        <v>0.52193497845671755</v>
      </c>
      <c r="H1202" s="14">
        <v>0.48166762950125169</v>
      </c>
      <c r="I1202" s="14">
        <v>0.31945286705747589</v>
      </c>
      <c r="J1202" s="14">
        <v>0.22003298078016603</v>
      </c>
      <c r="K1202" s="14">
        <v>0.22889282725348298</v>
      </c>
      <c r="L1202" s="14">
        <v>0.33617466726484224</v>
      </c>
      <c r="M1202" s="14">
        <v>0.53184054914609435</v>
      </c>
      <c r="N1202" s="14">
        <v>0.42150293393904981</v>
      </c>
      <c r="O1202" s="14">
        <v>0.57011249392682284</v>
      </c>
      <c r="P1202" s="16"/>
      <c r="Q1202" s="1"/>
    </row>
    <row r="1203" spans="2:17" ht="51" thickBot="1">
      <c r="B1203" s="3" t="s">
        <v>16</v>
      </c>
      <c r="C1203" s="5" t="s">
        <v>17</v>
      </c>
      <c r="D1203" s="11">
        <v>4.4975343118883995</v>
      </c>
      <c r="E1203" s="11">
        <v>4.4975343118883995</v>
      </c>
      <c r="F1203" s="11">
        <v>4.4975343118883995</v>
      </c>
      <c r="G1203" s="11">
        <v>4.4975343118883995</v>
      </c>
      <c r="H1203" s="11">
        <v>4.4975343118883995</v>
      </c>
      <c r="I1203" s="11">
        <v>4.4975343118883995</v>
      </c>
      <c r="J1203" s="11">
        <v>4.4975343118883995</v>
      </c>
      <c r="K1203" s="11">
        <v>4.4975343118883995</v>
      </c>
      <c r="L1203" s="11">
        <v>4.4975343118883995</v>
      </c>
      <c r="M1203" s="11">
        <v>4.4975343118883995</v>
      </c>
      <c r="N1203" s="11">
        <v>4.4975343118883995</v>
      </c>
      <c r="O1203" s="11">
        <v>4.4975343118883995</v>
      </c>
      <c r="P1203" s="16"/>
      <c r="Q1203" s="1"/>
    </row>
    <row r="1204" spans="2:17" ht="39.75" thickBot="1">
      <c r="B1204" s="3" t="s">
        <v>18</v>
      </c>
      <c r="C1204" s="5" t="s">
        <v>19</v>
      </c>
      <c r="D1204" s="9">
        <f>D1202-D1201</f>
        <v>0.32403806015960712</v>
      </c>
      <c r="E1204" s="9">
        <f t="shared" ref="E1204:O1204" si="1451">E1202-E1201</f>
        <v>0.26068224227002856</v>
      </c>
      <c r="F1204" s="9">
        <f t="shared" si="1451"/>
        <v>0.32100997904579043</v>
      </c>
      <c r="G1204" s="9">
        <f t="shared" si="1451"/>
        <v>0.42817244229331153</v>
      </c>
      <c r="H1204" s="9">
        <f t="shared" si="1451"/>
        <v>0.38790509333784567</v>
      </c>
      <c r="I1204" s="9">
        <f t="shared" si="1451"/>
        <v>0.22945286705747589</v>
      </c>
      <c r="J1204" s="9">
        <f t="shared" si="1451"/>
        <v>0.13003298078016604</v>
      </c>
      <c r="K1204" s="9">
        <f t="shared" si="1451"/>
        <v>0.13889282725348298</v>
      </c>
      <c r="L1204" s="9">
        <f t="shared" si="1451"/>
        <v>0.24241213110143622</v>
      </c>
      <c r="M1204" s="9">
        <f t="shared" si="1451"/>
        <v>0.43807801298268834</v>
      </c>
      <c r="N1204" s="9">
        <f t="shared" si="1451"/>
        <v>0.32774039777564379</v>
      </c>
      <c r="O1204" s="9">
        <f t="shared" si="1451"/>
        <v>0.47716919897777288</v>
      </c>
      <c r="P1204" s="16"/>
      <c r="Q1204" s="1"/>
    </row>
    <row r="1205" spans="2:17" ht="55.5" thickBot="1">
      <c r="B1205" s="3" t="s">
        <v>20</v>
      </c>
      <c r="C1205" s="5" t="s">
        <v>21</v>
      </c>
      <c r="D1205" s="19">
        <f>D1198*D1204</f>
        <v>16891.455999999998</v>
      </c>
      <c r="E1205" s="19">
        <f t="shared" ref="E1205:O1205" si="1452">E1198*E1204</f>
        <v>13523.152000000002</v>
      </c>
      <c r="F1205" s="19">
        <f t="shared" si="1452"/>
        <v>17201.640737147725</v>
      </c>
      <c r="G1205" s="19">
        <f t="shared" si="1452"/>
        <v>26234.981884195782</v>
      </c>
      <c r="H1205" s="19">
        <f t="shared" si="1452"/>
        <v>20143.911497034325</v>
      </c>
      <c r="I1205" s="19">
        <f t="shared" si="1452"/>
        <v>6810.619999999999</v>
      </c>
      <c r="J1205" s="19">
        <f t="shared" si="1452"/>
        <v>4573.5199999999995</v>
      </c>
      <c r="K1205" s="19">
        <f t="shared" si="1452"/>
        <v>5642.66</v>
      </c>
      <c r="L1205" s="19">
        <f t="shared" si="1452"/>
        <v>9726.0595240518251</v>
      </c>
      <c r="M1205" s="19">
        <f t="shared" si="1452"/>
        <v>21188.081175920703</v>
      </c>
      <c r="N1205" s="19">
        <f t="shared" si="1452"/>
        <v>17314.525214487261</v>
      </c>
      <c r="O1205" s="19">
        <f t="shared" si="1452"/>
        <v>25535.232514096537</v>
      </c>
      <c r="P1205" s="27">
        <f t="shared" ref="P1205" si="1453">SUM(D1205:O1205)</f>
        <v>184785.84054693417</v>
      </c>
      <c r="Q1205" s="1"/>
    </row>
    <row r="1206" spans="2:17" ht="24" thickBot="1">
      <c r="B1206" s="3" t="s">
        <v>22</v>
      </c>
      <c r="C1206" s="5" t="s">
        <v>23</v>
      </c>
      <c r="D1206" s="19">
        <f>D1205*D1203</f>
        <v>75969.90293775317</v>
      </c>
      <c r="E1206" s="19">
        <f t="shared" ref="E1206:O1206" si="1454">E1205*E1203</f>
        <v>60820.840124882241</v>
      </c>
      <c r="F1206" s="19">
        <f t="shared" si="1454"/>
        <v>77364.969436099156</v>
      </c>
      <c r="G1206" s="19">
        <f t="shared" si="1454"/>
        <v>117992.7311959411</v>
      </c>
      <c r="H1206" s="19">
        <f t="shared" si="1454"/>
        <v>90597.933133555096</v>
      </c>
      <c r="I1206" s="19">
        <f t="shared" si="1454"/>
        <v>30630.997135233367</v>
      </c>
      <c r="J1206" s="19">
        <f t="shared" si="1454"/>
        <v>20569.563126107831</v>
      </c>
      <c r="K1206" s="19">
        <f t="shared" si="1454"/>
        <v>25378.056960320195</v>
      </c>
      <c r="L1206" s="19">
        <f t="shared" si="1454"/>
        <v>43743.286428892039</v>
      </c>
      <c r="M1206" s="19">
        <f t="shared" si="1454"/>
        <v>95294.122091780067</v>
      </c>
      <c r="N1206" s="19">
        <f t="shared" si="1454"/>
        <v>77872.6712462133</v>
      </c>
      <c r="O1206" s="19">
        <f t="shared" si="1454"/>
        <v>114845.58439419745</v>
      </c>
      <c r="P1206" s="1"/>
      <c r="Q1206" s="34">
        <f t="shared" ref="Q1206:Q1207" si="1455">SUM(D1206:O1206)</f>
        <v>831080.658210975</v>
      </c>
    </row>
    <row r="1207" spans="2:17" ht="32.25" thickBot="1">
      <c r="B1207" s="3" t="s">
        <v>24</v>
      </c>
      <c r="C1207" s="5" t="s">
        <v>25</v>
      </c>
      <c r="D1207" s="19">
        <f>D1206*0.9</f>
        <v>68372.912643977848</v>
      </c>
      <c r="E1207" s="19">
        <f t="shared" ref="E1207:O1207" si="1456">E1206*0.9</f>
        <v>54738.756112394018</v>
      </c>
      <c r="F1207" s="19">
        <f t="shared" si="1456"/>
        <v>69628.472492489236</v>
      </c>
      <c r="G1207" s="19">
        <f t="shared" si="1456"/>
        <v>106193.458076347</v>
      </c>
      <c r="H1207" s="19">
        <f t="shared" si="1456"/>
        <v>81538.139820199591</v>
      </c>
      <c r="I1207" s="19">
        <f t="shared" si="1456"/>
        <v>27567.897421710029</v>
      </c>
      <c r="J1207" s="19">
        <f t="shared" si="1456"/>
        <v>18512.606813497048</v>
      </c>
      <c r="K1207" s="19">
        <f t="shared" si="1456"/>
        <v>22840.251264288177</v>
      </c>
      <c r="L1207" s="19">
        <f t="shared" si="1456"/>
        <v>39368.957786002837</v>
      </c>
      <c r="M1207" s="19">
        <f t="shared" si="1456"/>
        <v>85764.709882602067</v>
      </c>
      <c r="N1207" s="19">
        <f t="shared" si="1456"/>
        <v>70085.404121591971</v>
      </c>
      <c r="O1207" s="19">
        <f t="shared" si="1456"/>
        <v>103361.02595477771</v>
      </c>
      <c r="P1207" s="1"/>
      <c r="Q1207" s="20">
        <f t="shared" si="1455"/>
        <v>747972.59238987742</v>
      </c>
    </row>
    <row r="1208" spans="2:17" ht="16.5" thickBot="1">
      <c r="B1208" s="39" t="s">
        <v>38</v>
      </c>
      <c r="C1208" s="40"/>
      <c r="D1208" s="40"/>
      <c r="E1208" s="40"/>
      <c r="F1208" s="40"/>
      <c r="G1208" s="40"/>
      <c r="H1208" s="40"/>
      <c r="I1208" s="40"/>
      <c r="J1208" s="40"/>
      <c r="K1208" s="40"/>
      <c r="L1208" s="40"/>
      <c r="M1208" s="40"/>
      <c r="N1208" s="40"/>
      <c r="O1208" s="41"/>
      <c r="P1208" s="15">
        <f t="shared" ref="P1208" si="1457">SUM(P1209:P1218)</f>
        <v>809438.09376253618</v>
      </c>
      <c r="Q1208" s="1"/>
    </row>
    <row r="1209" spans="2:17" ht="16.5" thickBot="1">
      <c r="B1209" s="3" t="s">
        <v>7</v>
      </c>
      <c r="C1209" s="5" t="s">
        <v>12</v>
      </c>
      <c r="D1209" s="18">
        <v>52128</v>
      </c>
      <c r="E1209" s="18">
        <v>51876</v>
      </c>
      <c r="F1209" s="18">
        <v>53586</v>
      </c>
      <c r="G1209" s="18">
        <v>61272</v>
      </c>
      <c r="H1209" s="18">
        <v>51930</v>
      </c>
      <c r="I1209" s="18">
        <v>29682</v>
      </c>
      <c r="J1209" s="18">
        <v>35172</v>
      </c>
      <c r="K1209" s="18">
        <v>40626</v>
      </c>
      <c r="L1209" s="18">
        <v>40122</v>
      </c>
      <c r="M1209" s="18">
        <v>48366</v>
      </c>
      <c r="N1209" s="18">
        <v>52830</v>
      </c>
      <c r="O1209" s="18">
        <v>53514</v>
      </c>
      <c r="P1209" s="16">
        <f t="shared" ref="P1209" si="1458">SUM(D1209:O1209)</f>
        <v>571104</v>
      </c>
      <c r="Q1209" s="1"/>
    </row>
    <row r="1210" spans="2:17" ht="16.5" thickBot="1">
      <c r="B1210" s="3" t="s">
        <v>8</v>
      </c>
      <c r="C1210" s="5" t="s">
        <v>13</v>
      </c>
      <c r="D1210" s="19">
        <f>D1209-D1211</f>
        <v>47019.455999999998</v>
      </c>
      <c r="E1210" s="19">
        <f t="shared" ref="E1210:O1210" si="1459">E1209-E1211</f>
        <v>46792.152000000002</v>
      </c>
      <c r="F1210" s="19">
        <f t="shared" si="1459"/>
        <v>48561.640737147725</v>
      </c>
      <c r="G1210" s="19">
        <f t="shared" si="1459"/>
        <v>55526.981884195789</v>
      </c>
      <c r="H1210" s="19">
        <f t="shared" si="1459"/>
        <v>47060.911497034322</v>
      </c>
      <c r="I1210" s="19">
        <f t="shared" si="1459"/>
        <v>27010.62</v>
      </c>
      <c r="J1210" s="19">
        <f t="shared" si="1459"/>
        <v>32006.52</v>
      </c>
      <c r="K1210" s="19">
        <f t="shared" si="1459"/>
        <v>36969.660000000003</v>
      </c>
      <c r="L1210" s="19">
        <f t="shared" si="1459"/>
        <v>36360.059524051823</v>
      </c>
      <c r="M1210" s="19">
        <f t="shared" si="1459"/>
        <v>43831.081175920706</v>
      </c>
      <c r="N1210" s="19">
        <f t="shared" si="1459"/>
        <v>47876.525214487257</v>
      </c>
      <c r="O1210" s="19">
        <f t="shared" si="1459"/>
        <v>48540.23251409654</v>
      </c>
      <c r="P1210" s="16"/>
      <c r="Q1210" s="1"/>
    </row>
    <row r="1211" spans="2:17" ht="16.5" thickBot="1">
      <c r="B1211" s="3" t="s">
        <v>9</v>
      </c>
      <c r="C1211" s="5" t="s">
        <v>14</v>
      </c>
      <c r="D1211" s="19">
        <f>D1209*D1212</f>
        <v>5108.5439999999999</v>
      </c>
      <c r="E1211" s="19">
        <f t="shared" ref="E1211:O1211" si="1460">E1209*E1212</f>
        <v>5083.848</v>
      </c>
      <c r="F1211" s="19">
        <f t="shared" si="1460"/>
        <v>5024.3592628522747</v>
      </c>
      <c r="G1211" s="19">
        <f t="shared" si="1460"/>
        <v>5745.0181158042133</v>
      </c>
      <c r="H1211" s="19">
        <f t="shared" si="1460"/>
        <v>4869.0885029656747</v>
      </c>
      <c r="I1211" s="19">
        <f t="shared" si="1460"/>
        <v>2671.38</v>
      </c>
      <c r="J1211" s="19">
        <f t="shared" si="1460"/>
        <v>3165.48</v>
      </c>
      <c r="K1211" s="19">
        <f t="shared" si="1460"/>
        <v>3656.3399999999997</v>
      </c>
      <c r="L1211" s="19">
        <f t="shared" si="1460"/>
        <v>3761.9404759481763</v>
      </c>
      <c r="M1211" s="19">
        <f t="shared" si="1460"/>
        <v>4534.9188240792955</v>
      </c>
      <c r="N1211" s="19">
        <f t="shared" si="1460"/>
        <v>4953.4747855127398</v>
      </c>
      <c r="O1211" s="19">
        <f t="shared" si="1460"/>
        <v>4973.7674859034605</v>
      </c>
      <c r="P1211" s="16">
        <f t="shared" ref="P1211" si="1461">SUM(D1211:O1211)</f>
        <v>53548.159453065833</v>
      </c>
      <c r="Q1211" s="1"/>
    </row>
    <row r="1212" spans="2:17" ht="19.5" thickBot="1">
      <c r="B1212" s="3" t="s">
        <v>10</v>
      </c>
      <c r="C1212" s="5" t="s">
        <v>15</v>
      </c>
      <c r="D1212" s="13">
        <v>9.8000000000000004E-2</v>
      </c>
      <c r="E1212" s="13">
        <v>9.8000000000000004E-2</v>
      </c>
      <c r="F1212" s="13">
        <v>9.3762536163406018E-2</v>
      </c>
      <c r="G1212" s="13">
        <v>9.3762536163406018E-2</v>
      </c>
      <c r="H1212" s="13">
        <v>9.3762536163406018E-2</v>
      </c>
      <c r="I1212" s="13">
        <v>0.09</v>
      </c>
      <c r="J1212" s="13">
        <v>0.09</v>
      </c>
      <c r="K1212" s="13">
        <v>0.09</v>
      </c>
      <c r="L1212" s="13">
        <v>9.3762536163406018E-2</v>
      </c>
      <c r="M1212" s="13">
        <v>9.3762536163406018E-2</v>
      </c>
      <c r="N1212" s="13">
        <v>9.3762536163406018E-2</v>
      </c>
      <c r="O1212" s="13">
        <v>9.2943294949049973E-2</v>
      </c>
      <c r="P1212" s="17">
        <f t="shared" ref="P1212" si="1462">P1211/P1209</f>
        <v>9.3762536163406018E-2</v>
      </c>
      <c r="Q1212" s="1"/>
    </row>
    <row r="1213" spans="2:17" ht="16.5" thickBot="1">
      <c r="B1213" s="3" t="s">
        <v>16</v>
      </c>
      <c r="C1213" s="5" t="s">
        <v>34</v>
      </c>
      <c r="D1213" s="14">
        <v>0.4220380601596071</v>
      </c>
      <c r="E1213" s="14">
        <v>0.35868224227002854</v>
      </c>
      <c r="F1213" s="14">
        <v>0.41477251520919645</v>
      </c>
      <c r="G1213" s="14">
        <v>0.52193497845671755</v>
      </c>
      <c r="H1213" s="14">
        <v>0.48166762950125169</v>
      </c>
      <c r="I1213" s="14">
        <v>0.31945286705747589</v>
      </c>
      <c r="J1213" s="14">
        <v>0.22003298078016603</v>
      </c>
      <c r="K1213" s="14">
        <v>0.22889282725348298</v>
      </c>
      <c r="L1213" s="14">
        <v>0.33617466726484224</v>
      </c>
      <c r="M1213" s="14">
        <v>0.53184054914609435</v>
      </c>
      <c r="N1213" s="14">
        <v>0.42150293393904981</v>
      </c>
      <c r="O1213" s="14">
        <v>0.57011249392682284</v>
      </c>
      <c r="P1213" s="16"/>
      <c r="Q1213" s="1"/>
    </row>
    <row r="1214" spans="2:17" ht="51" thickBot="1">
      <c r="B1214" s="3" t="s">
        <v>16</v>
      </c>
      <c r="C1214" s="5" t="s">
        <v>17</v>
      </c>
      <c r="D1214" s="11">
        <v>4.6507663271560196</v>
      </c>
      <c r="E1214" s="11">
        <v>4.6507663271560196</v>
      </c>
      <c r="F1214" s="11">
        <v>4.6507663271560196</v>
      </c>
      <c r="G1214" s="11">
        <v>4.6507663271560196</v>
      </c>
      <c r="H1214" s="11">
        <v>4.6507663271560196</v>
      </c>
      <c r="I1214" s="11">
        <v>4.6507663271560196</v>
      </c>
      <c r="J1214" s="11">
        <v>4.6507663271560196</v>
      </c>
      <c r="K1214" s="11">
        <v>4.6507663271560196</v>
      </c>
      <c r="L1214" s="11">
        <v>4.6507663271560196</v>
      </c>
      <c r="M1214" s="11">
        <v>4.6507663271560196</v>
      </c>
      <c r="N1214" s="11">
        <v>4.6507663271560196</v>
      </c>
      <c r="O1214" s="11">
        <v>4.6507663271560196</v>
      </c>
      <c r="P1214" s="16"/>
      <c r="Q1214" s="1"/>
    </row>
    <row r="1215" spans="2:17" ht="39.75" thickBot="1">
      <c r="B1215" s="3" t="s">
        <v>18</v>
      </c>
      <c r="C1215" s="5" t="s">
        <v>19</v>
      </c>
      <c r="D1215" s="9">
        <f>D1213-D1212</f>
        <v>0.32403806015960712</v>
      </c>
      <c r="E1215" s="9">
        <f t="shared" ref="E1215:O1215" si="1463">E1213-E1212</f>
        <v>0.26068224227002856</v>
      </c>
      <c r="F1215" s="9">
        <f t="shared" si="1463"/>
        <v>0.32100997904579043</v>
      </c>
      <c r="G1215" s="9">
        <f t="shared" si="1463"/>
        <v>0.42817244229331153</v>
      </c>
      <c r="H1215" s="9">
        <f t="shared" si="1463"/>
        <v>0.38790509333784567</v>
      </c>
      <c r="I1215" s="9">
        <f t="shared" si="1463"/>
        <v>0.22945286705747589</v>
      </c>
      <c r="J1215" s="9">
        <f t="shared" si="1463"/>
        <v>0.13003298078016604</v>
      </c>
      <c r="K1215" s="9">
        <f t="shared" si="1463"/>
        <v>0.13889282725348298</v>
      </c>
      <c r="L1215" s="9">
        <f t="shared" si="1463"/>
        <v>0.24241213110143622</v>
      </c>
      <c r="M1215" s="9">
        <f t="shared" si="1463"/>
        <v>0.43807801298268834</v>
      </c>
      <c r="N1215" s="9">
        <f t="shared" si="1463"/>
        <v>0.32774039777564379</v>
      </c>
      <c r="O1215" s="9">
        <f t="shared" si="1463"/>
        <v>0.47716919897777288</v>
      </c>
      <c r="P1215" s="16"/>
      <c r="Q1215" s="1"/>
    </row>
    <row r="1216" spans="2:17" ht="55.5" thickBot="1">
      <c r="B1216" s="3" t="s">
        <v>20</v>
      </c>
      <c r="C1216" s="5" t="s">
        <v>21</v>
      </c>
      <c r="D1216" s="19">
        <f>D1209*D1215</f>
        <v>16891.455999999998</v>
      </c>
      <c r="E1216" s="19">
        <f t="shared" ref="E1216:O1216" si="1464">E1209*E1215</f>
        <v>13523.152000000002</v>
      </c>
      <c r="F1216" s="19">
        <f t="shared" si="1464"/>
        <v>17201.640737147725</v>
      </c>
      <c r="G1216" s="19">
        <f t="shared" si="1464"/>
        <v>26234.981884195782</v>
      </c>
      <c r="H1216" s="19">
        <f t="shared" si="1464"/>
        <v>20143.911497034325</v>
      </c>
      <c r="I1216" s="19">
        <f t="shared" si="1464"/>
        <v>6810.619999999999</v>
      </c>
      <c r="J1216" s="19">
        <f t="shared" si="1464"/>
        <v>4573.5199999999995</v>
      </c>
      <c r="K1216" s="19">
        <f t="shared" si="1464"/>
        <v>5642.66</v>
      </c>
      <c r="L1216" s="19">
        <f t="shared" si="1464"/>
        <v>9726.0595240518251</v>
      </c>
      <c r="M1216" s="19">
        <f t="shared" si="1464"/>
        <v>21188.081175920703</v>
      </c>
      <c r="N1216" s="19">
        <f t="shared" si="1464"/>
        <v>17314.525214487261</v>
      </c>
      <c r="O1216" s="19">
        <f t="shared" si="1464"/>
        <v>25535.232514096537</v>
      </c>
      <c r="P1216" s="28">
        <f t="shared" ref="P1216" si="1465">SUM(D1216:O1216)</f>
        <v>184785.84054693417</v>
      </c>
      <c r="Q1216" s="1"/>
    </row>
    <row r="1217" spans="2:17" ht="24" thickBot="1">
      <c r="B1217" s="3" t="s">
        <v>22</v>
      </c>
      <c r="C1217" s="5" t="s">
        <v>23</v>
      </c>
      <c r="D1217" s="19">
        <f>D1216*D1214</f>
        <v>78558.214781437506</v>
      </c>
      <c r="E1217" s="19">
        <f t="shared" ref="E1217:O1217" si="1466">E1216*E1214</f>
        <v>62893.019958612589</v>
      </c>
      <c r="F1217" s="19">
        <f t="shared" si="1466"/>
        <v>80000.81151216189</v>
      </c>
      <c r="G1217" s="19">
        <f t="shared" si="1466"/>
        <v>122012.77034056593</v>
      </c>
      <c r="H1217" s="19">
        <f t="shared" si="1466"/>
        <v>93684.625287618241</v>
      </c>
      <c r="I1217" s="19">
        <f t="shared" si="1466"/>
        <v>31674.602163055326</v>
      </c>
      <c r="J1217" s="19">
        <f t="shared" si="1466"/>
        <v>21270.372812574595</v>
      </c>
      <c r="K1217" s="19">
        <f t="shared" si="1466"/>
        <v>26242.693123590183</v>
      </c>
      <c r="L1217" s="19">
        <f t="shared" si="1466"/>
        <v>45233.630130375328</v>
      </c>
      <c r="M1217" s="19">
        <f t="shared" si="1466"/>
        <v>98540.814470020327</v>
      </c>
      <c r="N1217" s="19">
        <f t="shared" si="1466"/>
        <v>80525.810838231206</v>
      </c>
      <c r="O1217" s="19">
        <f t="shared" si="1466"/>
        <v>118758.39953265972</v>
      </c>
      <c r="P1217" s="1"/>
      <c r="Q1217" s="35">
        <f t="shared" ref="Q1217:Q1218" si="1467">SUM(D1217:O1217)</f>
        <v>859395.7649509029</v>
      </c>
    </row>
    <row r="1218" spans="2:17" ht="32.25" thickBot="1">
      <c r="B1218" s="3" t="s">
        <v>24</v>
      </c>
      <c r="C1218" s="5" t="s">
        <v>25</v>
      </c>
      <c r="D1218" s="19">
        <f>D1217*0.9</f>
        <v>70702.393303293764</v>
      </c>
      <c r="E1218" s="19">
        <f t="shared" ref="E1218:O1218" si="1468">E1217*0.9</f>
        <v>56603.717962751332</v>
      </c>
      <c r="F1218" s="19">
        <f t="shared" si="1468"/>
        <v>72000.730360945701</v>
      </c>
      <c r="G1218" s="19">
        <f t="shared" si="1468"/>
        <v>109811.49330650934</v>
      </c>
      <c r="H1218" s="19">
        <f t="shared" si="1468"/>
        <v>84316.162758856415</v>
      </c>
      <c r="I1218" s="19">
        <f t="shared" si="1468"/>
        <v>28507.141946749794</v>
      </c>
      <c r="J1218" s="19">
        <f t="shared" si="1468"/>
        <v>19143.335531317134</v>
      </c>
      <c r="K1218" s="19">
        <f t="shared" si="1468"/>
        <v>23618.423811231165</v>
      </c>
      <c r="L1218" s="19">
        <f t="shared" si="1468"/>
        <v>40710.267117337797</v>
      </c>
      <c r="M1218" s="19">
        <f t="shared" si="1468"/>
        <v>88686.7330230183</v>
      </c>
      <c r="N1218" s="19">
        <f t="shared" si="1468"/>
        <v>72473.229754408094</v>
      </c>
      <c r="O1218" s="19">
        <f t="shared" si="1468"/>
        <v>106882.55957939375</v>
      </c>
      <c r="P1218" s="1"/>
      <c r="Q1218" s="26">
        <f t="shared" si="1467"/>
        <v>773456.18845581263</v>
      </c>
    </row>
    <row r="1219" spans="2:17" ht="16.5" thickBot="1">
      <c r="B1219" s="39" t="s">
        <v>39</v>
      </c>
      <c r="C1219" s="40"/>
      <c r="D1219" s="40"/>
      <c r="E1219" s="40"/>
      <c r="F1219" s="40"/>
      <c r="G1219" s="40"/>
      <c r="H1219" s="40"/>
      <c r="I1219" s="40"/>
      <c r="J1219" s="40"/>
      <c r="K1219" s="40"/>
      <c r="L1219" s="40"/>
      <c r="M1219" s="40"/>
      <c r="N1219" s="40"/>
      <c r="O1219" s="41"/>
      <c r="P1219" s="15">
        <f t="shared" ref="P1219" si="1469">SUM(P1220:P1229)</f>
        <v>698503.4838369455</v>
      </c>
      <c r="Q1219" s="1"/>
    </row>
    <row r="1220" spans="2:17" ht="16.5" thickBot="1">
      <c r="B1220" s="3" t="s">
        <v>7</v>
      </c>
      <c r="C1220" s="5" t="s">
        <v>12</v>
      </c>
      <c r="D1220" s="18">
        <v>52128</v>
      </c>
      <c r="E1220" s="18">
        <v>51876</v>
      </c>
      <c r="F1220" s="18">
        <v>53586</v>
      </c>
      <c r="G1220" s="18">
        <v>61272</v>
      </c>
      <c r="H1220" s="18">
        <v>51930</v>
      </c>
      <c r="I1220" s="18">
        <v>29682</v>
      </c>
      <c r="J1220" s="18">
        <v>35172</v>
      </c>
      <c r="K1220" s="18">
        <v>40626</v>
      </c>
      <c r="L1220" s="18">
        <v>40122</v>
      </c>
      <c r="M1220" s="18">
        <v>48366</v>
      </c>
      <c r="N1220" s="18">
        <v>52830</v>
      </c>
      <c r="O1220" s="18">
        <v>53514</v>
      </c>
      <c r="P1220" s="16">
        <f t="shared" ref="P1220" si="1470">SUM(D1220:O1220)</f>
        <v>571104</v>
      </c>
      <c r="Q1220" s="1"/>
    </row>
    <row r="1221" spans="2:17" ht="16.5" thickBot="1">
      <c r="B1221" s="3" t="s">
        <v>8</v>
      </c>
      <c r="C1221" s="5" t="s">
        <v>13</v>
      </c>
      <c r="D1221" s="19">
        <f>D1220-D1222</f>
        <v>47019.455999999998</v>
      </c>
      <c r="E1221" s="19">
        <f t="shared" ref="E1221:O1221" si="1471">E1220-E1222</f>
        <v>46792.152000000002</v>
      </c>
      <c r="F1221" s="19">
        <f t="shared" si="1471"/>
        <v>48561.640737147725</v>
      </c>
      <c r="G1221" s="19">
        <f t="shared" si="1471"/>
        <v>55526.981884195789</v>
      </c>
      <c r="H1221" s="19">
        <f t="shared" si="1471"/>
        <v>47060.911497034322</v>
      </c>
      <c r="I1221" s="19">
        <f t="shared" si="1471"/>
        <v>27010.62</v>
      </c>
      <c r="J1221" s="19">
        <f t="shared" si="1471"/>
        <v>32006.52</v>
      </c>
      <c r="K1221" s="19">
        <f t="shared" si="1471"/>
        <v>36969.660000000003</v>
      </c>
      <c r="L1221" s="19">
        <f t="shared" si="1471"/>
        <v>36360.059524051823</v>
      </c>
      <c r="M1221" s="19">
        <f t="shared" si="1471"/>
        <v>43831.081175920706</v>
      </c>
      <c r="N1221" s="19">
        <f t="shared" si="1471"/>
        <v>47876.525214487257</v>
      </c>
      <c r="O1221" s="19">
        <f t="shared" si="1471"/>
        <v>48540.23251409654</v>
      </c>
      <c r="P1221" s="16"/>
      <c r="Q1221" s="1"/>
    </row>
    <row r="1222" spans="2:17" ht="16.5" thickBot="1">
      <c r="B1222" s="3" t="s">
        <v>9</v>
      </c>
      <c r="C1222" s="5" t="s">
        <v>14</v>
      </c>
      <c r="D1222" s="19">
        <f>D1220*D1223</f>
        <v>5108.5439999999999</v>
      </c>
      <c r="E1222" s="19">
        <f t="shared" ref="E1222:O1222" si="1472">E1220*E1223</f>
        <v>5083.848</v>
      </c>
      <c r="F1222" s="19">
        <f t="shared" si="1472"/>
        <v>5024.3592628522747</v>
      </c>
      <c r="G1222" s="19">
        <f t="shared" si="1472"/>
        <v>5745.0181158042133</v>
      </c>
      <c r="H1222" s="19">
        <f t="shared" si="1472"/>
        <v>4869.0885029656747</v>
      </c>
      <c r="I1222" s="19">
        <f t="shared" si="1472"/>
        <v>2671.38</v>
      </c>
      <c r="J1222" s="19">
        <f t="shared" si="1472"/>
        <v>3165.48</v>
      </c>
      <c r="K1222" s="19">
        <f t="shared" si="1472"/>
        <v>3656.3399999999997</v>
      </c>
      <c r="L1222" s="19">
        <f t="shared" si="1472"/>
        <v>3761.9404759481763</v>
      </c>
      <c r="M1222" s="19">
        <f t="shared" si="1472"/>
        <v>4534.9188240792955</v>
      </c>
      <c r="N1222" s="19">
        <f t="shared" si="1472"/>
        <v>4953.4747855127398</v>
      </c>
      <c r="O1222" s="19">
        <f t="shared" si="1472"/>
        <v>4973.7674859034605</v>
      </c>
      <c r="P1222" s="16">
        <f t="shared" ref="P1222" si="1473">SUM(D1222:O1222)</f>
        <v>53548.159453065833</v>
      </c>
      <c r="Q1222" s="1"/>
    </row>
    <row r="1223" spans="2:17" ht="19.5" thickBot="1">
      <c r="B1223" s="3" t="s">
        <v>10</v>
      </c>
      <c r="C1223" s="5" t="s">
        <v>15</v>
      </c>
      <c r="D1223" s="13">
        <v>9.8000000000000004E-2</v>
      </c>
      <c r="E1223" s="13">
        <v>9.8000000000000004E-2</v>
      </c>
      <c r="F1223" s="13">
        <v>9.3762536163406018E-2</v>
      </c>
      <c r="G1223" s="13">
        <v>9.3762536163406018E-2</v>
      </c>
      <c r="H1223" s="13">
        <v>9.3762536163406018E-2</v>
      </c>
      <c r="I1223" s="13">
        <v>0.09</v>
      </c>
      <c r="J1223" s="13">
        <v>0.09</v>
      </c>
      <c r="K1223" s="13">
        <v>0.09</v>
      </c>
      <c r="L1223" s="13">
        <v>9.3762536163406018E-2</v>
      </c>
      <c r="M1223" s="13">
        <v>9.3762536163406018E-2</v>
      </c>
      <c r="N1223" s="13">
        <v>9.3762536163406018E-2</v>
      </c>
      <c r="O1223" s="13">
        <v>9.2943294949049973E-2</v>
      </c>
      <c r="P1223" s="17">
        <f t="shared" ref="P1223" si="1474">P1222/P1220</f>
        <v>9.3762536163406018E-2</v>
      </c>
      <c r="Q1223" s="1"/>
    </row>
    <row r="1224" spans="2:17" ht="16.5" thickBot="1">
      <c r="B1224" s="3" t="s">
        <v>16</v>
      </c>
      <c r="C1224" s="5" t="s">
        <v>34</v>
      </c>
      <c r="D1224" s="14">
        <v>0.4220380601596071</v>
      </c>
      <c r="E1224" s="14">
        <v>0.35868224227002854</v>
      </c>
      <c r="F1224" s="14">
        <v>0.41477251520919645</v>
      </c>
      <c r="G1224" s="14">
        <v>0.52193497845671755</v>
      </c>
      <c r="H1224" s="14">
        <v>0.48166762950125169</v>
      </c>
      <c r="I1224" s="14">
        <v>0.31945286705747589</v>
      </c>
      <c r="J1224" s="14">
        <v>0.22003298078016603</v>
      </c>
      <c r="K1224" s="14">
        <v>0.22889282725348298</v>
      </c>
      <c r="L1224" s="14">
        <v>0.33617466726484224</v>
      </c>
      <c r="M1224" s="14">
        <v>0.53184054914609435</v>
      </c>
      <c r="N1224" s="14">
        <v>0.42150293393904981</v>
      </c>
      <c r="O1224" s="14">
        <v>0.57011249392682284</v>
      </c>
      <c r="P1224" s="16"/>
      <c r="Q1224" s="1"/>
    </row>
    <row r="1225" spans="2:17" ht="51" thickBot="1">
      <c r="B1225" s="3" t="s">
        <v>16</v>
      </c>
      <c r="C1225" s="5" t="s">
        <v>17</v>
      </c>
      <c r="D1225" s="11">
        <v>4.8039983424236397</v>
      </c>
      <c r="E1225" s="11">
        <v>4.8039983424236397</v>
      </c>
      <c r="F1225" s="11">
        <v>4.8039983424236397</v>
      </c>
      <c r="G1225" s="11">
        <v>4.8039983424236397</v>
      </c>
      <c r="H1225" s="11">
        <v>4.8039983424236397</v>
      </c>
      <c r="I1225" s="11">
        <v>4.8039983424236397</v>
      </c>
      <c r="J1225" s="11">
        <v>4.8039983424236397</v>
      </c>
      <c r="K1225" s="11">
        <v>4.8039983424236397</v>
      </c>
      <c r="L1225" s="11">
        <v>4.8039983424236397</v>
      </c>
      <c r="M1225" s="11">
        <v>4.8039983424236397</v>
      </c>
      <c r="N1225" s="11">
        <v>4.8039983424236397</v>
      </c>
      <c r="O1225" s="11">
        <v>4.8039983424236397</v>
      </c>
      <c r="P1225" s="16"/>
      <c r="Q1225" s="1"/>
    </row>
    <row r="1226" spans="2:17" ht="39.75" thickBot="1">
      <c r="B1226" s="3" t="s">
        <v>18</v>
      </c>
      <c r="C1226" s="5" t="s">
        <v>19</v>
      </c>
      <c r="D1226" s="9">
        <f>D1224-D1223</f>
        <v>0.32403806015960712</v>
      </c>
      <c r="E1226" s="9">
        <f t="shared" ref="E1226:O1226" si="1475">E1224-E1223</f>
        <v>0.26068224227002856</v>
      </c>
      <c r="F1226" s="9">
        <f t="shared" si="1475"/>
        <v>0.32100997904579043</v>
      </c>
      <c r="G1226" s="9">
        <f t="shared" si="1475"/>
        <v>0.42817244229331153</v>
      </c>
      <c r="H1226" s="9">
        <f t="shared" si="1475"/>
        <v>0.38790509333784567</v>
      </c>
      <c r="I1226" s="9">
        <f t="shared" si="1475"/>
        <v>0.22945286705747589</v>
      </c>
      <c r="J1226" s="9">
        <f t="shared" si="1475"/>
        <v>0.13003298078016604</v>
      </c>
      <c r="K1226" s="9">
        <f t="shared" si="1475"/>
        <v>0.13889282725348298</v>
      </c>
      <c r="L1226" s="9">
        <f t="shared" si="1475"/>
        <v>0.24241213110143622</v>
      </c>
      <c r="M1226" s="9">
        <f t="shared" si="1475"/>
        <v>0.43807801298268834</v>
      </c>
      <c r="N1226" s="9">
        <f t="shared" si="1475"/>
        <v>0.32774039777564379</v>
      </c>
      <c r="O1226" s="9">
        <f t="shared" si="1475"/>
        <v>0.47716919897777288</v>
      </c>
      <c r="P1226" s="16"/>
      <c r="Q1226" s="1"/>
    </row>
    <row r="1227" spans="2:17" ht="55.5" thickBot="1">
      <c r="B1227" s="3" t="s">
        <v>20</v>
      </c>
      <c r="C1227" s="5" t="s">
        <v>21</v>
      </c>
      <c r="D1227" s="19">
        <f>D1220*D1226</f>
        <v>16891.455999999998</v>
      </c>
      <c r="E1227" s="19">
        <f t="shared" ref="E1227:G1227" si="1476">E1220*E1226</f>
        <v>13523.152000000002</v>
      </c>
      <c r="F1227" s="19">
        <f t="shared" si="1476"/>
        <v>17201.640737147725</v>
      </c>
      <c r="G1227" s="19">
        <f t="shared" si="1476"/>
        <v>26234.981884195782</v>
      </c>
      <c r="H1227" s="19"/>
      <c r="I1227" s="19"/>
      <c r="J1227" s="19"/>
      <c r="K1227" s="19"/>
      <c r="L1227" s="19"/>
      <c r="M1227" s="19"/>
      <c r="N1227" s="19"/>
      <c r="O1227" s="19"/>
      <c r="P1227" s="21">
        <f t="shared" ref="P1227" si="1477">SUM(D1227:O1227)</f>
        <v>73851.230621343508</v>
      </c>
      <c r="Q1227" s="16"/>
    </row>
    <row r="1228" spans="2:17" ht="24" thickBot="1">
      <c r="B1228" s="3" t="s">
        <v>22</v>
      </c>
      <c r="C1228" s="5" t="s">
        <v>23</v>
      </c>
      <c r="D1228" s="19">
        <f>D1227*D1225</f>
        <v>81146.526625121827</v>
      </c>
      <c r="E1228" s="19">
        <f t="shared" ref="E1228:O1228" si="1478">E1227*E1225</f>
        <v>64965.199792342937</v>
      </c>
      <c r="F1228" s="19">
        <f t="shared" si="1478"/>
        <v>82636.653588224624</v>
      </c>
      <c r="G1228" s="19">
        <f t="shared" si="1478"/>
        <v>126032.80948519075</v>
      </c>
      <c r="H1228" s="19">
        <f t="shared" si="1478"/>
        <v>0</v>
      </c>
      <c r="I1228" s="19">
        <f t="shared" si="1478"/>
        <v>0</v>
      </c>
      <c r="J1228" s="19">
        <f t="shared" si="1478"/>
        <v>0</v>
      </c>
      <c r="K1228" s="19">
        <f t="shared" si="1478"/>
        <v>0</v>
      </c>
      <c r="L1228" s="19">
        <f t="shared" si="1478"/>
        <v>0</v>
      </c>
      <c r="M1228" s="19">
        <f t="shared" si="1478"/>
        <v>0</v>
      </c>
      <c r="N1228" s="19">
        <f t="shared" si="1478"/>
        <v>0</v>
      </c>
      <c r="O1228" s="19">
        <f t="shared" si="1478"/>
        <v>0</v>
      </c>
      <c r="P1228" s="1"/>
      <c r="Q1228" s="33">
        <f t="shared" ref="Q1228:Q1229" si="1479">SUM(D1228:O1228)</f>
        <v>354781.18949088012</v>
      </c>
    </row>
    <row r="1229" spans="2:17" ht="32.25" thickBot="1">
      <c r="B1229" s="3" t="s">
        <v>24</v>
      </c>
      <c r="C1229" s="5" t="s">
        <v>25</v>
      </c>
      <c r="D1229" s="19">
        <f>D1228*0.9</f>
        <v>73031.87396260965</v>
      </c>
      <c r="E1229" s="19">
        <f t="shared" ref="E1229" si="1480">E1228*0.9</f>
        <v>58468.679813108647</v>
      </c>
      <c r="F1229" s="19">
        <f t="shared" ref="F1229" si="1481">F1228*0.9</f>
        <v>74372.988229402166</v>
      </c>
      <c r="G1229" s="19">
        <f t="shared" ref="G1229" si="1482">G1228*0.9</f>
        <v>113429.52853667169</v>
      </c>
      <c r="H1229" s="19">
        <f t="shared" ref="H1229" si="1483">H1228*0.9</f>
        <v>0</v>
      </c>
      <c r="I1229" s="19">
        <f t="shared" ref="I1229" si="1484">I1228*0.9</f>
        <v>0</v>
      </c>
      <c r="J1229" s="19">
        <f t="shared" ref="J1229" si="1485">J1228*0.9</f>
        <v>0</v>
      </c>
      <c r="K1229" s="19">
        <f t="shared" ref="K1229" si="1486">K1228*0.9</f>
        <v>0</v>
      </c>
      <c r="L1229" s="19">
        <f t="shared" ref="L1229" si="1487">L1228*0.9</f>
        <v>0</v>
      </c>
      <c r="M1229" s="19">
        <f t="shared" ref="M1229" si="1488">M1228*0.9</f>
        <v>0</v>
      </c>
      <c r="N1229" s="19">
        <f t="shared" ref="N1229" si="1489">N1228*0.9</f>
        <v>0</v>
      </c>
      <c r="O1229" s="19">
        <f t="shared" ref="O1229" si="1490">O1228*0.9</f>
        <v>0</v>
      </c>
      <c r="P1229" s="1"/>
      <c r="Q1229" s="27">
        <f t="shared" si="1479"/>
        <v>319303.07054179214</v>
      </c>
    </row>
    <row r="1230" spans="2:17" ht="16.5" thickBot="1">
      <c r="B1230" s="39" t="s">
        <v>27</v>
      </c>
      <c r="C1230" s="40"/>
      <c r="D1230" s="40"/>
      <c r="E1230" s="40"/>
      <c r="F1230" s="40"/>
      <c r="G1230" s="40"/>
      <c r="H1230" s="40"/>
      <c r="I1230" s="40"/>
      <c r="J1230" s="40"/>
      <c r="K1230" s="40"/>
      <c r="L1230" s="40"/>
      <c r="M1230" s="40"/>
      <c r="N1230" s="40"/>
      <c r="O1230" s="41"/>
      <c r="P1230" s="15"/>
      <c r="Q1230" s="1"/>
    </row>
    <row r="1231" spans="2:17" ht="16.5" thickBot="1">
      <c r="B1231" s="3" t="s">
        <v>28</v>
      </c>
      <c r="C1231" s="5" t="s">
        <v>29</v>
      </c>
      <c r="D1231" s="19">
        <f>D1161+D1172+D1183+D1194+D1205+D1216+D1227</f>
        <v>118240.19200000001</v>
      </c>
      <c r="E1231" s="19">
        <f t="shared" ref="E1231:O1233" si="1491">E1161+E1172+E1183+E1194+E1205+E1216+E1227</f>
        <v>94662.064000000013</v>
      </c>
      <c r="F1231" s="19">
        <f t="shared" si="1491"/>
        <v>120411.48516003408</v>
      </c>
      <c r="G1231" s="19">
        <f t="shared" si="1491"/>
        <v>183644.8731893705</v>
      </c>
      <c r="H1231" s="19">
        <f t="shared" si="1491"/>
        <v>120863.46898220594</v>
      </c>
      <c r="I1231" s="19">
        <f t="shared" si="1491"/>
        <v>40863.719999999987</v>
      </c>
      <c r="J1231" s="19">
        <f t="shared" si="1491"/>
        <v>27441.119999999999</v>
      </c>
      <c r="K1231" s="19">
        <f t="shared" si="1491"/>
        <v>33855.96</v>
      </c>
      <c r="L1231" s="19">
        <f t="shared" si="1491"/>
        <v>58356.357144310947</v>
      </c>
      <c r="M1231" s="19">
        <f t="shared" si="1491"/>
        <v>127128.48705552421</v>
      </c>
      <c r="N1231" s="19">
        <f t="shared" si="1491"/>
        <v>103887.15128692357</v>
      </c>
      <c r="O1231" s="19">
        <f t="shared" si="1491"/>
        <v>153211.39508457921</v>
      </c>
      <c r="P1231" s="16">
        <f t="shared" ref="P1231:P1233" si="1492">SUM(D1231:O1231)</f>
        <v>1182566.2739029485</v>
      </c>
      <c r="Q1231" s="1"/>
    </row>
    <row r="1232" spans="2:17" ht="32.25" thickBot="1">
      <c r="B1232" s="3" t="s">
        <v>30</v>
      </c>
      <c r="C1232" s="5" t="s">
        <v>31</v>
      </c>
      <c r="D1232" s="19">
        <f>D1162+D1173+D1184+D1195+D1206+D1217+D1228</f>
        <v>514412.80468427821</v>
      </c>
      <c r="E1232" s="19">
        <f t="shared" si="1491"/>
        <v>411834.39417488978</v>
      </c>
      <c r="F1232" s="19">
        <f t="shared" si="1491"/>
        <v>523859.17808195431</v>
      </c>
      <c r="G1232" s="19">
        <f t="shared" si="1491"/>
        <v>798960.76524666569</v>
      </c>
      <c r="H1232" s="19">
        <f t="shared" si="1491"/>
        <v>516691.84467420162</v>
      </c>
      <c r="I1232" s="19">
        <f t="shared" si="1491"/>
        <v>174692.577044587</v>
      </c>
      <c r="J1232" s="19">
        <f t="shared" si="1491"/>
        <v>117310.90487576158</v>
      </c>
      <c r="K1232" s="19">
        <f t="shared" si="1491"/>
        <v>144734.37319750761</v>
      </c>
      <c r="L1232" s="19">
        <f t="shared" si="1491"/>
        <v>249473.67534022784</v>
      </c>
      <c r="M1232" s="19">
        <f t="shared" si="1491"/>
        <v>543474.82362126955</v>
      </c>
      <c r="N1232" s="19">
        <f t="shared" si="1491"/>
        <v>444118.01422223821</v>
      </c>
      <c r="O1232" s="19">
        <f t="shared" si="1491"/>
        <v>654979.36653641693</v>
      </c>
      <c r="P1232" s="16">
        <f t="shared" si="1492"/>
        <v>5094542.7216999987</v>
      </c>
      <c r="Q1232" s="1"/>
    </row>
    <row r="1233" spans="2:17" ht="32.25" thickBot="1">
      <c r="B1233" s="3" t="s">
        <v>32</v>
      </c>
      <c r="C1233" s="5" t="s">
        <v>33</v>
      </c>
      <c r="D1233" s="19">
        <f>D1163+D1174+D1185+D1196+D1207+D1218+D1229</f>
        <v>462971.5242158504</v>
      </c>
      <c r="E1233" s="19">
        <f t="shared" si="1491"/>
        <v>370650.95475740079</v>
      </c>
      <c r="F1233" s="19">
        <f t="shared" si="1491"/>
        <v>471473.26027375885</v>
      </c>
      <c r="G1233" s="19">
        <f t="shared" si="1491"/>
        <v>719064.68872199906</v>
      </c>
      <c r="H1233" s="19">
        <f t="shared" si="1491"/>
        <v>465022.66020678147</v>
      </c>
      <c r="I1233" s="19">
        <f t="shared" si="1491"/>
        <v>157223.31934012831</v>
      </c>
      <c r="J1233" s="19">
        <f t="shared" si="1491"/>
        <v>105579.81438818545</v>
      </c>
      <c r="K1233" s="19">
        <f t="shared" si="1491"/>
        <v>130260.93587775686</v>
      </c>
      <c r="L1233" s="19">
        <f t="shared" si="1491"/>
        <v>224526.30780620506</v>
      </c>
      <c r="M1233" s="19">
        <f t="shared" si="1491"/>
        <v>489127.34125914267</v>
      </c>
      <c r="N1233" s="19">
        <f t="shared" si="1491"/>
        <v>399706.21280001441</v>
      </c>
      <c r="O1233" s="19">
        <f t="shared" si="1491"/>
        <v>589481.42988277529</v>
      </c>
      <c r="P1233" s="16">
        <f t="shared" si="1492"/>
        <v>4585088.449529998</v>
      </c>
      <c r="Q1233" s="1"/>
    </row>
    <row r="1234" spans="2:17" ht="16.5" thickBot="1">
      <c r="B1234" s="47" t="s">
        <v>55</v>
      </c>
      <c r="C1234" s="48"/>
      <c r="D1234" s="48"/>
      <c r="E1234" s="48"/>
      <c r="F1234" s="48"/>
      <c r="G1234" s="48"/>
      <c r="H1234" s="48"/>
      <c r="I1234" s="48"/>
      <c r="J1234" s="48"/>
      <c r="K1234" s="48"/>
      <c r="L1234" s="48"/>
      <c r="M1234" s="48"/>
      <c r="N1234" s="48"/>
      <c r="O1234" s="49"/>
      <c r="P1234" s="16"/>
      <c r="Q1234" s="1"/>
    </row>
    <row r="1235" spans="2:17" ht="16.5" thickBot="1">
      <c r="B1235" s="39" t="s">
        <v>11</v>
      </c>
      <c r="C1235" s="40"/>
      <c r="D1235" s="40"/>
      <c r="E1235" s="40"/>
      <c r="F1235" s="40"/>
      <c r="G1235" s="40"/>
      <c r="H1235" s="40"/>
      <c r="I1235" s="40"/>
      <c r="J1235" s="40"/>
      <c r="K1235" s="40"/>
      <c r="L1235" s="40"/>
      <c r="M1235" s="40"/>
      <c r="N1235" s="40"/>
      <c r="O1235" s="41"/>
      <c r="P1235" s="15">
        <f>SUM(P1236:P1245)</f>
        <v>3300797.1603812049</v>
      </c>
      <c r="Q1235" s="1"/>
    </row>
    <row r="1236" spans="2:17" ht="16.5" thickBot="1">
      <c r="B1236" s="3" t="s">
        <v>7</v>
      </c>
      <c r="C1236" s="5" t="s">
        <v>12</v>
      </c>
      <c r="D1236" s="18">
        <v>272880</v>
      </c>
      <c r="E1236" s="18">
        <v>255528</v>
      </c>
      <c r="F1236" s="18">
        <v>246618</v>
      </c>
      <c r="G1236" s="18">
        <v>237474</v>
      </c>
      <c r="H1236" s="18">
        <v>163386</v>
      </c>
      <c r="I1236" s="18">
        <v>125280</v>
      </c>
      <c r="J1236" s="18">
        <v>102564</v>
      </c>
      <c r="K1236" s="18">
        <v>112572</v>
      </c>
      <c r="L1236" s="18">
        <v>125550</v>
      </c>
      <c r="M1236" s="18">
        <v>189036</v>
      </c>
      <c r="N1236" s="18">
        <v>262170</v>
      </c>
      <c r="O1236" s="18">
        <v>307422</v>
      </c>
      <c r="P1236" s="16">
        <f>SUM(D1236:O1236)</f>
        <v>2400480</v>
      </c>
      <c r="Q1236" s="1"/>
    </row>
    <row r="1237" spans="2:17" ht="16.5" thickBot="1">
      <c r="B1237" s="3" t="s">
        <v>8</v>
      </c>
      <c r="C1237" s="5" t="s">
        <v>13</v>
      </c>
      <c r="D1237" s="19">
        <f>D1236-D1238</f>
        <v>227854.8</v>
      </c>
      <c r="E1237" s="19">
        <f t="shared" ref="E1237:O1237" si="1493">E1236-E1238</f>
        <v>213365.88</v>
      </c>
      <c r="F1237" s="19">
        <f t="shared" si="1493"/>
        <v>207065.10798504078</v>
      </c>
      <c r="G1237" s="19">
        <f t="shared" si="1493"/>
        <v>199387.63372357076</v>
      </c>
      <c r="H1237" s="19">
        <f t="shared" si="1493"/>
        <v>138878.1</v>
      </c>
      <c r="I1237" s="19">
        <f t="shared" si="1493"/>
        <v>106488</v>
      </c>
      <c r="J1237" s="19">
        <f t="shared" si="1493"/>
        <v>87179.4</v>
      </c>
      <c r="K1237" s="19">
        <f t="shared" si="1493"/>
        <v>94517.56699061711</v>
      </c>
      <c r="L1237" s="19">
        <f t="shared" si="1493"/>
        <v>105414.13971211294</v>
      </c>
      <c r="M1237" s="19">
        <f t="shared" si="1493"/>
        <v>158718.17853141364</v>
      </c>
      <c r="N1237" s="19">
        <f t="shared" si="1493"/>
        <v>220091.715</v>
      </c>
      <c r="O1237" s="19">
        <f t="shared" si="1493"/>
        <v>256527.60307622439</v>
      </c>
      <c r="P1237" s="16"/>
      <c r="Q1237" s="1"/>
    </row>
    <row r="1238" spans="2:17" ht="16.5" thickBot="1">
      <c r="B1238" s="3" t="s">
        <v>9</v>
      </c>
      <c r="C1238" s="5" t="s">
        <v>14</v>
      </c>
      <c r="D1238" s="19">
        <f>D1236*D1239</f>
        <v>45025.200000000004</v>
      </c>
      <c r="E1238" s="19">
        <f t="shared" ref="E1238:O1238" si="1494">E1236*E1239</f>
        <v>42162.12</v>
      </c>
      <c r="F1238" s="19">
        <f t="shared" si="1494"/>
        <v>39552.892014959223</v>
      </c>
      <c r="G1238" s="19">
        <f t="shared" si="1494"/>
        <v>38086.366276429238</v>
      </c>
      <c r="H1238" s="19">
        <f t="shared" si="1494"/>
        <v>24507.899999999998</v>
      </c>
      <c r="I1238" s="19">
        <f t="shared" si="1494"/>
        <v>18792</v>
      </c>
      <c r="J1238" s="19">
        <f t="shared" si="1494"/>
        <v>15384.599999999999</v>
      </c>
      <c r="K1238" s="19">
        <f t="shared" si="1494"/>
        <v>18054.43300938289</v>
      </c>
      <c r="L1238" s="19">
        <f t="shared" si="1494"/>
        <v>20135.860287887059</v>
      </c>
      <c r="M1238" s="19">
        <f t="shared" si="1494"/>
        <v>30317.82146858636</v>
      </c>
      <c r="N1238" s="19">
        <f t="shared" si="1494"/>
        <v>42078.285000000003</v>
      </c>
      <c r="O1238" s="19">
        <f t="shared" si="1494"/>
        <v>50894.39692377561</v>
      </c>
      <c r="P1238" s="16">
        <f>SUM(D1238:O1238)</f>
        <v>384991.8749810204</v>
      </c>
      <c r="Q1238" s="1"/>
    </row>
    <row r="1239" spans="2:17" ht="19.5" thickBot="1">
      <c r="B1239" s="3" t="s">
        <v>10</v>
      </c>
      <c r="C1239" s="5" t="s">
        <v>15</v>
      </c>
      <c r="D1239" s="13">
        <v>0.16500000000000001</v>
      </c>
      <c r="E1239" s="13">
        <v>0.16500000000000001</v>
      </c>
      <c r="F1239" s="13">
        <v>0.16038120500109165</v>
      </c>
      <c r="G1239" s="13">
        <v>0.16038120500109165</v>
      </c>
      <c r="H1239" s="13">
        <v>0.15</v>
      </c>
      <c r="I1239" s="13">
        <v>0.15</v>
      </c>
      <c r="J1239" s="13">
        <v>0.15</v>
      </c>
      <c r="K1239" s="13">
        <v>0.16038120500109165</v>
      </c>
      <c r="L1239" s="13">
        <v>0.16038120500109165</v>
      </c>
      <c r="M1239" s="13">
        <v>0.16038120500109165</v>
      </c>
      <c r="N1239" s="13">
        <v>0.1605</v>
      </c>
      <c r="O1239" s="13">
        <v>0.16555222763424743</v>
      </c>
      <c r="P1239" s="17">
        <f>P1238/P1236</f>
        <v>0.16038120500109163</v>
      </c>
      <c r="Q1239" s="1"/>
    </row>
    <row r="1240" spans="2:17" ht="16.5" thickBot="1">
      <c r="B1240" s="3" t="s">
        <v>16</v>
      </c>
      <c r="C1240" s="5" t="s">
        <v>34</v>
      </c>
      <c r="D1240" s="14">
        <v>0.31148490178833188</v>
      </c>
      <c r="E1240" s="14">
        <v>0.41323455746532667</v>
      </c>
      <c r="F1240" s="14">
        <v>0.27474474693655776</v>
      </c>
      <c r="G1240" s="14">
        <v>0.41412954681354591</v>
      </c>
      <c r="H1240" s="14">
        <v>0.51391184067178342</v>
      </c>
      <c r="I1240" s="14">
        <v>0.33454661558109833</v>
      </c>
      <c r="J1240" s="14">
        <v>0.31030381030381032</v>
      </c>
      <c r="K1240" s="14">
        <v>0.42029101375119921</v>
      </c>
      <c r="L1240" s="14">
        <v>0.35808044603743527</v>
      </c>
      <c r="M1240" s="14">
        <v>0.41015467953194101</v>
      </c>
      <c r="N1240" s="14">
        <v>0.35505969409161992</v>
      </c>
      <c r="O1240" s="14">
        <v>0.40019907488728851</v>
      </c>
      <c r="P1240" s="16"/>
      <c r="Q1240" s="1"/>
    </row>
    <row r="1241" spans="2:17" ht="51" thickBot="1">
      <c r="B1241" s="3" t="s">
        <v>16</v>
      </c>
      <c r="C1241" s="5" t="s">
        <v>17</v>
      </c>
      <c r="D1241" s="11">
        <v>3.9117381942480955</v>
      </c>
      <c r="E1241" s="11">
        <v>3.9117381942480955</v>
      </c>
      <c r="F1241" s="11">
        <v>3.9117381942480955</v>
      </c>
      <c r="G1241" s="11">
        <v>3.9117381942480955</v>
      </c>
      <c r="H1241" s="11">
        <v>3.9117381942480955</v>
      </c>
      <c r="I1241" s="11">
        <v>3.9117381942480955</v>
      </c>
      <c r="J1241" s="11">
        <v>3.9117381942480955</v>
      </c>
      <c r="K1241" s="11">
        <v>3.9117381942480955</v>
      </c>
      <c r="L1241" s="11">
        <v>3.9117381942480955</v>
      </c>
      <c r="M1241" s="11">
        <v>3.9117381942480955</v>
      </c>
      <c r="N1241" s="11">
        <v>3.9117381942480955</v>
      </c>
      <c r="O1241" s="11">
        <v>3.9117381942480955</v>
      </c>
      <c r="P1241" s="16"/>
      <c r="Q1241" s="1"/>
    </row>
    <row r="1242" spans="2:17" ht="39.75" thickBot="1">
      <c r="B1242" s="3" t="s">
        <v>18</v>
      </c>
      <c r="C1242" s="5" t="s">
        <v>19</v>
      </c>
      <c r="D1242" s="9">
        <f>D1240-D1239</f>
        <v>0.14648490178833187</v>
      </c>
      <c r="E1242" s="9">
        <f t="shared" ref="E1242:O1242" si="1495">E1240-E1239</f>
        <v>0.24823455746532666</v>
      </c>
      <c r="F1242" s="9">
        <f t="shared" si="1495"/>
        <v>0.11436354193546611</v>
      </c>
      <c r="G1242" s="9">
        <f t="shared" si="1495"/>
        <v>0.25374834181245426</v>
      </c>
      <c r="H1242" s="9">
        <f t="shared" si="1495"/>
        <v>0.36391184067178339</v>
      </c>
      <c r="I1242" s="9">
        <f t="shared" si="1495"/>
        <v>0.18454661558109833</v>
      </c>
      <c r="J1242" s="9">
        <f t="shared" si="1495"/>
        <v>0.16030381030381033</v>
      </c>
      <c r="K1242" s="9">
        <f t="shared" si="1495"/>
        <v>0.25990980875010755</v>
      </c>
      <c r="L1242" s="9">
        <f t="shared" si="1495"/>
        <v>0.19769924103634362</v>
      </c>
      <c r="M1242" s="9">
        <f t="shared" si="1495"/>
        <v>0.24977347453084936</v>
      </c>
      <c r="N1242" s="9">
        <f t="shared" si="1495"/>
        <v>0.19455969409161991</v>
      </c>
      <c r="O1242" s="9">
        <f t="shared" si="1495"/>
        <v>0.23464684725304108</v>
      </c>
      <c r="P1242" s="16"/>
      <c r="Q1242" s="1"/>
    </row>
    <row r="1243" spans="2:17" ht="55.5" thickBot="1">
      <c r="B1243" s="3" t="s">
        <v>20</v>
      </c>
      <c r="C1243" s="5" t="s">
        <v>21</v>
      </c>
      <c r="D1243" s="19">
        <f>D1236*D1242</f>
        <v>39972.800000000003</v>
      </c>
      <c r="E1243" s="19">
        <f t="shared" ref="E1243:O1243" si="1496">E1236*E1242</f>
        <v>63430.87999999999</v>
      </c>
      <c r="F1243" s="19">
        <f t="shared" si="1496"/>
        <v>28204.10798504078</v>
      </c>
      <c r="G1243" s="19">
        <f t="shared" si="1496"/>
        <v>60258.633723570762</v>
      </c>
      <c r="H1243" s="19">
        <f t="shared" si="1496"/>
        <v>59458.1</v>
      </c>
      <c r="I1243" s="19">
        <f t="shared" si="1496"/>
        <v>23120</v>
      </c>
      <c r="J1243" s="19">
        <f t="shared" si="1496"/>
        <v>16441.400000000001</v>
      </c>
      <c r="K1243" s="19">
        <f t="shared" si="1496"/>
        <v>29258.566990617106</v>
      </c>
      <c r="L1243" s="19">
        <f t="shared" si="1496"/>
        <v>24821.139712112941</v>
      </c>
      <c r="M1243" s="19">
        <f t="shared" si="1496"/>
        <v>47216.178531413643</v>
      </c>
      <c r="N1243" s="19">
        <f t="shared" si="1496"/>
        <v>51007.714999999989</v>
      </c>
      <c r="O1243" s="19">
        <f t="shared" si="1496"/>
        <v>72135.60307622439</v>
      </c>
      <c r="P1243" s="20">
        <f>SUM(D1243:O1243)</f>
        <v>515325.1250189796</v>
      </c>
      <c r="Q1243" s="1"/>
    </row>
    <row r="1244" spans="2:17" ht="24" thickBot="1">
      <c r="B1244" s="3" t="s">
        <v>22</v>
      </c>
      <c r="C1244" s="5" t="s">
        <v>23</v>
      </c>
      <c r="D1244" s="19">
        <f>D1243*D1241</f>
        <v>156363.12849104029</v>
      </c>
      <c r="E1244" s="19">
        <f t="shared" ref="E1244:O1244" si="1497">E1243*E1241</f>
        <v>248124.99599076761</v>
      </c>
      <c r="F1244" s="19">
        <f t="shared" si="1497"/>
        <v>110327.08643978172</v>
      </c>
      <c r="G1244" s="19">
        <f t="shared" si="1497"/>
        <v>235715.9990696981</v>
      </c>
      <c r="H1244" s="19">
        <f t="shared" si="1497"/>
        <v>232584.52072742267</v>
      </c>
      <c r="I1244" s="19">
        <f t="shared" si="1497"/>
        <v>90439.387051015976</v>
      </c>
      <c r="J1244" s="19">
        <f t="shared" si="1497"/>
        <v>64314.452346910643</v>
      </c>
      <c r="K1244" s="19">
        <f t="shared" si="1497"/>
        <v>114451.8540061635</v>
      </c>
      <c r="L1244" s="19">
        <f t="shared" si="1497"/>
        <v>97093.800236640367</v>
      </c>
      <c r="M1244" s="19">
        <f t="shared" si="1497"/>
        <v>184697.3289477677</v>
      </c>
      <c r="N1244" s="19">
        <f t="shared" si="1497"/>
        <v>199528.82696682145</v>
      </c>
      <c r="O1244" s="19">
        <f t="shared" si="1497"/>
        <v>282175.59371838736</v>
      </c>
      <c r="P1244" s="1"/>
      <c r="Q1244" s="28">
        <f t="shared" ref="Q1244:Q1245" si="1498">SUM(D1244:O1244)</f>
        <v>2015816.9739924173</v>
      </c>
    </row>
    <row r="1245" spans="2:17" ht="32.25" thickBot="1">
      <c r="B1245" s="3" t="s">
        <v>24</v>
      </c>
      <c r="C1245" s="5" t="s">
        <v>25</v>
      </c>
      <c r="D1245" s="19">
        <f>D1244*0.9</f>
        <v>140726.81564193626</v>
      </c>
      <c r="E1245" s="19">
        <f t="shared" ref="E1245:O1245" si="1499">E1244*0.9</f>
        <v>223312.49639169086</v>
      </c>
      <c r="F1245" s="19">
        <f t="shared" si="1499"/>
        <v>99294.37779580355</v>
      </c>
      <c r="G1245" s="19">
        <f t="shared" si="1499"/>
        <v>212144.39916272828</v>
      </c>
      <c r="H1245" s="19">
        <f t="shared" si="1499"/>
        <v>209326.06865468042</v>
      </c>
      <c r="I1245" s="19">
        <f t="shared" si="1499"/>
        <v>81395.448345914381</v>
      </c>
      <c r="J1245" s="19">
        <f t="shared" si="1499"/>
        <v>57883.00711221958</v>
      </c>
      <c r="K1245" s="19">
        <f t="shared" si="1499"/>
        <v>103006.66860554715</v>
      </c>
      <c r="L1245" s="19">
        <f t="shared" si="1499"/>
        <v>87384.420212976329</v>
      </c>
      <c r="M1245" s="19">
        <f t="shared" si="1499"/>
        <v>166227.59605299094</v>
      </c>
      <c r="N1245" s="19">
        <f t="shared" si="1499"/>
        <v>179575.9442701393</v>
      </c>
      <c r="O1245" s="19">
        <f t="shared" si="1499"/>
        <v>253958.03434654864</v>
      </c>
      <c r="P1245" s="1"/>
      <c r="Q1245" s="29">
        <f t="shared" si="1498"/>
        <v>1814235.2765931757</v>
      </c>
    </row>
    <row r="1246" spans="2:17" ht="16.5" thickBot="1">
      <c r="B1246" s="39" t="s">
        <v>26</v>
      </c>
      <c r="C1246" s="40"/>
      <c r="D1246" s="40"/>
      <c r="E1246" s="40"/>
      <c r="F1246" s="40"/>
      <c r="G1246" s="40"/>
      <c r="H1246" s="40"/>
      <c r="I1246" s="40"/>
      <c r="J1246" s="40"/>
      <c r="K1246" s="40"/>
      <c r="L1246" s="40"/>
      <c r="M1246" s="40"/>
      <c r="N1246" s="40"/>
      <c r="O1246" s="41"/>
      <c r="P1246" s="15">
        <f t="shared" ref="P1246" si="1500">SUM(P1247:P1256)</f>
        <v>3300797.1603812049</v>
      </c>
      <c r="Q1246" s="1"/>
    </row>
    <row r="1247" spans="2:17" ht="16.5" thickBot="1">
      <c r="B1247" s="3" t="s">
        <v>7</v>
      </c>
      <c r="C1247" s="5" t="s">
        <v>12</v>
      </c>
      <c r="D1247" s="18">
        <v>272880</v>
      </c>
      <c r="E1247" s="18">
        <v>255528</v>
      </c>
      <c r="F1247" s="18">
        <v>246618</v>
      </c>
      <c r="G1247" s="18">
        <v>237474</v>
      </c>
      <c r="H1247" s="18">
        <v>163386</v>
      </c>
      <c r="I1247" s="18">
        <v>125280</v>
      </c>
      <c r="J1247" s="18">
        <v>102564</v>
      </c>
      <c r="K1247" s="18">
        <v>112572</v>
      </c>
      <c r="L1247" s="18">
        <v>125550</v>
      </c>
      <c r="M1247" s="18">
        <v>189036</v>
      </c>
      <c r="N1247" s="18">
        <v>262170</v>
      </c>
      <c r="O1247" s="18">
        <v>307422</v>
      </c>
      <c r="P1247" s="16">
        <f t="shared" ref="P1247" si="1501">SUM(D1247:O1247)</f>
        <v>2400480</v>
      </c>
      <c r="Q1247" s="1"/>
    </row>
    <row r="1248" spans="2:17" ht="16.5" thickBot="1">
      <c r="B1248" s="3" t="s">
        <v>8</v>
      </c>
      <c r="C1248" s="5" t="s">
        <v>13</v>
      </c>
      <c r="D1248" s="19">
        <f>D1247-D1249</f>
        <v>227854.8</v>
      </c>
      <c r="E1248" s="19">
        <f t="shared" ref="E1248:O1248" si="1502">E1247-E1249</f>
        <v>213365.88</v>
      </c>
      <c r="F1248" s="19">
        <f t="shared" si="1502"/>
        <v>207065.10798504078</v>
      </c>
      <c r="G1248" s="19">
        <f t="shared" si="1502"/>
        <v>199387.63372357076</v>
      </c>
      <c r="H1248" s="19">
        <f t="shared" si="1502"/>
        <v>138878.1</v>
      </c>
      <c r="I1248" s="19">
        <f t="shared" si="1502"/>
        <v>106488</v>
      </c>
      <c r="J1248" s="19">
        <f t="shared" si="1502"/>
        <v>87179.4</v>
      </c>
      <c r="K1248" s="19">
        <f t="shared" si="1502"/>
        <v>94517.56699061711</v>
      </c>
      <c r="L1248" s="19">
        <f t="shared" si="1502"/>
        <v>105414.13971211294</v>
      </c>
      <c r="M1248" s="19">
        <f t="shared" si="1502"/>
        <v>158718.17853141364</v>
      </c>
      <c r="N1248" s="19">
        <f t="shared" si="1502"/>
        <v>220091.715</v>
      </c>
      <c r="O1248" s="19">
        <f t="shared" si="1502"/>
        <v>256527.60307622439</v>
      </c>
      <c r="P1248" s="16"/>
      <c r="Q1248" s="1"/>
    </row>
    <row r="1249" spans="2:17" ht="16.5" thickBot="1">
      <c r="B1249" s="3" t="s">
        <v>9</v>
      </c>
      <c r="C1249" s="5" t="s">
        <v>14</v>
      </c>
      <c r="D1249" s="19">
        <f>D1247*D1250</f>
        <v>45025.200000000004</v>
      </c>
      <c r="E1249" s="19">
        <f t="shared" ref="E1249:O1249" si="1503">E1247*E1250</f>
        <v>42162.12</v>
      </c>
      <c r="F1249" s="19">
        <f t="shared" si="1503"/>
        <v>39552.892014959223</v>
      </c>
      <c r="G1249" s="19">
        <f t="shared" si="1503"/>
        <v>38086.366276429238</v>
      </c>
      <c r="H1249" s="19">
        <f t="shared" si="1503"/>
        <v>24507.899999999998</v>
      </c>
      <c r="I1249" s="19">
        <f t="shared" si="1503"/>
        <v>18792</v>
      </c>
      <c r="J1249" s="19">
        <f t="shared" si="1503"/>
        <v>15384.599999999999</v>
      </c>
      <c r="K1249" s="19">
        <f t="shared" si="1503"/>
        <v>18054.43300938289</v>
      </c>
      <c r="L1249" s="19">
        <f t="shared" si="1503"/>
        <v>20135.860287887059</v>
      </c>
      <c r="M1249" s="19">
        <f t="shared" si="1503"/>
        <v>30317.82146858636</v>
      </c>
      <c r="N1249" s="19">
        <f t="shared" si="1503"/>
        <v>42078.285000000003</v>
      </c>
      <c r="O1249" s="19">
        <f t="shared" si="1503"/>
        <v>50894.39692377561</v>
      </c>
      <c r="P1249" s="16">
        <f t="shared" ref="P1249" si="1504">SUM(D1249:O1249)</f>
        <v>384991.8749810204</v>
      </c>
      <c r="Q1249" s="1"/>
    </row>
    <row r="1250" spans="2:17" ht="19.5" thickBot="1">
      <c r="B1250" s="3" t="s">
        <v>10</v>
      </c>
      <c r="C1250" s="5" t="s">
        <v>15</v>
      </c>
      <c r="D1250" s="13">
        <v>0.16500000000000001</v>
      </c>
      <c r="E1250" s="13">
        <v>0.16500000000000001</v>
      </c>
      <c r="F1250" s="13">
        <v>0.16038120500109165</v>
      </c>
      <c r="G1250" s="13">
        <v>0.16038120500109165</v>
      </c>
      <c r="H1250" s="13">
        <v>0.15</v>
      </c>
      <c r="I1250" s="13">
        <v>0.15</v>
      </c>
      <c r="J1250" s="13">
        <v>0.15</v>
      </c>
      <c r="K1250" s="13">
        <v>0.16038120500109165</v>
      </c>
      <c r="L1250" s="13">
        <v>0.16038120500109165</v>
      </c>
      <c r="M1250" s="13">
        <v>0.16038120500109165</v>
      </c>
      <c r="N1250" s="13">
        <v>0.1605</v>
      </c>
      <c r="O1250" s="13">
        <v>0.16555222763424743</v>
      </c>
      <c r="P1250" s="17">
        <f t="shared" ref="P1250" si="1505">P1249/P1247</f>
        <v>0.16038120500109163</v>
      </c>
      <c r="Q1250" s="1"/>
    </row>
    <row r="1251" spans="2:17" ht="16.5" thickBot="1">
      <c r="B1251" s="3" t="s">
        <v>16</v>
      </c>
      <c r="C1251" s="5" t="s">
        <v>34</v>
      </c>
      <c r="D1251" s="14">
        <v>0.31148490178833188</v>
      </c>
      <c r="E1251" s="14">
        <v>0.41323455746532667</v>
      </c>
      <c r="F1251" s="14">
        <v>0.27474474693655776</v>
      </c>
      <c r="G1251" s="14">
        <v>0.41412954681354591</v>
      </c>
      <c r="H1251" s="14">
        <v>0.51391184067178342</v>
      </c>
      <c r="I1251" s="14">
        <v>0.33454661558109833</v>
      </c>
      <c r="J1251" s="14">
        <v>0.31030381030381032</v>
      </c>
      <c r="K1251" s="14">
        <v>0.42029101375119921</v>
      </c>
      <c r="L1251" s="14">
        <v>0.35808044603743527</v>
      </c>
      <c r="M1251" s="14">
        <v>0.41015467953194101</v>
      </c>
      <c r="N1251" s="14">
        <v>0.35505969409161992</v>
      </c>
      <c r="O1251" s="14">
        <v>0.40019907488728851</v>
      </c>
      <c r="P1251" s="16"/>
      <c r="Q1251" s="1"/>
    </row>
    <row r="1252" spans="2:17" ht="51" thickBot="1">
      <c r="B1252" s="3" t="s">
        <v>16</v>
      </c>
      <c r="C1252" s="7" t="s">
        <v>17</v>
      </c>
      <c r="D1252" s="12">
        <v>4.0514248678411082</v>
      </c>
      <c r="E1252" s="12">
        <v>4.0514248678411082</v>
      </c>
      <c r="F1252" s="12">
        <v>4.0514248678411082</v>
      </c>
      <c r="G1252" s="12">
        <v>4.0514248678411082</v>
      </c>
      <c r="H1252" s="12">
        <v>4.0514248678411082</v>
      </c>
      <c r="I1252" s="12">
        <v>4.0514248678411082</v>
      </c>
      <c r="J1252" s="12">
        <v>4.0514248678411082</v>
      </c>
      <c r="K1252" s="12">
        <v>4.0514248678411082</v>
      </c>
      <c r="L1252" s="12">
        <v>4.0514248678411082</v>
      </c>
      <c r="M1252" s="12">
        <v>4.0514248678411082</v>
      </c>
      <c r="N1252" s="12">
        <v>4.0514248678411082</v>
      </c>
      <c r="O1252" s="12">
        <v>4.0514248678411082</v>
      </c>
      <c r="P1252" s="16"/>
      <c r="Q1252" s="1"/>
    </row>
    <row r="1253" spans="2:17" ht="39.75" thickBot="1">
      <c r="B1253" s="3" t="s">
        <v>18</v>
      </c>
      <c r="C1253" s="5" t="s">
        <v>19</v>
      </c>
      <c r="D1253" s="10">
        <f>D1251-D1250</f>
        <v>0.14648490178833187</v>
      </c>
      <c r="E1253" s="10">
        <f t="shared" ref="E1253:O1253" si="1506">E1251-E1250</f>
        <v>0.24823455746532666</v>
      </c>
      <c r="F1253" s="10">
        <f t="shared" si="1506"/>
        <v>0.11436354193546611</v>
      </c>
      <c r="G1253" s="10">
        <f t="shared" si="1506"/>
        <v>0.25374834181245426</v>
      </c>
      <c r="H1253" s="10">
        <f t="shared" si="1506"/>
        <v>0.36391184067178339</v>
      </c>
      <c r="I1253" s="10">
        <f t="shared" si="1506"/>
        <v>0.18454661558109833</v>
      </c>
      <c r="J1253" s="10">
        <f t="shared" si="1506"/>
        <v>0.16030381030381033</v>
      </c>
      <c r="K1253" s="10">
        <f t="shared" si="1506"/>
        <v>0.25990980875010755</v>
      </c>
      <c r="L1253" s="10">
        <f t="shared" si="1506"/>
        <v>0.19769924103634362</v>
      </c>
      <c r="M1253" s="10">
        <f t="shared" si="1506"/>
        <v>0.24977347453084936</v>
      </c>
      <c r="N1253" s="10">
        <f t="shared" si="1506"/>
        <v>0.19455969409161991</v>
      </c>
      <c r="O1253" s="10">
        <f t="shared" si="1506"/>
        <v>0.23464684725304108</v>
      </c>
      <c r="P1253" s="16"/>
      <c r="Q1253" s="1"/>
    </row>
    <row r="1254" spans="2:17" ht="55.5" thickBot="1">
      <c r="B1254" s="3" t="s">
        <v>20</v>
      </c>
      <c r="C1254" s="5" t="s">
        <v>21</v>
      </c>
      <c r="D1254" s="19">
        <f>D1247*D1253</f>
        <v>39972.800000000003</v>
      </c>
      <c r="E1254" s="19">
        <f t="shared" ref="E1254:O1254" si="1507">E1247*E1253</f>
        <v>63430.87999999999</v>
      </c>
      <c r="F1254" s="19">
        <f t="shared" si="1507"/>
        <v>28204.10798504078</v>
      </c>
      <c r="G1254" s="19">
        <f t="shared" si="1507"/>
        <v>60258.633723570762</v>
      </c>
      <c r="H1254" s="19">
        <f t="shared" si="1507"/>
        <v>59458.1</v>
      </c>
      <c r="I1254" s="19">
        <f t="shared" si="1507"/>
        <v>23120</v>
      </c>
      <c r="J1254" s="19">
        <f t="shared" si="1507"/>
        <v>16441.400000000001</v>
      </c>
      <c r="K1254" s="19">
        <f t="shared" si="1507"/>
        <v>29258.566990617106</v>
      </c>
      <c r="L1254" s="19">
        <f t="shared" si="1507"/>
        <v>24821.139712112941</v>
      </c>
      <c r="M1254" s="19">
        <f t="shared" si="1507"/>
        <v>47216.178531413643</v>
      </c>
      <c r="N1254" s="19">
        <f t="shared" si="1507"/>
        <v>51007.714999999989</v>
      </c>
      <c r="O1254" s="19">
        <f t="shared" si="1507"/>
        <v>72135.60307622439</v>
      </c>
      <c r="P1254" s="24">
        <f t="shared" ref="P1254" si="1508">SUM(D1254:O1254)</f>
        <v>515325.1250189796</v>
      </c>
      <c r="Q1254" s="1"/>
    </row>
    <row r="1255" spans="2:17" ht="24" thickBot="1">
      <c r="B1255" s="3" t="s">
        <v>22</v>
      </c>
      <c r="C1255" s="5" t="s">
        <v>23</v>
      </c>
      <c r="D1255" s="19">
        <f>D1254*D1252</f>
        <v>161946.79595723905</v>
      </c>
      <c r="E1255" s="19">
        <f t="shared" ref="E1255:O1255" si="1509">E1254*E1252</f>
        <v>256985.44462104514</v>
      </c>
      <c r="F1255" s="19">
        <f t="shared" si="1509"/>
        <v>114266.82446587019</v>
      </c>
      <c r="G1255" s="19">
        <f t="shared" si="1509"/>
        <v>244133.32716980341</v>
      </c>
      <c r="H1255" s="19">
        <f t="shared" si="1509"/>
        <v>240890.0249345834</v>
      </c>
      <c r="I1255" s="19">
        <f t="shared" si="1509"/>
        <v>93668.942944486422</v>
      </c>
      <c r="J1255" s="19">
        <f t="shared" si="1509"/>
        <v>66611.096822122796</v>
      </c>
      <c r="K1255" s="19">
        <f t="shared" si="1509"/>
        <v>118538.88590318112</v>
      </c>
      <c r="L1255" s="19">
        <f t="shared" si="1509"/>
        <v>100560.98267781286</v>
      </c>
      <c r="M1255" s="19">
        <f t="shared" si="1509"/>
        <v>191292.79986659469</v>
      </c>
      <c r="N1255" s="19">
        <f t="shared" si="1509"/>
        <v>206653.92500275187</v>
      </c>
      <c r="O1255" s="19">
        <f t="shared" si="1509"/>
        <v>292251.97615973104</v>
      </c>
      <c r="P1255" s="1"/>
      <c r="Q1255" s="31">
        <f t="shared" ref="Q1255:Q1256" si="1510">SUM(D1255:O1255)</f>
        <v>2087801.0265252218</v>
      </c>
    </row>
    <row r="1256" spans="2:17" ht="32.25" thickBot="1">
      <c r="B1256" s="3" t="s">
        <v>24</v>
      </c>
      <c r="C1256" s="5" t="s">
        <v>25</v>
      </c>
      <c r="D1256" s="19">
        <f>D1255*0.9</f>
        <v>145752.11636151516</v>
      </c>
      <c r="E1256" s="19">
        <f t="shared" ref="E1256:O1256" si="1511">E1255*0.9</f>
        <v>231286.90015894064</v>
      </c>
      <c r="F1256" s="19">
        <f t="shared" si="1511"/>
        <v>102840.14201928317</v>
      </c>
      <c r="G1256" s="19">
        <f t="shared" si="1511"/>
        <v>219719.99445282307</v>
      </c>
      <c r="H1256" s="19">
        <f t="shared" si="1511"/>
        <v>216801.02244112507</v>
      </c>
      <c r="I1256" s="19">
        <f t="shared" si="1511"/>
        <v>84302.048650037788</v>
      </c>
      <c r="J1256" s="19">
        <f t="shared" si="1511"/>
        <v>59949.987139910518</v>
      </c>
      <c r="K1256" s="19">
        <f t="shared" si="1511"/>
        <v>106684.99731286301</v>
      </c>
      <c r="L1256" s="19">
        <f t="shared" si="1511"/>
        <v>90504.884410031576</v>
      </c>
      <c r="M1256" s="19">
        <f t="shared" si="1511"/>
        <v>172163.51987993522</v>
      </c>
      <c r="N1256" s="19">
        <f t="shared" si="1511"/>
        <v>185988.53250247668</v>
      </c>
      <c r="O1256" s="19">
        <f t="shared" si="1511"/>
        <v>263026.77854375797</v>
      </c>
      <c r="P1256" s="1"/>
      <c r="Q1256" s="32">
        <f t="shared" si="1510"/>
        <v>1879020.9238726997</v>
      </c>
    </row>
    <row r="1257" spans="2:17" ht="16.5" thickBot="1">
      <c r="B1257" s="39" t="s">
        <v>35</v>
      </c>
      <c r="C1257" s="40"/>
      <c r="D1257" s="40"/>
      <c r="E1257" s="40"/>
      <c r="F1257" s="40"/>
      <c r="G1257" s="40"/>
      <c r="H1257" s="40"/>
      <c r="I1257" s="40"/>
      <c r="J1257" s="40"/>
      <c r="K1257" s="40"/>
      <c r="L1257" s="40"/>
      <c r="M1257" s="40"/>
      <c r="N1257" s="40"/>
      <c r="O1257" s="41"/>
      <c r="P1257" s="15">
        <f t="shared" ref="P1257" si="1512">SUM(P1258:P1267)</f>
        <v>3300797.1603812049</v>
      </c>
      <c r="Q1257" s="1"/>
    </row>
    <row r="1258" spans="2:17" ht="16.5" thickBot="1">
      <c r="B1258" s="3" t="s">
        <v>7</v>
      </c>
      <c r="C1258" s="5" t="s">
        <v>12</v>
      </c>
      <c r="D1258" s="18">
        <v>272880</v>
      </c>
      <c r="E1258" s="18">
        <v>255528</v>
      </c>
      <c r="F1258" s="18">
        <v>246618</v>
      </c>
      <c r="G1258" s="18">
        <v>237474</v>
      </c>
      <c r="H1258" s="18">
        <v>163386</v>
      </c>
      <c r="I1258" s="18">
        <v>125280</v>
      </c>
      <c r="J1258" s="18">
        <v>102564</v>
      </c>
      <c r="K1258" s="18">
        <v>112572</v>
      </c>
      <c r="L1258" s="18">
        <v>125550</v>
      </c>
      <c r="M1258" s="18">
        <v>189036</v>
      </c>
      <c r="N1258" s="18">
        <v>262170</v>
      </c>
      <c r="O1258" s="18">
        <v>307422</v>
      </c>
      <c r="P1258" s="16">
        <f t="shared" ref="P1258" si="1513">SUM(D1258:O1258)</f>
        <v>2400480</v>
      </c>
      <c r="Q1258" s="1"/>
    </row>
    <row r="1259" spans="2:17" ht="16.5" thickBot="1">
      <c r="B1259" s="3" t="s">
        <v>8</v>
      </c>
      <c r="C1259" s="5" t="s">
        <v>13</v>
      </c>
      <c r="D1259" s="19">
        <f>D1258-D1260</f>
        <v>227854.8</v>
      </c>
      <c r="E1259" s="19">
        <f t="shared" ref="E1259:O1259" si="1514">E1258-E1260</f>
        <v>213365.88</v>
      </c>
      <c r="F1259" s="19">
        <f t="shared" si="1514"/>
        <v>207065.10798504078</v>
      </c>
      <c r="G1259" s="19">
        <f t="shared" si="1514"/>
        <v>199387.63372357076</v>
      </c>
      <c r="H1259" s="19">
        <f t="shared" si="1514"/>
        <v>138878.1</v>
      </c>
      <c r="I1259" s="19">
        <f t="shared" si="1514"/>
        <v>106488</v>
      </c>
      <c r="J1259" s="19">
        <f t="shared" si="1514"/>
        <v>87179.4</v>
      </c>
      <c r="K1259" s="19">
        <f t="shared" si="1514"/>
        <v>94517.56699061711</v>
      </c>
      <c r="L1259" s="19">
        <f t="shared" si="1514"/>
        <v>105414.13971211294</v>
      </c>
      <c r="M1259" s="19">
        <f t="shared" si="1514"/>
        <v>158718.17853141364</v>
      </c>
      <c r="N1259" s="19">
        <f t="shared" si="1514"/>
        <v>220091.715</v>
      </c>
      <c r="O1259" s="19">
        <f t="shared" si="1514"/>
        <v>256527.60307622439</v>
      </c>
      <c r="P1259" s="16"/>
      <c r="Q1259" s="1"/>
    </row>
    <row r="1260" spans="2:17" ht="16.5" thickBot="1">
      <c r="B1260" s="3" t="s">
        <v>9</v>
      </c>
      <c r="C1260" s="5" t="s">
        <v>14</v>
      </c>
      <c r="D1260" s="19">
        <f>D1258*D1261</f>
        <v>45025.200000000004</v>
      </c>
      <c r="E1260" s="19">
        <f t="shared" ref="E1260:O1260" si="1515">E1258*E1261</f>
        <v>42162.12</v>
      </c>
      <c r="F1260" s="19">
        <f t="shared" si="1515"/>
        <v>39552.892014959223</v>
      </c>
      <c r="G1260" s="19">
        <f t="shared" si="1515"/>
        <v>38086.366276429238</v>
      </c>
      <c r="H1260" s="19">
        <f t="shared" si="1515"/>
        <v>24507.899999999998</v>
      </c>
      <c r="I1260" s="19">
        <f t="shared" si="1515"/>
        <v>18792</v>
      </c>
      <c r="J1260" s="19">
        <f t="shared" si="1515"/>
        <v>15384.599999999999</v>
      </c>
      <c r="K1260" s="19">
        <f t="shared" si="1515"/>
        <v>18054.43300938289</v>
      </c>
      <c r="L1260" s="19">
        <f t="shared" si="1515"/>
        <v>20135.860287887059</v>
      </c>
      <c r="M1260" s="19">
        <f t="shared" si="1515"/>
        <v>30317.82146858636</v>
      </c>
      <c r="N1260" s="19">
        <f t="shared" si="1515"/>
        <v>42078.285000000003</v>
      </c>
      <c r="O1260" s="19">
        <f t="shared" si="1515"/>
        <v>50894.39692377561</v>
      </c>
      <c r="P1260" s="16">
        <f t="shared" ref="P1260" si="1516">SUM(D1260:O1260)</f>
        <v>384991.8749810204</v>
      </c>
      <c r="Q1260" s="1"/>
    </row>
    <row r="1261" spans="2:17" ht="19.5" thickBot="1">
      <c r="B1261" s="3" t="s">
        <v>10</v>
      </c>
      <c r="C1261" s="5" t="s">
        <v>15</v>
      </c>
      <c r="D1261" s="13">
        <v>0.16500000000000001</v>
      </c>
      <c r="E1261" s="13">
        <v>0.16500000000000001</v>
      </c>
      <c r="F1261" s="13">
        <v>0.16038120500109165</v>
      </c>
      <c r="G1261" s="13">
        <v>0.16038120500109165</v>
      </c>
      <c r="H1261" s="13">
        <v>0.15</v>
      </c>
      <c r="I1261" s="13">
        <v>0.15</v>
      </c>
      <c r="J1261" s="13">
        <v>0.15</v>
      </c>
      <c r="K1261" s="13">
        <v>0.16038120500109165</v>
      </c>
      <c r="L1261" s="13">
        <v>0.16038120500109165</v>
      </c>
      <c r="M1261" s="13">
        <v>0.16038120500109165</v>
      </c>
      <c r="N1261" s="13">
        <v>0.1605</v>
      </c>
      <c r="O1261" s="13">
        <v>0.16555222763424743</v>
      </c>
      <c r="P1261" s="17">
        <f t="shared" ref="P1261" si="1517">P1260/P1258</f>
        <v>0.16038120500109163</v>
      </c>
      <c r="Q1261" s="1"/>
    </row>
    <row r="1262" spans="2:17" ht="16.5" thickBot="1">
      <c r="B1262" s="3" t="s">
        <v>16</v>
      </c>
      <c r="C1262" s="5" t="s">
        <v>34</v>
      </c>
      <c r="D1262" s="14">
        <v>0.31148490178833188</v>
      </c>
      <c r="E1262" s="14">
        <v>0.41323455746532667</v>
      </c>
      <c r="F1262" s="14">
        <v>0.27474474693655776</v>
      </c>
      <c r="G1262" s="14">
        <v>0.41412954681354591</v>
      </c>
      <c r="H1262" s="14">
        <v>0.51391184067178342</v>
      </c>
      <c r="I1262" s="14">
        <v>0.33454661558109833</v>
      </c>
      <c r="J1262" s="14">
        <v>0.31030381030381032</v>
      </c>
      <c r="K1262" s="14">
        <v>0.42029101375119921</v>
      </c>
      <c r="L1262" s="14">
        <v>0.35808044603743527</v>
      </c>
      <c r="M1262" s="14">
        <v>0.41015467953194101</v>
      </c>
      <c r="N1262" s="14">
        <v>0.35505969409161992</v>
      </c>
      <c r="O1262" s="14">
        <v>0.40019907488728851</v>
      </c>
      <c r="P1262" s="16"/>
      <c r="Q1262" s="1"/>
    </row>
    <row r="1263" spans="2:17" ht="51" thickBot="1">
      <c r="B1263" s="3" t="s">
        <v>16</v>
      </c>
      <c r="C1263" s="5" t="s">
        <v>17</v>
      </c>
      <c r="D1263" s="11">
        <v>4.1942595571271042</v>
      </c>
      <c r="E1263" s="11">
        <v>4.1942595571271042</v>
      </c>
      <c r="F1263" s="11">
        <v>4.1942595571271042</v>
      </c>
      <c r="G1263" s="11">
        <v>4.1942595571271042</v>
      </c>
      <c r="H1263" s="11">
        <v>4.1942595571271042</v>
      </c>
      <c r="I1263" s="11">
        <v>4.1942595571271042</v>
      </c>
      <c r="J1263" s="11">
        <v>4.1942595571271042</v>
      </c>
      <c r="K1263" s="11">
        <v>4.1942595571271042</v>
      </c>
      <c r="L1263" s="11">
        <v>4.1942595571271042</v>
      </c>
      <c r="M1263" s="11">
        <v>4.1942595571271042</v>
      </c>
      <c r="N1263" s="11">
        <v>4.1942595571271042</v>
      </c>
      <c r="O1263" s="11">
        <v>4.1942595571271042</v>
      </c>
      <c r="P1263" s="16"/>
      <c r="Q1263" s="1"/>
    </row>
    <row r="1264" spans="2:17" ht="39.75" thickBot="1">
      <c r="B1264" s="3" t="s">
        <v>18</v>
      </c>
      <c r="C1264" s="5" t="s">
        <v>19</v>
      </c>
      <c r="D1264" s="9">
        <f>D1262-D1261</f>
        <v>0.14648490178833187</v>
      </c>
      <c r="E1264" s="9">
        <f t="shared" ref="E1264:O1264" si="1518">E1262-E1261</f>
        <v>0.24823455746532666</v>
      </c>
      <c r="F1264" s="9">
        <f t="shared" si="1518"/>
        <v>0.11436354193546611</v>
      </c>
      <c r="G1264" s="9">
        <f t="shared" si="1518"/>
        <v>0.25374834181245426</v>
      </c>
      <c r="H1264" s="9">
        <f t="shared" si="1518"/>
        <v>0.36391184067178339</v>
      </c>
      <c r="I1264" s="9">
        <f t="shared" si="1518"/>
        <v>0.18454661558109833</v>
      </c>
      <c r="J1264" s="9">
        <f t="shared" si="1518"/>
        <v>0.16030381030381033</v>
      </c>
      <c r="K1264" s="9">
        <f t="shared" si="1518"/>
        <v>0.25990980875010755</v>
      </c>
      <c r="L1264" s="9">
        <f t="shared" si="1518"/>
        <v>0.19769924103634362</v>
      </c>
      <c r="M1264" s="9">
        <f t="shared" si="1518"/>
        <v>0.24977347453084936</v>
      </c>
      <c r="N1264" s="9">
        <f t="shared" si="1518"/>
        <v>0.19455969409161991</v>
      </c>
      <c r="O1264" s="9">
        <f t="shared" si="1518"/>
        <v>0.23464684725304108</v>
      </c>
      <c r="P1264" s="16"/>
      <c r="Q1264" s="1"/>
    </row>
    <row r="1265" spans="2:17" ht="55.5" thickBot="1">
      <c r="B1265" s="3" t="s">
        <v>20</v>
      </c>
      <c r="C1265" s="5" t="s">
        <v>21</v>
      </c>
      <c r="D1265" s="19">
        <f>D1258*D1264</f>
        <v>39972.800000000003</v>
      </c>
      <c r="E1265" s="19">
        <f t="shared" ref="E1265:O1265" si="1519">E1258*E1264</f>
        <v>63430.87999999999</v>
      </c>
      <c r="F1265" s="19">
        <f t="shared" si="1519"/>
        <v>28204.10798504078</v>
      </c>
      <c r="G1265" s="19">
        <f t="shared" si="1519"/>
        <v>60258.633723570762</v>
      </c>
      <c r="H1265" s="19">
        <f t="shared" si="1519"/>
        <v>59458.1</v>
      </c>
      <c r="I1265" s="19">
        <f t="shared" si="1519"/>
        <v>23120</v>
      </c>
      <c r="J1265" s="19">
        <f t="shared" si="1519"/>
        <v>16441.400000000001</v>
      </c>
      <c r="K1265" s="19">
        <f t="shared" si="1519"/>
        <v>29258.566990617106</v>
      </c>
      <c r="L1265" s="19">
        <f t="shared" si="1519"/>
        <v>24821.139712112941</v>
      </c>
      <c r="M1265" s="19">
        <f t="shared" si="1519"/>
        <v>47216.178531413643</v>
      </c>
      <c r="N1265" s="19">
        <f t="shared" si="1519"/>
        <v>51007.714999999989</v>
      </c>
      <c r="O1265" s="19">
        <f t="shared" si="1519"/>
        <v>72135.60307622439</v>
      </c>
      <c r="P1265" s="25">
        <f t="shared" ref="P1265" si="1520">SUM(D1265:O1265)</f>
        <v>515325.1250189796</v>
      </c>
      <c r="Q1265" s="1"/>
    </row>
    <row r="1266" spans="2:17" ht="24" thickBot="1">
      <c r="B1266" s="3" t="s">
        <v>22</v>
      </c>
      <c r="C1266" s="5" t="s">
        <v>23</v>
      </c>
      <c r="D1266" s="19">
        <f>D1265*D1263</f>
        <v>167656.29842513031</v>
      </c>
      <c r="E1266" s="19">
        <f t="shared" ref="E1266:O1266" si="1521">E1265*E1263</f>
        <v>266045.57465698244</v>
      </c>
      <c r="F1266" s="19">
        <f t="shared" si="1521"/>
        <v>118295.34946650217</v>
      </c>
      <c r="G1266" s="19">
        <f t="shared" si="1521"/>
        <v>252740.35039450828</v>
      </c>
      <c r="H1266" s="19">
        <f t="shared" si="1521"/>
        <v>249382.70417361907</v>
      </c>
      <c r="I1266" s="19">
        <f t="shared" si="1521"/>
        <v>96971.280960778648</v>
      </c>
      <c r="J1266" s="19">
        <f t="shared" si="1521"/>
        <v>68959.499082549577</v>
      </c>
      <c r="K1266" s="19">
        <f t="shared" si="1521"/>
        <v>122718.02422823942</v>
      </c>
      <c r="L1266" s="19">
        <f t="shared" si="1521"/>
        <v>104106.3024563168</v>
      </c>
      <c r="M1266" s="19">
        <f t="shared" si="1521"/>
        <v>198036.90805640127</v>
      </c>
      <c r="N1266" s="19">
        <f t="shared" si="1521"/>
        <v>213939.5961259655</v>
      </c>
      <c r="O1266" s="19">
        <f t="shared" si="1521"/>
        <v>302555.44261158147</v>
      </c>
      <c r="P1266" s="1"/>
      <c r="Q1266" s="30">
        <f t="shared" ref="Q1266:Q1267" si="1522">SUM(D1266:O1266)</f>
        <v>2161407.3306385749</v>
      </c>
    </row>
    <row r="1267" spans="2:17" ht="32.25" thickBot="1">
      <c r="B1267" s="3" t="s">
        <v>24</v>
      </c>
      <c r="C1267" s="5" t="s">
        <v>25</v>
      </c>
      <c r="D1267" s="19">
        <f>D1266*0.9</f>
        <v>150890.66858261728</v>
      </c>
      <c r="E1267" s="19">
        <f t="shared" ref="E1267:O1267" si="1523">E1266*0.9</f>
        <v>239441.01719128419</v>
      </c>
      <c r="F1267" s="19">
        <f t="shared" si="1523"/>
        <v>106465.81451985196</v>
      </c>
      <c r="G1267" s="19">
        <f t="shared" si="1523"/>
        <v>227466.31535505745</v>
      </c>
      <c r="H1267" s="19">
        <f t="shared" si="1523"/>
        <v>224444.43375625717</v>
      </c>
      <c r="I1267" s="19">
        <f t="shared" si="1523"/>
        <v>87274.15286470078</v>
      </c>
      <c r="J1267" s="19">
        <f t="shared" si="1523"/>
        <v>62063.549174294618</v>
      </c>
      <c r="K1267" s="19">
        <f t="shared" si="1523"/>
        <v>110446.22180541548</v>
      </c>
      <c r="L1267" s="19">
        <f t="shared" si="1523"/>
        <v>93695.672210685123</v>
      </c>
      <c r="M1267" s="19">
        <f t="shared" si="1523"/>
        <v>178233.21725076114</v>
      </c>
      <c r="N1267" s="19">
        <f t="shared" si="1523"/>
        <v>192545.63651336895</v>
      </c>
      <c r="O1267" s="19">
        <f t="shared" si="1523"/>
        <v>272299.89835042332</v>
      </c>
      <c r="P1267" s="1"/>
      <c r="Q1267" s="24">
        <f t="shared" si="1522"/>
        <v>1945266.5975747178</v>
      </c>
    </row>
    <row r="1268" spans="2:17" ht="16.5" thickBot="1">
      <c r="B1268" s="39" t="s">
        <v>36</v>
      </c>
      <c r="C1268" s="40"/>
      <c r="D1268" s="40"/>
      <c r="E1268" s="40"/>
      <c r="F1268" s="40"/>
      <c r="G1268" s="40"/>
      <c r="H1268" s="40"/>
      <c r="I1268" s="40"/>
      <c r="J1268" s="40"/>
      <c r="K1268" s="40"/>
      <c r="L1268" s="40"/>
      <c r="M1268" s="40"/>
      <c r="N1268" s="40"/>
      <c r="O1268" s="41"/>
      <c r="P1268" s="15">
        <f t="shared" ref="P1268" si="1524">SUM(P1269:P1278)</f>
        <v>3300797.1603812049</v>
      </c>
      <c r="Q1268" s="1"/>
    </row>
    <row r="1269" spans="2:17" ht="16.5" thickBot="1">
      <c r="B1269" s="3" t="s">
        <v>7</v>
      </c>
      <c r="C1269" s="5" t="s">
        <v>12</v>
      </c>
      <c r="D1269" s="18">
        <v>272880</v>
      </c>
      <c r="E1269" s="18">
        <v>255528</v>
      </c>
      <c r="F1269" s="18">
        <v>246618</v>
      </c>
      <c r="G1269" s="18">
        <v>237474</v>
      </c>
      <c r="H1269" s="18">
        <v>163386</v>
      </c>
      <c r="I1269" s="18">
        <v>125280</v>
      </c>
      <c r="J1269" s="18">
        <v>102564</v>
      </c>
      <c r="K1269" s="18">
        <v>112572</v>
      </c>
      <c r="L1269" s="18">
        <v>125550</v>
      </c>
      <c r="M1269" s="18">
        <v>189036</v>
      </c>
      <c r="N1269" s="18">
        <v>262170</v>
      </c>
      <c r="O1269" s="18">
        <v>307422</v>
      </c>
      <c r="P1269" s="16">
        <f t="shared" ref="P1269" si="1525">SUM(D1269:O1269)</f>
        <v>2400480</v>
      </c>
      <c r="Q1269" s="1"/>
    </row>
    <row r="1270" spans="2:17" ht="16.5" thickBot="1">
      <c r="B1270" s="3" t="s">
        <v>8</v>
      </c>
      <c r="C1270" s="5" t="s">
        <v>13</v>
      </c>
      <c r="D1270" s="19">
        <f>D1269-D1271</f>
        <v>227854.8</v>
      </c>
      <c r="E1270" s="19">
        <f t="shared" ref="E1270:O1270" si="1526">E1269-E1271</f>
        <v>213365.88</v>
      </c>
      <c r="F1270" s="19">
        <f t="shared" si="1526"/>
        <v>207065.10798504078</v>
      </c>
      <c r="G1270" s="19">
        <f t="shared" si="1526"/>
        <v>199387.63372357076</v>
      </c>
      <c r="H1270" s="19">
        <f t="shared" si="1526"/>
        <v>138878.1</v>
      </c>
      <c r="I1270" s="19">
        <f t="shared" si="1526"/>
        <v>106488</v>
      </c>
      <c r="J1270" s="19">
        <f t="shared" si="1526"/>
        <v>87179.4</v>
      </c>
      <c r="K1270" s="19">
        <f t="shared" si="1526"/>
        <v>94517.56699061711</v>
      </c>
      <c r="L1270" s="19">
        <f t="shared" si="1526"/>
        <v>105414.13971211294</v>
      </c>
      <c r="M1270" s="19">
        <f t="shared" si="1526"/>
        <v>158718.17853141364</v>
      </c>
      <c r="N1270" s="19">
        <f t="shared" si="1526"/>
        <v>220091.715</v>
      </c>
      <c r="O1270" s="19">
        <f t="shared" si="1526"/>
        <v>256527.60307622439</v>
      </c>
      <c r="P1270" s="16"/>
      <c r="Q1270" s="1"/>
    </row>
    <row r="1271" spans="2:17" ht="16.5" thickBot="1">
      <c r="B1271" s="3" t="s">
        <v>9</v>
      </c>
      <c r="C1271" s="5" t="s">
        <v>14</v>
      </c>
      <c r="D1271" s="19">
        <f>D1269*D1272</f>
        <v>45025.200000000004</v>
      </c>
      <c r="E1271" s="19">
        <f t="shared" ref="E1271:O1271" si="1527">E1269*E1272</f>
        <v>42162.12</v>
      </c>
      <c r="F1271" s="19">
        <f t="shared" si="1527"/>
        <v>39552.892014959223</v>
      </c>
      <c r="G1271" s="19">
        <f t="shared" si="1527"/>
        <v>38086.366276429238</v>
      </c>
      <c r="H1271" s="19">
        <f t="shared" si="1527"/>
        <v>24507.899999999998</v>
      </c>
      <c r="I1271" s="19">
        <f t="shared" si="1527"/>
        <v>18792</v>
      </c>
      <c r="J1271" s="19">
        <f t="shared" si="1527"/>
        <v>15384.599999999999</v>
      </c>
      <c r="K1271" s="19">
        <f t="shared" si="1527"/>
        <v>18054.43300938289</v>
      </c>
      <c r="L1271" s="19">
        <f t="shared" si="1527"/>
        <v>20135.860287887059</v>
      </c>
      <c r="M1271" s="19">
        <f t="shared" si="1527"/>
        <v>30317.82146858636</v>
      </c>
      <c r="N1271" s="19">
        <f t="shared" si="1527"/>
        <v>42078.285000000003</v>
      </c>
      <c r="O1271" s="19">
        <f t="shared" si="1527"/>
        <v>50894.39692377561</v>
      </c>
      <c r="P1271" s="16">
        <f t="shared" ref="P1271" si="1528">SUM(D1271:O1271)</f>
        <v>384991.8749810204</v>
      </c>
      <c r="Q1271" s="1"/>
    </row>
    <row r="1272" spans="2:17" ht="19.5" thickBot="1">
      <c r="B1272" s="3" t="s">
        <v>10</v>
      </c>
      <c r="C1272" s="5" t="s">
        <v>15</v>
      </c>
      <c r="D1272" s="13">
        <v>0.16500000000000001</v>
      </c>
      <c r="E1272" s="13">
        <v>0.16500000000000001</v>
      </c>
      <c r="F1272" s="13">
        <v>0.16038120500109165</v>
      </c>
      <c r="G1272" s="13">
        <v>0.16038120500109165</v>
      </c>
      <c r="H1272" s="13">
        <v>0.15</v>
      </c>
      <c r="I1272" s="13">
        <v>0.15</v>
      </c>
      <c r="J1272" s="13">
        <v>0.15</v>
      </c>
      <c r="K1272" s="13">
        <v>0.16038120500109165</v>
      </c>
      <c r="L1272" s="13">
        <v>0.16038120500109165</v>
      </c>
      <c r="M1272" s="13">
        <v>0.16038120500109165</v>
      </c>
      <c r="N1272" s="13">
        <v>0.1605</v>
      </c>
      <c r="O1272" s="13">
        <v>0.16555222763424743</v>
      </c>
      <c r="P1272" s="17">
        <f t="shared" ref="P1272" si="1529">P1271/P1269</f>
        <v>0.16038120500109163</v>
      </c>
      <c r="Q1272" s="1"/>
    </row>
    <row r="1273" spans="2:17" ht="16.5" thickBot="1">
      <c r="B1273" s="3" t="s">
        <v>16</v>
      </c>
      <c r="C1273" s="5" t="s">
        <v>34</v>
      </c>
      <c r="D1273" s="14">
        <v>0.31148490178833188</v>
      </c>
      <c r="E1273" s="14">
        <v>0.41323455746532667</v>
      </c>
      <c r="F1273" s="14">
        <v>0.27474474693655776</v>
      </c>
      <c r="G1273" s="14">
        <v>0.41412954681354591</v>
      </c>
      <c r="H1273" s="14">
        <v>0.51391184067178342</v>
      </c>
      <c r="I1273" s="14">
        <v>0.33454661558109833</v>
      </c>
      <c r="J1273" s="14">
        <v>0.31030381030381032</v>
      </c>
      <c r="K1273" s="14">
        <v>0.42029101375119921</v>
      </c>
      <c r="L1273" s="14">
        <v>0.35808044603743527</v>
      </c>
      <c r="M1273" s="14">
        <v>0.41015467953194101</v>
      </c>
      <c r="N1273" s="14">
        <v>0.35505969409161992</v>
      </c>
      <c r="O1273" s="14">
        <v>0.40019907488728851</v>
      </c>
      <c r="P1273" s="16"/>
      <c r="Q1273" s="1"/>
    </row>
    <row r="1274" spans="2:17" ht="51" thickBot="1">
      <c r="B1274" s="3" t="s">
        <v>16</v>
      </c>
      <c r="C1274" s="5" t="s">
        <v>17</v>
      </c>
      <c r="D1274" s="11">
        <v>4.3443022966207678</v>
      </c>
      <c r="E1274" s="11">
        <v>4.3443022966207678</v>
      </c>
      <c r="F1274" s="11">
        <v>4.3443022966207678</v>
      </c>
      <c r="G1274" s="11">
        <v>4.3443022966207678</v>
      </c>
      <c r="H1274" s="11">
        <v>4.3443022966207678</v>
      </c>
      <c r="I1274" s="11">
        <v>4.3443022966207678</v>
      </c>
      <c r="J1274" s="11">
        <v>4.3443022966207678</v>
      </c>
      <c r="K1274" s="11">
        <v>4.3443022966207678</v>
      </c>
      <c r="L1274" s="11">
        <v>4.3443022966207678</v>
      </c>
      <c r="M1274" s="11">
        <v>4.3443022966207678</v>
      </c>
      <c r="N1274" s="11">
        <v>4.3443022966207678</v>
      </c>
      <c r="O1274" s="11">
        <v>4.3443022966207678</v>
      </c>
      <c r="P1274" s="16"/>
      <c r="Q1274" s="1"/>
    </row>
    <row r="1275" spans="2:17" ht="39.75" thickBot="1">
      <c r="B1275" s="3" t="s">
        <v>18</v>
      </c>
      <c r="C1275" s="5" t="s">
        <v>19</v>
      </c>
      <c r="D1275" s="9">
        <f>D1273-D1272</f>
        <v>0.14648490178833187</v>
      </c>
      <c r="E1275" s="9">
        <f t="shared" ref="E1275:O1275" si="1530">E1273-E1272</f>
        <v>0.24823455746532666</v>
      </c>
      <c r="F1275" s="9">
        <f t="shared" si="1530"/>
        <v>0.11436354193546611</v>
      </c>
      <c r="G1275" s="9">
        <f t="shared" si="1530"/>
        <v>0.25374834181245426</v>
      </c>
      <c r="H1275" s="9">
        <f t="shared" si="1530"/>
        <v>0.36391184067178339</v>
      </c>
      <c r="I1275" s="9">
        <f t="shared" si="1530"/>
        <v>0.18454661558109833</v>
      </c>
      <c r="J1275" s="9">
        <f t="shared" si="1530"/>
        <v>0.16030381030381033</v>
      </c>
      <c r="K1275" s="9">
        <f t="shared" si="1530"/>
        <v>0.25990980875010755</v>
      </c>
      <c r="L1275" s="9">
        <f t="shared" si="1530"/>
        <v>0.19769924103634362</v>
      </c>
      <c r="M1275" s="9">
        <f t="shared" si="1530"/>
        <v>0.24977347453084936</v>
      </c>
      <c r="N1275" s="9">
        <f t="shared" si="1530"/>
        <v>0.19455969409161991</v>
      </c>
      <c r="O1275" s="9">
        <f t="shared" si="1530"/>
        <v>0.23464684725304108</v>
      </c>
      <c r="P1275" s="16"/>
      <c r="Q1275" s="1"/>
    </row>
    <row r="1276" spans="2:17" ht="55.5" thickBot="1">
      <c r="B1276" s="3" t="s">
        <v>20</v>
      </c>
      <c r="C1276" s="5" t="s">
        <v>21</v>
      </c>
      <c r="D1276" s="19">
        <f>D1269*D1275</f>
        <v>39972.800000000003</v>
      </c>
      <c r="E1276" s="19">
        <f t="shared" ref="E1276:O1276" si="1531">E1269*E1275</f>
        <v>63430.87999999999</v>
      </c>
      <c r="F1276" s="19">
        <f t="shared" si="1531"/>
        <v>28204.10798504078</v>
      </c>
      <c r="G1276" s="19">
        <f t="shared" si="1531"/>
        <v>60258.633723570762</v>
      </c>
      <c r="H1276" s="19">
        <f t="shared" si="1531"/>
        <v>59458.1</v>
      </c>
      <c r="I1276" s="19">
        <f t="shared" si="1531"/>
        <v>23120</v>
      </c>
      <c r="J1276" s="19">
        <f t="shared" si="1531"/>
        <v>16441.400000000001</v>
      </c>
      <c r="K1276" s="19">
        <f t="shared" si="1531"/>
        <v>29258.566990617106</v>
      </c>
      <c r="L1276" s="19">
        <f t="shared" si="1531"/>
        <v>24821.139712112941</v>
      </c>
      <c r="M1276" s="19">
        <f t="shared" si="1531"/>
        <v>47216.178531413643</v>
      </c>
      <c r="N1276" s="19">
        <f t="shared" si="1531"/>
        <v>51007.714999999989</v>
      </c>
      <c r="O1276" s="19">
        <f t="shared" si="1531"/>
        <v>72135.60307622439</v>
      </c>
      <c r="P1276" s="26">
        <f t="shared" ref="P1276" si="1532">SUM(D1276:O1276)</f>
        <v>515325.1250189796</v>
      </c>
      <c r="Q1276" s="1"/>
    </row>
    <row r="1277" spans="2:17" ht="24" thickBot="1">
      <c r="B1277" s="3" t="s">
        <v>22</v>
      </c>
      <c r="C1277" s="5" t="s">
        <v>23</v>
      </c>
      <c r="D1277" s="19">
        <f>D1276*D1274</f>
        <v>173653.92684236265</v>
      </c>
      <c r="E1277" s="19">
        <f t="shared" ref="E1277:O1277" si="1533">E1276*E1274</f>
        <v>275562.91766067629</v>
      </c>
      <c r="F1277" s="19">
        <f t="shared" si="1533"/>
        <v>122527.1710935528</v>
      </c>
      <c r="G1277" s="19">
        <f t="shared" si="1533"/>
        <v>261781.72087653811</v>
      </c>
      <c r="H1277" s="19">
        <f t="shared" si="1533"/>
        <v>258303.96038270727</v>
      </c>
      <c r="I1277" s="19">
        <f t="shared" si="1533"/>
        <v>100440.26909787215</v>
      </c>
      <c r="J1277" s="19">
        <f t="shared" si="1533"/>
        <v>71426.411779660702</v>
      </c>
      <c r="K1277" s="19">
        <f t="shared" si="1533"/>
        <v>127108.05977317048</v>
      </c>
      <c r="L1277" s="19">
        <f t="shared" si="1533"/>
        <v>107830.5342560772</v>
      </c>
      <c r="M1277" s="19">
        <f t="shared" si="1533"/>
        <v>205121.35283167649</v>
      </c>
      <c r="N1277" s="19">
        <f t="shared" si="1533"/>
        <v>221592.93341987755</v>
      </c>
      <c r="O1277" s="19">
        <f t="shared" si="1533"/>
        <v>313378.86611216574</v>
      </c>
      <c r="P1277" s="1"/>
      <c r="Q1277" s="16">
        <f t="shared" ref="Q1277:Q1278" si="1534">SUM(D1277:O1277)</f>
        <v>2238728.124126337</v>
      </c>
    </row>
    <row r="1278" spans="2:17" ht="32.25" thickBot="1">
      <c r="B1278" s="3" t="s">
        <v>24</v>
      </c>
      <c r="C1278" s="5" t="s">
        <v>25</v>
      </c>
      <c r="D1278" s="19">
        <f>D1277*0.9</f>
        <v>156288.53415812639</v>
      </c>
      <c r="E1278" s="19">
        <f t="shared" ref="E1278:O1278" si="1535">E1277*0.9</f>
        <v>248006.62589460867</v>
      </c>
      <c r="F1278" s="19">
        <f t="shared" si="1535"/>
        <v>110274.45398419752</v>
      </c>
      <c r="G1278" s="19">
        <f t="shared" si="1535"/>
        <v>235603.54878888431</v>
      </c>
      <c r="H1278" s="19">
        <f t="shared" si="1535"/>
        <v>232473.56434443654</v>
      </c>
      <c r="I1278" s="19">
        <f t="shared" si="1535"/>
        <v>90396.242188084943</v>
      </c>
      <c r="J1278" s="19">
        <f t="shared" si="1535"/>
        <v>64283.770601694632</v>
      </c>
      <c r="K1278" s="19">
        <f t="shared" si="1535"/>
        <v>114397.25379585344</v>
      </c>
      <c r="L1278" s="19">
        <f t="shared" si="1535"/>
        <v>97047.480830469474</v>
      </c>
      <c r="M1278" s="19">
        <f t="shared" si="1535"/>
        <v>184609.21754850884</v>
      </c>
      <c r="N1278" s="19">
        <f t="shared" si="1535"/>
        <v>199433.64007788981</v>
      </c>
      <c r="O1278" s="19">
        <f t="shared" si="1535"/>
        <v>282040.97950094915</v>
      </c>
      <c r="P1278" s="1"/>
      <c r="Q1278" s="23">
        <f t="shared" si="1534"/>
        <v>2014855.3117137037</v>
      </c>
    </row>
    <row r="1279" spans="2:17" ht="16.5" thickBot="1">
      <c r="B1279" s="39" t="s">
        <v>37</v>
      </c>
      <c r="C1279" s="40"/>
      <c r="D1279" s="40"/>
      <c r="E1279" s="40"/>
      <c r="F1279" s="40"/>
      <c r="G1279" s="40"/>
      <c r="H1279" s="40"/>
      <c r="I1279" s="40"/>
      <c r="J1279" s="40"/>
      <c r="K1279" s="40"/>
      <c r="L1279" s="40"/>
      <c r="M1279" s="40"/>
      <c r="N1279" s="40"/>
      <c r="O1279" s="41"/>
      <c r="P1279" s="15">
        <f t="shared" ref="P1279" si="1536">SUM(P1280:P1289)</f>
        <v>3300797.1603812049</v>
      </c>
      <c r="Q1279" s="1"/>
    </row>
    <row r="1280" spans="2:17" ht="16.5" thickBot="1">
      <c r="B1280" s="3" t="s">
        <v>7</v>
      </c>
      <c r="C1280" s="5" t="s">
        <v>12</v>
      </c>
      <c r="D1280" s="18">
        <v>272880</v>
      </c>
      <c r="E1280" s="18">
        <v>255528</v>
      </c>
      <c r="F1280" s="18">
        <v>246618</v>
      </c>
      <c r="G1280" s="18">
        <v>237474</v>
      </c>
      <c r="H1280" s="18">
        <v>163386</v>
      </c>
      <c r="I1280" s="18">
        <v>125280</v>
      </c>
      <c r="J1280" s="18">
        <v>102564</v>
      </c>
      <c r="K1280" s="18">
        <v>112572</v>
      </c>
      <c r="L1280" s="18">
        <v>125550</v>
      </c>
      <c r="M1280" s="18">
        <v>189036</v>
      </c>
      <c r="N1280" s="18">
        <v>262170</v>
      </c>
      <c r="O1280" s="18">
        <v>307422</v>
      </c>
      <c r="P1280" s="16">
        <f t="shared" ref="P1280" si="1537">SUM(D1280:O1280)</f>
        <v>2400480</v>
      </c>
      <c r="Q1280" s="1"/>
    </row>
    <row r="1281" spans="2:17" ht="16.5" thickBot="1">
      <c r="B1281" s="3" t="s">
        <v>8</v>
      </c>
      <c r="C1281" s="5" t="s">
        <v>13</v>
      </c>
      <c r="D1281" s="19">
        <f>D1280-D1282</f>
        <v>227854.8</v>
      </c>
      <c r="E1281" s="19">
        <f t="shared" ref="E1281:O1281" si="1538">E1280-E1282</f>
        <v>213365.88</v>
      </c>
      <c r="F1281" s="19">
        <f t="shared" si="1538"/>
        <v>207065.10798504078</v>
      </c>
      <c r="G1281" s="19">
        <f t="shared" si="1538"/>
        <v>199387.63372357076</v>
      </c>
      <c r="H1281" s="19">
        <f t="shared" si="1538"/>
        <v>138878.1</v>
      </c>
      <c r="I1281" s="19">
        <f t="shared" si="1538"/>
        <v>106488</v>
      </c>
      <c r="J1281" s="19">
        <f t="shared" si="1538"/>
        <v>87179.4</v>
      </c>
      <c r="K1281" s="19">
        <f t="shared" si="1538"/>
        <v>94517.56699061711</v>
      </c>
      <c r="L1281" s="19">
        <f t="shared" si="1538"/>
        <v>105414.13971211294</v>
      </c>
      <c r="M1281" s="19">
        <f t="shared" si="1538"/>
        <v>158718.17853141364</v>
      </c>
      <c r="N1281" s="19">
        <f t="shared" si="1538"/>
        <v>220091.715</v>
      </c>
      <c r="O1281" s="19">
        <f t="shared" si="1538"/>
        <v>256527.60307622439</v>
      </c>
      <c r="P1281" s="16"/>
      <c r="Q1281" s="1"/>
    </row>
    <row r="1282" spans="2:17" ht="16.5" thickBot="1">
      <c r="B1282" s="3" t="s">
        <v>9</v>
      </c>
      <c r="C1282" s="5" t="s">
        <v>14</v>
      </c>
      <c r="D1282" s="19">
        <f>D1280*D1283</f>
        <v>45025.200000000004</v>
      </c>
      <c r="E1282" s="19">
        <f t="shared" ref="E1282:O1282" si="1539">E1280*E1283</f>
        <v>42162.12</v>
      </c>
      <c r="F1282" s="19">
        <f t="shared" si="1539"/>
        <v>39552.892014959223</v>
      </c>
      <c r="G1282" s="19">
        <f t="shared" si="1539"/>
        <v>38086.366276429238</v>
      </c>
      <c r="H1282" s="19">
        <f t="shared" si="1539"/>
        <v>24507.899999999998</v>
      </c>
      <c r="I1282" s="19">
        <f t="shared" si="1539"/>
        <v>18792</v>
      </c>
      <c r="J1282" s="19">
        <f t="shared" si="1539"/>
        <v>15384.599999999999</v>
      </c>
      <c r="K1282" s="19">
        <f t="shared" si="1539"/>
        <v>18054.43300938289</v>
      </c>
      <c r="L1282" s="19">
        <f t="shared" si="1539"/>
        <v>20135.860287887059</v>
      </c>
      <c r="M1282" s="19">
        <f t="shared" si="1539"/>
        <v>30317.82146858636</v>
      </c>
      <c r="N1282" s="19">
        <f t="shared" si="1539"/>
        <v>42078.285000000003</v>
      </c>
      <c r="O1282" s="19">
        <f t="shared" si="1539"/>
        <v>50894.39692377561</v>
      </c>
      <c r="P1282" s="16">
        <f t="shared" ref="P1282" si="1540">SUM(D1282:O1282)</f>
        <v>384991.8749810204</v>
      </c>
      <c r="Q1282" s="1"/>
    </row>
    <row r="1283" spans="2:17" ht="19.5" thickBot="1">
      <c r="B1283" s="3" t="s">
        <v>10</v>
      </c>
      <c r="C1283" s="5" t="s">
        <v>15</v>
      </c>
      <c r="D1283" s="13">
        <v>0.16500000000000001</v>
      </c>
      <c r="E1283" s="13">
        <v>0.16500000000000001</v>
      </c>
      <c r="F1283" s="13">
        <v>0.16038120500109165</v>
      </c>
      <c r="G1283" s="13">
        <v>0.16038120500109165</v>
      </c>
      <c r="H1283" s="13">
        <v>0.15</v>
      </c>
      <c r="I1283" s="13">
        <v>0.15</v>
      </c>
      <c r="J1283" s="13">
        <v>0.15</v>
      </c>
      <c r="K1283" s="13">
        <v>0.16038120500109165</v>
      </c>
      <c r="L1283" s="13">
        <v>0.16038120500109165</v>
      </c>
      <c r="M1283" s="13">
        <v>0.16038120500109165</v>
      </c>
      <c r="N1283" s="13">
        <v>0.1605</v>
      </c>
      <c r="O1283" s="13">
        <v>0.16555222763424743</v>
      </c>
      <c r="P1283" s="17">
        <f t="shared" ref="P1283" si="1541">P1282/P1280</f>
        <v>0.16038120500109163</v>
      </c>
      <c r="Q1283" s="1"/>
    </row>
    <row r="1284" spans="2:17" ht="16.5" thickBot="1">
      <c r="B1284" s="3" t="s">
        <v>16</v>
      </c>
      <c r="C1284" s="5" t="s">
        <v>34</v>
      </c>
      <c r="D1284" s="14">
        <v>0.31148490178833188</v>
      </c>
      <c r="E1284" s="14">
        <v>0.41323455746532667</v>
      </c>
      <c r="F1284" s="14">
        <v>0.27474474693655776</v>
      </c>
      <c r="G1284" s="14">
        <v>0.41412954681354591</v>
      </c>
      <c r="H1284" s="14">
        <v>0.51391184067178342</v>
      </c>
      <c r="I1284" s="14">
        <v>0.33454661558109833</v>
      </c>
      <c r="J1284" s="14">
        <v>0.31030381030381032</v>
      </c>
      <c r="K1284" s="14">
        <v>0.42029101375119921</v>
      </c>
      <c r="L1284" s="14">
        <v>0.35808044603743527</v>
      </c>
      <c r="M1284" s="14">
        <v>0.41015467953194101</v>
      </c>
      <c r="N1284" s="14">
        <v>0.35505969409161992</v>
      </c>
      <c r="O1284" s="14">
        <v>0.40019907488728851</v>
      </c>
      <c r="P1284" s="16"/>
      <c r="Q1284" s="1"/>
    </row>
    <row r="1285" spans="2:17" ht="51" thickBot="1">
      <c r="B1285" s="3" t="s">
        <v>16</v>
      </c>
      <c r="C1285" s="5" t="s">
        <v>17</v>
      </c>
      <c r="D1285" s="11">
        <v>4.4975343118883995</v>
      </c>
      <c r="E1285" s="11">
        <v>4.4975343118883995</v>
      </c>
      <c r="F1285" s="11">
        <v>4.4975343118883995</v>
      </c>
      <c r="G1285" s="11">
        <v>4.4975343118883995</v>
      </c>
      <c r="H1285" s="11">
        <v>4.4975343118883995</v>
      </c>
      <c r="I1285" s="11">
        <v>4.4975343118883995</v>
      </c>
      <c r="J1285" s="11">
        <v>4.4975343118883995</v>
      </c>
      <c r="K1285" s="11">
        <v>4.4975343118883995</v>
      </c>
      <c r="L1285" s="11">
        <v>4.4975343118883995</v>
      </c>
      <c r="M1285" s="11">
        <v>4.4975343118883995</v>
      </c>
      <c r="N1285" s="11">
        <v>4.4975343118883995</v>
      </c>
      <c r="O1285" s="11">
        <v>4.4975343118883995</v>
      </c>
      <c r="P1285" s="16"/>
      <c r="Q1285" s="1"/>
    </row>
    <row r="1286" spans="2:17" ht="39.75" thickBot="1">
      <c r="B1286" s="3" t="s">
        <v>18</v>
      </c>
      <c r="C1286" s="5" t="s">
        <v>19</v>
      </c>
      <c r="D1286" s="9">
        <f>D1284-D1283</f>
        <v>0.14648490178833187</v>
      </c>
      <c r="E1286" s="9">
        <f t="shared" ref="E1286:O1286" si="1542">E1284-E1283</f>
        <v>0.24823455746532666</v>
      </c>
      <c r="F1286" s="9">
        <f t="shared" si="1542"/>
        <v>0.11436354193546611</v>
      </c>
      <c r="G1286" s="9">
        <f t="shared" si="1542"/>
        <v>0.25374834181245426</v>
      </c>
      <c r="H1286" s="9">
        <f t="shared" si="1542"/>
        <v>0.36391184067178339</v>
      </c>
      <c r="I1286" s="9">
        <f t="shared" si="1542"/>
        <v>0.18454661558109833</v>
      </c>
      <c r="J1286" s="9">
        <f t="shared" si="1542"/>
        <v>0.16030381030381033</v>
      </c>
      <c r="K1286" s="9">
        <f t="shared" si="1542"/>
        <v>0.25990980875010755</v>
      </c>
      <c r="L1286" s="9">
        <f t="shared" si="1542"/>
        <v>0.19769924103634362</v>
      </c>
      <c r="M1286" s="9">
        <f t="shared" si="1542"/>
        <v>0.24977347453084936</v>
      </c>
      <c r="N1286" s="9">
        <f t="shared" si="1542"/>
        <v>0.19455969409161991</v>
      </c>
      <c r="O1286" s="9">
        <f t="shared" si="1542"/>
        <v>0.23464684725304108</v>
      </c>
      <c r="P1286" s="16"/>
      <c r="Q1286" s="1"/>
    </row>
    <row r="1287" spans="2:17" ht="55.5" thickBot="1">
      <c r="B1287" s="3" t="s">
        <v>20</v>
      </c>
      <c r="C1287" s="5" t="s">
        <v>21</v>
      </c>
      <c r="D1287" s="19">
        <f>D1280*D1286</f>
        <v>39972.800000000003</v>
      </c>
      <c r="E1287" s="19">
        <f t="shared" ref="E1287:O1287" si="1543">E1280*E1286</f>
        <v>63430.87999999999</v>
      </c>
      <c r="F1287" s="19">
        <f t="shared" si="1543"/>
        <v>28204.10798504078</v>
      </c>
      <c r="G1287" s="19">
        <f t="shared" si="1543"/>
        <v>60258.633723570762</v>
      </c>
      <c r="H1287" s="19">
        <f t="shared" si="1543"/>
        <v>59458.1</v>
      </c>
      <c r="I1287" s="19">
        <f t="shared" si="1543"/>
        <v>23120</v>
      </c>
      <c r="J1287" s="19">
        <f t="shared" si="1543"/>
        <v>16441.400000000001</v>
      </c>
      <c r="K1287" s="19">
        <f t="shared" si="1543"/>
        <v>29258.566990617106</v>
      </c>
      <c r="L1287" s="19">
        <f t="shared" si="1543"/>
        <v>24821.139712112941</v>
      </c>
      <c r="M1287" s="19">
        <f t="shared" si="1543"/>
        <v>47216.178531413643</v>
      </c>
      <c r="N1287" s="19">
        <f t="shared" si="1543"/>
        <v>51007.714999999989</v>
      </c>
      <c r="O1287" s="19">
        <f t="shared" si="1543"/>
        <v>72135.60307622439</v>
      </c>
      <c r="P1287" s="27">
        <f t="shared" ref="P1287" si="1544">SUM(D1287:O1287)</f>
        <v>515325.1250189796</v>
      </c>
      <c r="Q1287" s="1"/>
    </row>
    <row r="1288" spans="2:17" ht="24" thickBot="1">
      <c r="B1288" s="3" t="s">
        <v>22</v>
      </c>
      <c r="C1288" s="5" t="s">
        <v>23</v>
      </c>
      <c r="D1288" s="19">
        <f>D1287*D1285</f>
        <v>179779.03954225263</v>
      </c>
      <c r="E1288" s="19">
        <f t="shared" ref="E1288:O1288" si="1545">E1287*E1285</f>
        <v>285282.55923327559</v>
      </c>
      <c r="F1288" s="19">
        <f t="shared" si="1545"/>
        <v>126848.94339892649</v>
      </c>
      <c r="G1288" s="19">
        <f t="shared" si="1545"/>
        <v>271015.27275927493</v>
      </c>
      <c r="H1288" s="19">
        <f t="shared" si="1545"/>
        <v>267414.84486969165</v>
      </c>
      <c r="I1288" s="19">
        <f t="shared" si="1545"/>
        <v>103982.9932908598</v>
      </c>
      <c r="J1288" s="19">
        <f t="shared" si="1545"/>
        <v>73945.760635481944</v>
      </c>
      <c r="K1288" s="19">
        <f t="shared" si="1545"/>
        <v>131591.40895698575</v>
      </c>
      <c r="L1288" s="19">
        <f t="shared" si="1545"/>
        <v>111633.9275154037</v>
      </c>
      <c r="M1288" s="19">
        <f t="shared" si="1545"/>
        <v>212356.38302128128</v>
      </c>
      <c r="N1288" s="19">
        <f t="shared" si="1545"/>
        <v>229408.94838352455</v>
      </c>
      <c r="O1288" s="19">
        <f t="shared" si="1545"/>
        <v>324432.34994408156</v>
      </c>
      <c r="P1288" s="1"/>
      <c r="Q1288" s="34">
        <f t="shared" ref="Q1288:Q1289" si="1546">SUM(D1288:O1288)</f>
        <v>2317692.4315510397</v>
      </c>
    </row>
    <row r="1289" spans="2:17" ht="32.25" thickBot="1">
      <c r="B1289" s="3" t="s">
        <v>24</v>
      </c>
      <c r="C1289" s="5" t="s">
        <v>25</v>
      </c>
      <c r="D1289" s="19">
        <f>D1288*0.9</f>
        <v>161801.13558802736</v>
      </c>
      <c r="E1289" s="19">
        <f t="shared" ref="E1289:O1289" si="1547">E1288*0.9</f>
        <v>256754.30330994804</v>
      </c>
      <c r="F1289" s="19">
        <f t="shared" si="1547"/>
        <v>114164.04905903384</v>
      </c>
      <c r="G1289" s="19">
        <f t="shared" si="1547"/>
        <v>243913.74548334745</v>
      </c>
      <c r="H1289" s="19">
        <f t="shared" si="1547"/>
        <v>240673.36038272249</v>
      </c>
      <c r="I1289" s="19">
        <f t="shared" si="1547"/>
        <v>93584.693961773824</v>
      </c>
      <c r="J1289" s="19">
        <f t="shared" si="1547"/>
        <v>66551.184571933758</v>
      </c>
      <c r="K1289" s="19">
        <f t="shared" si="1547"/>
        <v>118432.26806128718</v>
      </c>
      <c r="L1289" s="19">
        <f t="shared" si="1547"/>
        <v>100470.53476386334</v>
      </c>
      <c r="M1289" s="19">
        <f t="shared" si="1547"/>
        <v>191120.74471915315</v>
      </c>
      <c r="N1289" s="19">
        <f t="shared" si="1547"/>
        <v>206468.05354517209</v>
      </c>
      <c r="O1289" s="19">
        <f t="shared" si="1547"/>
        <v>291989.11494967341</v>
      </c>
      <c r="P1289" s="1"/>
      <c r="Q1289" s="20">
        <f t="shared" si="1546"/>
        <v>2085923.1883959358</v>
      </c>
    </row>
    <row r="1290" spans="2:17" ht="16.5" thickBot="1">
      <c r="B1290" s="39" t="s">
        <v>38</v>
      </c>
      <c r="C1290" s="40"/>
      <c r="D1290" s="40"/>
      <c r="E1290" s="40"/>
      <c r="F1290" s="40"/>
      <c r="G1290" s="40"/>
      <c r="H1290" s="40"/>
      <c r="I1290" s="40"/>
      <c r="J1290" s="40"/>
      <c r="K1290" s="40"/>
      <c r="L1290" s="40"/>
      <c r="M1290" s="40"/>
      <c r="N1290" s="40"/>
      <c r="O1290" s="41"/>
      <c r="P1290" s="15">
        <f t="shared" ref="P1290" si="1548">SUM(P1291:P1300)</f>
        <v>3300797.1603812049</v>
      </c>
      <c r="Q1290" s="1"/>
    </row>
    <row r="1291" spans="2:17" ht="16.5" thickBot="1">
      <c r="B1291" s="3" t="s">
        <v>7</v>
      </c>
      <c r="C1291" s="5" t="s">
        <v>12</v>
      </c>
      <c r="D1291" s="18">
        <v>272880</v>
      </c>
      <c r="E1291" s="18">
        <v>255528</v>
      </c>
      <c r="F1291" s="18">
        <v>246618</v>
      </c>
      <c r="G1291" s="18">
        <v>237474</v>
      </c>
      <c r="H1291" s="18">
        <v>163386</v>
      </c>
      <c r="I1291" s="18">
        <v>125280</v>
      </c>
      <c r="J1291" s="18">
        <v>102564</v>
      </c>
      <c r="K1291" s="18">
        <v>112572</v>
      </c>
      <c r="L1291" s="18">
        <v>125550</v>
      </c>
      <c r="M1291" s="18">
        <v>189036</v>
      </c>
      <c r="N1291" s="18">
        <v>262170</v>
      </c>
      <c r="O1291" s="18">
        <v>307422</v>
      </c>
      <c r="P1291" s="16">
        <f t="shared" ref="P1291" si="1549">SUM(D1291:O1291)</f>
        <v>2400480</v>
      </c>
      <c r="Q1291" s="1"/>
    </row>
    <row r="1292" spans="2:17" ht="16.5" thickBot="1">
      <c r="B1292" s="3" t="s">
        <v>8</v>
      </c>
      <c r="C1292" s="5" t="s">
        <v>13</v>
      </c>
      <c r="D1292" s="19">
        <f>D1291-D1293</f>
        <v>227854.8</v>
      </c>
      <c r="E1292" s="19">
        <f t="shared" ref="E1292:O1292" si="1550">E1291-E1293</f>
        <v>213365.88</v>
      </c>
      <c r="F1292" s="19">
        <f t="shared" si="1550"/>
        <v>207065.10798504078</v>
      </c>
      <c r="G1292" s="19">
        <f t="shared" si="1550"/>
        <v>199387.63372357076</v>
      </c>
      <c r="H1292" s="19">
        <f t="shared" si="1550"/>
        <v>138878.1</v>
      </c>
      <c r="I1292" s="19">
        <f t="shared" si="1550"/>
        <v>106488</v>
      </c>
      <c r="J1292" s="19">
        <f t="shared" si="1550"/>
        <v>87179.4</v>
      </c>
      <c r="K1292" s="19">
        <f t="shared" si="1550"/>
        <v>94517.56699061711</v>
      </c>
      <c r="L1292" s="19">
        <f t="shared" si="1550"/>
        <v>105414.13971211294</v>
      </c>
      <c r="M1292" s="19">
        <f t="shared" si="1550"/>
        <v>158718.17853141364</v>
      </c>
      <c r="N1292" s="19">
        <f t="shared" si="1550"/>
        <v>220091.715</v>
      </c>
      <c r="O1292" s="19">
        <f t="shared" si="1550"/>
        <v>256527.60307622439</v>
      </c>
      <c r="P1292" s="16"/>
      <c r="Q1292" s="1"/>
    </row>
    <row r="1293" spans="2:17" ht="16.5" thickBot="1">
      <c r="B1293" s="3" t="s">
        <v>9</v>
      </c>
      <c r="C1293" s="5" t="s">
        <v>14</v>
      </c>
      <c r="D1293" s="19">
        <f>D1291*D1294</f>
        <v>45025.200000000004</v>
      </c>
      <c r="E1293" s="19">
        <f t="shared" ref="E1293:O1293" si="1551">E1291*E1294</f>
        <v>42162.12</v>
      </c>
      <c r="F1293" s="19">
        <f t="shared" si="1551"/>
        <v>39552.892014959223</v>
      </c>
      <c r="G1293" s="19">
        <f t="shared" si="1551"/>
        <v>38086.366276429238</v>
      </c>
      <c r="H1293" s="19">
        <f t="shared" si="1551"/>
        <v>24507.899999999998</v>
      </c>
      <c r="I1293" s="19">
        <f t="shared" si="1551"/>
        <v>18792</v>
      </c>
      <c r="J1293" s="19">
        <f t="shared" si="1551"/>
        <v>15384.599999999999</v>
      </c>
      <c r="K1293" s="19">
        <f t="shared" si="1551"/>
        <v>18054.43300938289</v>
      </c>
      <c r="L1293" s="19">
        <f t="shared" si="1551"/>
        <v>20135.860287887059</v>
      </c>
      <c r="M1293" s="19">
        <f t="shared" si="1551"/>
        <v>30317.82146858636</v>
      </c>
      <c r="N1293" s="19">
        <f t="shared" si="1551"/>
        <v>42078.285000000003</v>
      </c>
      <c r="O1293" s="19">
        <f t="shared" si="1551"/>
        <v>50894.39692377561</v>
      </c>
      <c r="P1293" s="16">
        <f t="shared" ref="P1293" si="1552">SUM(D1293:O1293)</f>
        <v>384991.8749810204</v>
      </c>
      <c r="Q1293" s="1"/>
    </row>
    <row r="1294" spans="2:17" ht="19.5" thickBot="1">
      <c r="B1294" s="3" t="s">
        <v>10</v>
      </c>
      <c r="C1294" s="5" t="s">
        <v>15</v>
      </c>
      <c r="D1294" s="13">
        <v>0.16500000000000001</v>
      </c>
      <c r="E1294" s="13">
        <v>0.16500000000000001</v>
      </c>
      <c r="F1294" s="13">
        <v>0.16038120500109165</v>
      </c>
      <c r="G1294" s="13">
        <v>0.16038120500109165</v>
      </c>
      <c r="H1294" s="13">
        <v>0.15</v>
      </c>
      <c r="I1294" s="13">
        <v>0.15</v>
      </c>
      <c r="J1294" s="13">
        <v>0.15</v>
      </c>
      <c r="K1294" s="13">
        <v>0.16038120500109165</v>
      </c>
      <c r="L1294" s="13">
        <v>0.16038120500109165</v>
      </c>
      <c r="M1294" s="13">
        <v>0.16038120500109165</v>
      </c>
      <c r="N1294" s="13">
        <v>0.1605</v>
      </c>
      <c r="O1294" s="13">
        <v>0.16555222763424743</v>
      </c>
      <c r="P1294" s="17">
        <f t="shared" ref="P1294" si="1553">P1293/P1291</f>
        <v>0.16038120500109163</v>
      </c>
      <c r="Q1294" s="1"/>
    </row>
    <row r="1295" spans="2:17" ht="16.5" thickBot="1">
      <c r="B1295" s="3" t="s">
        <v>16</v>
      </c>
      <c r="C1295" s="5" t="s">
        <v>34</v>
      </c>
      <c r="D1295" s="14">
        <v>0.31148490178833188</v>
      </c>
      <c r="E1295" s="14">
        <v>0.41323455746532667</v>
      </c>
      <c r="F1295" s="14">
        <v>0.27474474693655776</v>
      </c>
      <c r="G1295" s="14">
        <v>0.41412954681354591</v>
      </c>
      <c r="H1295" s="14">
        <v>0.51391184067178342</v>
      </c>
      <c r="I1295" s="14">
        <v>0.33454661558109833</v>
      </c>
      <c r="J1295" s="14">
        <v>0.31030381030381032</v>
      </c>
      <c r="K1295" s="14">
        <v>0.42029101375119921</v>
      </c>
      <c r="L1295" s="14">
        <v>0.35808044603743527</v>
      </c>
      <c r="M1295" s="14">
        <v>0.41015467953194101</v>
      </c>
      <c r="N1295" s="14">
        <v>0.35505969409161992</v>
      </c>
      <c r="O1295" s="14">
        <v>0.40019907488728851</v>
      </c>
      <c r="P1295" s="16"/>
      <c r="Q1295" s="1"/>
    </row>
    <row r="1296" spans="2:17" ht="51" thickBot="1">
      <c r="B1296" s="3" t="s">
        <v>16</v>
      </c>
      <c r="C1296" s="5" t="s">
        <v>17</v>
      </c>
      <c r="D1296" s="11">
        <v>4.6507663271560196</v>
      </c>
      <c r="E1296" s="11">
        <v>4.6507663271560196</v>
      </c>
      <c r="F1296" s="11">
        <v>4.6507663271560196</v>
      </c>
      <c r="G1296" s="11">
        <v>4.6507663271560196</v>
      </c>
      <c r="H1296" s="11">
        <v>4.6507663271560196</v>
      </c>
      <c r="I1296" s="11">
        <v>4.6507663271560196</v>
      </c>
      <c r="J1296" s="11">
        <v>4.6507663271560196</v>
      </c>
      <c r="K1296" s="11">
        <v>4.6507663271560196</v>
      </c>
      <c r="L1296" s="11">
        <v>4.6507663271560196</v>
      </c>
      <c r="M1296" s="11">
        <v>4.6507663271560196</v>
      </c>
      <c r="N1296" s="11">
        <v>4.6507663271560196</v>
      </c>
      <c r="O1296" s="11">
        <v>4.6507663271560196</v>
      </c>
      <c r="P1296" s="16"/>
      <c r="Q1296" s="1"/>
    </row>
    <row r="1297" spans="2:17" ht="39.75" thickBot="1">
      <c r="B1297" s="3" t="s">
        <v>18</v>
      </c>
      <c r="C1297" s="5" t="s">
        <v>19</v>
      </c>
      <c r="D1297" s="9">
        <f>D1295-D1294</f>
        <v>0.14648490178833187</v>
      </c>
      <c r="E1297" s="9">
        <f t="shared" ref="E1297:O1297" si="1554">E1295-E1294</f>
        <v>0.24823455746532666</v>
      </c>
      <c r="F1297" s="9">
        <f t="shared" si="1554"/>
        <v>0.11436354193546611</v>
      </c>
      <c r="G1297" s="9">
        <f t="shared" si="1554"/>
        <v>0.25374834181245426</v>
      </c>
      <c r="H1297" s="9">
        <f t="shared" si="1554"/>
        <v>0.36391184067178339</v>
      </c>
      <c r="I1297" s="9">
        <f t="shared" si="1554"/>
        <v>0.18454661558109833</v>
      </c>
      <c r="J1297" s="9">
        <f t="shared" si="1554"/>
        <v>0.16030381030381033</v>
      </c>
      <c r="K1297" s="9">
        <f t="shared" si="1554"/>
        <v>0.25990980875010755</v>
      </c>
      <c r="L1297" s="9">
        <f t="shared" si="1554"/>
        <v>0.19769924103634362</v>
      </c>
      <c r="M1297" s="9">
        <f t="shared" si="1554"/>
        <v>0.24977347453084936</v>
      </c>
      <c r="N1297" s="9">
        <f t="shared" si="1554"/>
        <v>0.19455969409161991</v>
      </c>
      <c r="O1297" s="9">
        <f t="shared" si="1554"/>
        <v>0.23464684725304108</v>
      </c>
      <c r="P1297" s="16"/>
      <c r="Q1297" s="1"/>
    </row>
    <row r="1298" spans="2:17" ht="55.5" thickBot="1">
      <c r="B1298" s="3" t="s">
        <v>20</v>
      </c>
      <c r="C1298" s="5" t="s">
        <v>21</v>
      </c>
      <c r="D1298" s="19">
        <f>D1291*D1297</f>
        <v>39972.800000000003</v>
      </c>
      <c r="E1298" s="19">
        <f t="shared" ref="E1298:O1298" si="1555">E1291*E1297</f>
        <v>63430.87999999999</v>
      </c>
      <c r="F1298" s="19">
        <f t="shared" si="1555"/>
        <v>28204.10798504078</v>
      </c>
      <c r="G1298" s="19">
        <f t="shared" si="1555"/>
        <v>60258.633723570762</v>
      </c>
      <c r="H1298" s="19">
        <f t="shared" si="1555"/>
        <v>59458.1</v>
      </c>
      <c r="I1298" s="19">
        <f t="shared" si="1555"/>
        <v>23120</v>
      </c>
      <c r="J1298" s="19">
        <f t="shared" si="1555"/>
        <v>16441.400000000001</v>
      </c>
      <c r="K1298" s="19">
        <f t="shared" si="1555"/>
        <v>29258.566990617106</v>
      </c>
      <c r="L1298" s="19">
        <f t="shared" si="1555"/>
        <v>24821.139712112941</v>
      </c>
      <c r="M1298" s="19">
        <f t="shared" si="1555"/>
        <v>47216.178531413643</v>
      </c>
      <c r="N1298" s="19">
        <f t="shared" si="1555"/>
        <v>51007.714999999989</v>
      </c>
      <c r="O1298" s="19">
        <f t="shared" si="1555"/>
        <v>72135.60307622439</v>
      </c>
      <c r="P1298" s="28">
        <f t="shared" ref="P1298" si="1556">SUM(D1298:O1298)</f>
        <v>515325.1250189796</v>
      </c>
      <c r="Q1298" s="1"/>
    </row>
    <row r="1299" spans="2:17" ht="24" thickBot="1">
      <c r="B1299" s="3" t="s">
        <v>22</v>
      </c>
      <c r="C1299" s="5" t="s">
        <v>23</v>
      </c>
      <c r="D1299" s="19">
        <f>D1298*D1296</f>
        <v>185904.15224214215</v>
      </c>
      <c r="E1299" s="19">
        <f t="shared" ref="E1299:O1299" si="1557">E1298*E1296</f>
        <v>295002.20080587419</v>
      </c>
      <c r="F1299" s="19">
        <f t="shared" si="1557"/>
        <v>131170.71570429989</v>
      </c>
      <c r="G1299" s="19">
        <f t="shared" si="1557"/>
        <v>280248.82464201102</v>
      </c>
      <c r="H1299" s="19">
        <f t="shared" si="1557"/>
        <v>276525.72935667529</v>
      </c>
      <c r="I1299" s="19">
        <f t="shared" si="1557"/>
        <v>107525.71748384717</v>
      </c>
      <c r="J1299" s="19">
        <f t="shared" si="1557"/>
        <v>76465.109491302981</v>
      </c>
      <c r="K1299" s="19">
        <f t="shared" si="1557"/>
        <v>136074.75814080067</v>
      </c>
      <c r="L1299" s="19">
        <f t="shared" si="1557"/>
        <v>115437.32077472993</v>
      </c>
      <c r="M1299" s="19">
        <f t="shared" si="1557"/>
        <v>219591.41321088554</v>
      </c>
      <c r="N1299" s="19">
        <f t="shared" si="1557"/>
        <v>237224.96334717097</v>
      </c>
      <c r="O1299" s="19">
        <f t="shared" si="1557"/>
        <v>335485.83377599658</v>
      </c>
      <c r="P1299" s="1"/>
      <c r="Q1299" s="35">
        <f t="shared" ref="Q1299:Q1300" si="1558">SUM(D1299:O1299)</f>
        <v>2396656.7389757363</v>
      </c>
    </row>
    <row r="1300" spans="2:17" ht="32.25" thickBot="1">
      <c r="B1300" s="3" t="s">
        <v>24</v>
      </c>
      <c r="C1300" s="5" t="s">
        <v>25</v>
      </c>
      <c r="D1300" s="19">
        <f>D1299*0.9</f>
        <v>167313.73701792795</v>
      </c>
      <c r="E1300" s="19">
        <f t="shared" ref="E1300:O1300" si="1559">E1299*0.9</f>
        <v>265501.98072528676</v>
      </c>
      <c r="F1300" s="19">
        <f t="shared" si="1559"/>
        <v>118053.64413386991</v>
      </c>
      <c r="G1300" s="19">
        <f t="shared" si="1559"/>
        <v>252223.94217780992</v>
      </c>
      <c r="H1300" s="19">
        <f t="shared" si="1559"/>
        <v>248873.15642100776</v>
      </c>
      <c r="I1300" s="19">
        <f t="shared" si="1559"/>
        <v>96773.145735462458</v>
      </c>
      <c r="J1300" s="19">
        <f t="shared" si="1559"/>
        <v>68818.59854217268</v>
      </c>
      <c r="K1300" s="19">
        <f t="shared" si="1559"/>
        <v>122467.2823267206</v>
      </c>
      <c r="L1300" s="19">
        <f t="shared" si="1559"/>
        <v>103893.58869725694</v>
      </c>
      <c r="M1300" s="19">
        <f t="shared" si="1559"/>
        <v>197632.271889797</v>
      </c>
      <c r="N1300" s="19">
        <f t="shared" si="1559"/>
        <v>213502.46701245388</v>
      </c>
      <c r="O1300" s="19">
        <f t="shared" si="1559"/>
        <v>301937.25039839692</v>
      </c>
      <c r="P1300" s="1"/>
      <c r="Q1300" s="26">
        <f t="shared" si="1558"/>
        <v>2156991.0650781626</v>
      </c>
    </row>
    <row r="1301" spans="2:17" ht="16.5" thickBot="1">
      <c r="B1301" s="39" t="s">
        <v>39</v>
      </c>
      <c r="C1301" s="40"/>
      <c r="D1301" s="40"/>
      <c r="E1301" s="40"/>
      <c r="F1301" s="40"/>
      <c r="G1301" s="40"/>
      <c r="H1301" s="40"/>
      <c r="I1301" s="40"/>
      <c r="J1301" s="40"/>
      <c r="K1301" s="40"/>
      <c r="L1301" s="40"/>
      <c r="M1301" s="40"/>
      <c r="N1301" s="40"/>
      <c r="O1301" s="41"/>
      <c r="P1301" s="15">
        <f t="shared" ref="P1301" si="1560">SUM(P1302:P1311)</f>
        <v>2977338.4570708368</v>
      </c>
      <c r="Q1301" s="1"/>
    </row>
    <row r="1302" spans="2:17" ht="16.5" thickBot="1">
      <c r="B1302" s="3" t="s">
        <v>7</v>
      </c>
      <c r="C1302" s="5" t="s">
        <v>12</v>
      </c>
      <c r="D1302" s="18">
        <v>272880</v>
      </c>
      <c r="E1302" s="18">
        <v>255528</v>
      </c>
      <c r="F1302" s="18">
        <v>246618</v>
      </c>
      <c r="G1302" s="18">
        <v>237474</v>
      </c>
      <c r="H1302" s="18">
        <v>163386</v>
      </c>
      <c r="I1302" s="18">
        <v>125280</v>
      </c>
      <c r="J1302" s="18">
        <v>102564</v>
      </c>
      <c r="K1302" s="18">
        <v>112572</v>
      </c>
      <c r="L1302" s="18">
        <v>125550</v>
      </c>
      <c r="M1302" s="18">
        <v>189036</v>
      </c>
      <c r="N1302" s="18">
        <v>262170</v>
      </c>
      <c r="O1302" s="18">
        <v>307422</v>
      </c>
      <c r="P1302" s="16">
        <f t="shared" ref="P1302" si="1561">SUM(D1302:O1302)</f>
        <v>2400480</v>
      </c>
      <c r="Q1302" s="1"/>
    </row>
    <row r="1303" spans="2:17" ht="16.5" thickBot="1">
      <c r="B1303" s="3" t="s">
        <v>8</v>
      </c>
      <c r="C1303" s="5" t="s">
        <v>13</v>
      </c>
      <c r="D1303" s="19">
        <f>D1302-D1304</f>
        <v>227854.8</v>
      </c>
      <c r="E1303" s="19">
        <f t="shared" ref="E1303:O1303" si="1562">E1302-E1304</f>
        <v>213365.88</v>
      </c>
      <c r="F1303" s="19">
        <f t="shared" si="1562"/>
        <v>207065.10798504078</v>
      </c>
      <c r="G1303" s="19">
        <f t="shared" si="1562"/>
        <v>199387.63372357076</v>
      </c>
      <c r="H1303" s="19">
        <f t="shared" si="1562"/>
        <v>138878.1</v>
      </c>
      <c r="I1303" s="19">
        <f t="shared" si="1562"/>
        <v>106488</v>
      </c>
      <c r="J1303" s="19">
        <f t="shared" si="1562"/>
        <v>87179.4</v>
      </c>
      <c r="K1303" s="19">
        <f t="shared" si="1562"/>
        <v>94517.56699061711</v>
      </c>
      <c r="L1303" s="19">
        <f t="shared" si="1562"/>
        <v>105414.13971211294</v>
      </c>
      <c r="M1303" s="19">
        <f t="shared" si="1562"/>
        <v>158718.17853141364</v>
      </c>
      <c r="N1303" s="19">
        <f t="shared" si="1562"/>
        <v>220091.715</v>
      </c>
      <c r="O1303" s="19">
        <f t="shared" si="1562"/>
        <v>256527.60307622439</v>
      </c>
      <c r="P1303" s="16"/>
      <c r="Q1303" s="1"/>
    </row>
    <row r="1304" spans="2:17" ht="16.5" thickBot="1">
      <c r="B1304" s="3" t="s">
        <v>9</v>
      </c>
      <c r="C1304" s="5" t="s">
        <v>14</v>
      </c>
      <c r="D1304" s="19">
        <f>D1302*D1305</f>
        <v>45025.200000000004</v>
      </c>
      <c r="E1304" s="19">
        <f t="shared" ref="E1304:O1304" si="1563">E1302*E1305</f>
        <v>42162.12</v>
      </c>
      <c r="F1304" s="19">
        <f t="shared" si="1563"/>
        <v>39552.892014959223</v>
      </c>
      <c r="G1304" s="19">
        <f t="shared" si="1563"/>
        <v>38086.366276429238</v>
      </c>
      <c r="H1304" s="19">
        <f t="shared" si="1563"/>
        <v>24507.899999999998</v>
      </c>
      <c r="I1304" s="19">
        <f t="shared" si="1563"/>
        <v>18792</v>
      </c>
      <c r="J1304" s="19">
        <f t="shared" si="1563"/>
        <v>15384.599999999999</v>
      </c>
      <c r="K1304" s="19">
        <f t="shared" si="1563"/>
        <v>18054.43300938289</v>
      </c>
      <c r="L1304" s="19">
        <f t="shared" si="1563"/>
        <v>20135.860287887059</v>
      </c>
      <c r="M1304" s="19">
        <f t="shared" si="1563"/>
        <v>30317.82146858636</v>
      </c>
      <c r="N1304" s="19">
        <f t="shared" si="1563"/>
        <v>42078.285000000003</v>
      </c>
      <c r="O1304" s="19">
        <f t="shared" si="1563"/>
        <v>50894.39692377561</v>
      </c>
      <c r="P1304" s="16">
        <f t="shared" ref="P1304" si="1564">SUM(D1304:O1304)</f>
        <v>384991.8749810204</v>
      </c>
      <c r="Q1304" s="1"/>
    </row>
    <row r="1305" spans="2:17" ht="19.5" thickBot="1">
      <c r="B1305" s="3" t="s">
        <v>10</v>
      </c>
      <c r="C1305" s="5" t="s">
        <v>15</v>
      </c>
      <c r="D1305" s="13">
        <v>0.16500000000000001</v>
      </c>
      <c r="E1305" s="13">
        <v>0.16500000000000001</v>
      </c>
      <c r="F1305" s="13">
        <v>0.16038120500109165</v>
      </c>
      <c r="G1305" s="13">
        <v>0.16038120500109165</v>
      </c>
      <c r="H1305" s="13">
        <v>0.15</v>
      </c>
      <c r="I1305" s="13">
        <v>0.15</v>
      </c>
      <c r="J1305" s="13">
        <v>0.15</v>
      </c>
      <c r="K1305" s="13">
        <v>0.16038120500109165</v>
      </c>
      <c r="L1305" s="13">
        <v>0.16038120500109165</v>
      </c>
      <c r="M1305" s="13">
        <v>0.16038120500109165</v>
      </c>
      <c r="N1305" s="13">
        <v>0.1605</v>
      </c>
      <c r="O1305" s="13">
        <v>0.16555222763424743</v>
      </c>
      <c r="P1305" s="17">
        <f t="shared" ref="P1305" si="1565">P1304/P1302</f>
        <v>0.16038120500109163</v>
      </c>
      <c r="Q1305" s="1"/>
    </row>
    <row r="1306" spans="2:17" ht="16.5" thickBot="1">
      <c r="B1306" s="3" t="s">
        <v>16</v>
      </c>
      <c r="C1306" s="5" t="s">
        <v>34</v>
      </c>
      <c r="D1306" s="14">
        <v>0.31148490178833188</v>
      </c>
      <c r="E1306" s="14">
        <v>0.41323455746532667</v>
      </c>
      <c r="F1306" s="14">
        <v>0.27474474693655776</v>
      </c>
      <c r="G1306" s="14">
        <v>0.41412954681354591</v>
      </c>
      <c r="H1306" s="14">
        <v>0.51391184067178342</v>
      </c>
      <c r="I1306" s="14">
        <v>0.33454661558109833</v>
      </c>
      <c r="J1306" s="14">
        <v>0.31030381030381032</v>
      </c>
      <c r="K1306" s="14">
        <v>0.42029101375119921</v>
      </c>
      <c r="L1306" s="14">
        <v>0.35808044603743527</v>
      </c>
      <c r="M1306" s="14">
        <v>0.41015467953194101</v>
      </c>
      <c r="N1306" s="14">
        <v>0.35505969409161992</v>
      </c>
      <c r="O1306" s="14">
        <v>0.40019907488728851</v>
      </c>
      <c r="P1306" s="16"/>
      <c r="Q1306" s="1"/>
    </row>
    <row r="1307" spans="2:17" ht="51" thickBot="1">
      <c r="B1307" s="3" t="s">
        <v>16</v>
      </c>
      <c r="C1307" s="5" t="s">
        <v>17</v>
      </c>
      <c r="D1307" s="11">
        <v>4.8039983424236397</v>
      </c>
      <c r="E1307" s="11">
        <v>4.8039983424236397</v>
      </c>
      <c r="F1307" s="11">
        <v>4.8039983424236397</v>
      </c>
      <c r="G1307" s="11">
        <v>4.8039983424236397</v>
      </c>
      <c r="H1307" s="11">
        <v>4.8039983424236397</v>
      </c>
      <c r="I1307" s="11">
        <v>4.8039983424236397</v>
      </c>
      <c r="J1307" s="11">
        <v>4.8039983424236397</v>
      </c>
      <c r="K1307" s="11">
        <v>4.8039983424236397</v>
      </c>
      <c r="L1307" s="11">
        <v>4.8039983424236397</v>
      </c>
      <c r="M1307" s="11">
        <v>4.8039983424236397</v>
      </c>
      <c r="N1307" s="11">
        <v>4.8039983424236397</v>
      </c>
      <c r="O1307" s="11">
        <v>4.8039983424236397</v>
      </c>
      <c r="P1307" s="16"/>
      <c r="Q1307" s="1"/>
    </row>
    <row r="1308" spans="2:17" ht="39.75" thickBot="1">
      <c r="B1308" s="3" t="s">
        <v>18</v>
      </c>
      <c r="C1308" s="5" t="s">
        <v>19</v>
      </c>
      <c r="D1308" s="9">
        <f>D1306-D1305</f>
        <v>0.14648490178833187</v>
      </c>
      <c r="E1308" s="9">
        <f t="shared" ref="E1308:O1308" si="1566">E1306-E1305</f>
        <v>0.24823455746532666</v>
      </c>
      <c r="F1308" s="9">
        <f t="shared" si="1566"/>
        <v>0.11436354193546611</v>
      </c>
      <c r="G1308" s="9">
        <f t="shared" si="1566"/>
        <v>0.25374834181245426</v>
      </c>
      <c r="H1308" s="9">
        <f t="shared" si="1566"/>
        <v>0.36391184067178339</v>
      </c>
      <c r="I1308" s="9">
        <f t="shared" si="1566"/>
        <v>0.18454661558109833</v>
      </c>
      <c r="J1308" s="9">
        <f t="shared" si="1566"/>
        <v>0.16030381030381033</v>
      </c>
      <c r="K1308" s="9">
        <f t="shared" si="1566"/>
        <v>0.25990980875010755</v>
      </c>
      <c r="L1308" s="9">
        <f t="shared" si="1566"/>
        <v>0.19769924103634362</v>
      </c>
      <c r="M1308" s="9">
        <f t="shared" si="1566"/>
        <v>0.24977347453084936</v>
      </c>
      <c r="N1308" s="9">
        <f t="shared" si="1566"/>
        <v>0.19455969409161991</v>
      </c>
      <c r="O1308" s="9">
        <f t="shared" si="1566"/>
        <v>0.23464684725304108</v>
      </c>
      <c r="P1308" s="16"/>
      <c r="Q1308" s="1"/>
    </row>
    <row r="1309" spans="2:17" ht="55.5" thickBot="1">
      <c r="B1309" s="3" t="s">
        <v>20</v>
      </c>
      <c r="C1309" s="5" t="s">
        <v>21</v>
      </c>
      <c r="D1309" s="19">
        <f>D1302*D1308</f>
        <v>39972.800000000003</v>
      </c>
      <c r="E1309" s="19">
        <f t="shared" ref="E1309:G1309" si="1567">E1302*E1308</f>
        <v>63430.87999999999</v>
      </c>
      <c r="F1309" s="19">
        <f t="shared" si="1567"/>
        <v>28204.10798504078</v>
      </c>
      <c r="G1309" s="19">
        <f t="shared" si="1567"/>
        <v>60258.633723570762</v>
      </c>
      <c r="H1309" s="19"/>
      <c r="I1309" s="19"/>
      <c r="J1309" s="19"/>
      <c r="K1309" s="19"/>
      <c r="L1309" s="19"/>
      <c r="M1309" s="19"/>
      <c r="N1309" s="19"/>
      <c r="O1309" s="19"/>
      <c r="P1309" s="21">
        <f t="shared" ref="P1309" si="1568">SUM(D1309:O1309)</f>
        <v>191866.42170861154</v>
      </c>
      <c r="Q1309" s="16"/>
    </row>
    <row r="1310" spans="2:17" ht="24" thickBot="1">
      <c r="B1310" s="3" t="s">
        <v>22</v>
      </c>
      <c r="C1310" s="5" t="s">
        <v>23</v>
      </c>
      <c r="D1310" s="19">
        <f>D1309*D1307</f>
        <v>192029.26494203167</v>
      </c>
      <c r="E1310" s="19">
        <f t="shared" ref="E1310:O1310" si="1569">E1309*E1307</f>
        <v>304721.84237847273</v>
      </c>
      <c r="F1310" s="19">
        <f t="shared" si="1569"/>
        <v>135492.48800967325</v>
      </c>
      <c r="G1310" s="19">
        <f t="shared" si="1569"/>
        <v>289482.37652474717</v>
      </c>
      <c r="H1310" s="19">
        <f t="shared" si="1569"/>
        <v>0</v>
      </c>
      <c r="I1310" s="19">
        <f t="shared" si="1569"/>
        <v>0</v>
      </c>
      <c r="J1310" s="19">
        <f t="shared" si="1569"/>
        <v>0</v>
      </c>
      <c r="K1310" s="19">
        <f t="shared" si="1569"/>
        <v>0</v>
      </c>
      <c r="L1310" s="19">
        <f t="shared" si="1569"/>
        <v>0</v>
      </c>
      <c r="M1310" s="19">
        <f t="shared" si="1569"/>
        <v>0</v>
      </c>
      <c r="N1310" s="19">
        <f t="shared" si="1569"/>
        <v>0</v>
      </c>
      <c r="O1310" s="19">
        <f t="shared" si="1569"/>
        <v>0</v>
      </c>
      <c r="P1310" s="1"/>
      <c r="Q1310" s="33">
        <f t="shared" ref="Q1310:Q1311" si="1570">SUM(D1310:O1310)</f>
        <v>921725.97185492469</v>
      </c>
    </row>
    <row r="1311" spans="2:17" ht="32.25" thickBot="1">
      <c r="B1311" s="3" t="s">
        <v>24</v>
      </c>
      <c r="C1311" s="5" t="s">
        <v>25</v>
      </c>
      <c r="D1311" s="19">
        <f>D1310*0.9</f>
        <v>172826.33844782852</v>
      </c>
      <c r="E1311" s="19">
        <f t="shared" ref="E1311" si="1571">E1310*0.9</f>
        <v>274249.65814062546</v>
      </c>
      <c r="F1311" s="19">
        <f t="shared" ref="F1311" si="1572">F1310*0.9</f>
        <v>121943.23920870593</v>
      </c>
      <c r="G1311" s="19">
        <f t="shared" ref="G1311" si="1573">G1310*0.9</f>
        <v>260534.13887227245</v>
      </c>
      <c r="H1311" s="19">
        <f t="shared" ref="H1311" si="1574">H1310*0.9</f>
        <v>0</v>
      </c>
      <c r="I1311" s="19">
        <f t="shared" ref="I1311" si="1575">I1310*0.9</f>
        <v>0</v>
      </c>
      <c r="J1311" s="19">
        <f t="shared" ref="J1311" si="1576">J1310*0.9</f>
        <v>0</v>
      </c>
      <c r="K1311" s="19">
        <f t="shared" ref="K1311" si="1577">K1310*0.9</f>
        <v>0</v>
      </c>
      <c r="L1311" s="19">
        <f t="shared" ref="L1311" si="1578">L1310*0.9</f>
        <v>0</v>
      </c>
      <c r="M1311" s="19">
        <f t="shared" ref="M1311" si="1579">M1310*0.9</f>
        <v>0</v>
      </c>
      <c r="N1311" s="19">
        <f t="shared" ref="N1311" si="1580">N1310*0.9</f>
        <v>0</v>
      </c>
      <c r="O1311" s="19">
        <f t="shared" ref="O1311" si="1581">O1310*0.9</f>
        <v>0</v>
      </c>
      <c r="P1311" s="1"/>
      <c r="Q1311" s="27">
        <f t="shared" si="1570"/>
        <v>829553.37466943241</v>
      </c>
    </row>
    <row r="1312" spans="2:17" ht="16.5" thickBot="1">
      <c r="B1312" s="39" t="s">
        <v>27</v>
      </c>
      <c r="C1312" s="40"/>
      <c r="D1312" s="40"/>
      <c r="E1312" s="40"/>
      <c r="F1312" s="40"/>
      <c r="G1312" s="40"/>
      <c r="H1312" s="40"/>
      <c r="I1312" s="40"/>
      <c r="J1312" s="40"/>
      <c r="K1312" s="40"/>
      <c r="L1312" s="40"/>
      <c r="M1312" s="40"/>
      <c r="N1312" s="40"/>
      <c r="O1312" s="41"/>
      <c r="P1312" s="15"/>
      <c r="Q1312" s="1"/>
    </row>
    <row r="1313" spans="2:17" ht="16.5" thickBot="1">
      <c r="B1313" s="3" t="s">
        <v>28</v>
      </c>
      <c r="C1313" s="5" t="s">
        <v>29</v>
      </c>
      <c r="D1313" s="19">
        <f>D1243+D1254+D1265+D1276+D1287+D1298+D1309</f>
        <v>279809.59999999998</v>
      </c>
      <c r="E1313" s="19">
        <f t="shared" ref="E1313:O1315" si="1582">E1243+E1254+E1265+E1276+E1287+E1298+E1309</f>
        <v>444016.16</v>
      </c>
      <c r="F1313" s="19">
        <f t="shared" si="1582"/>
        <v>197428.75589528546</v>
      </c>
      <c r="G1313" s="19">
        <f t="shared" si="1582"/>
        <v>421810.43606499524</v>
      </c>
      <c r="H1313" s="19">
        <f t="shared" si="1582"/>
        <v>356748.6</v>
      </c>
      <c r="I1313" s="19">
        <f t="shared" si="1582"/>
        <v>138720</v>
      </c>
      <c r="J1313" s="19">
        <f t="shared" si="1582"/>
        <v>98648.4</v>
      </c>
      <c r="K1313" s="19">
        <f t="shared" si="1582"/>
        <v>175551.40194370263</v>
      </c>
      <c r="L1313" s="19">
        <f t="shared" si="1582"/>
        <v>148926.83827267765</v>
      </c>
      <c r="M1313" s="19">
        <f t="shared" si="1582"/>
        <v>283297.07118848187</v>
      </c>
      <c r="N1313" s="19">
        <f t="shared" si="1582"/>
        <v>306046.28999999992</v>
      </c>
      <c r="O1313" s="19">
        <f t="shared" si="1582"/>
        <v>432813.61845734634</v>
      </c>
      <c r="P1313" s="16">
        <f t="shared" ref="P1313:P1315" si="1583">SUM(D1313:O1313)</f>
        <v>3283817.1718224892</v>
      </c>
      <c r="Q1313" s="1"/>
    </row>
    <row r="1314" spans="2:17" ht="32.25" thickBot="1">
      <c r="B1314" s="3" t="s">
        <v>30</v>
      </c>
      <c r="C1314" s="5" t="s">
        <v>31</v>
      </c>
      <c r="D1314" s="19">
        <f>D1244+D1255+D1266+D1277+D1288+D1299+D1310</f>
        <v>1217332.6064421986</v>
      </c>
      <c r="E1314" s="19">
        <f t="shared" si="1582"/>
        <v>1931725.5353470941</v>
      </c>
      <c r="F1314" s="19">
        <f t="shared" si="1582"/>
        <v>858928.57857860648</v>
      </c>
      <c r="G1314" s="19">
        <f t="shared" si="1582"/>
        <v>1835117.8714365808</v>
      </c>
      <c r="H1314" s="19">
        <f t="shared" si="1582"/>
        <v>1525101.7844446995</v>
      </c>
      <c r="I1314" s="19">
        <f t="shared" si="1582"/>
        <v>593028.59082886018</v>
      </c>
      <c r="J1314" s="19">
        <f t="shared" si="1582"/>
        <v>421722.33015802864</v>
      </c>
      <c r="K1314" s="19">
        <f t="shared" si="1582"/>
        <v>750482.99100854096</v>
      </c>
      <c r="L1314" s="19">
        <f t="shared" si="1582"/>
        <v>636662.86791698087</v>
      </c>
      <c r="M1314" s="19">
        <f t="shared" si="1582"/>
        <v>1211096.1859346069</v>
      </c>
      <c r="N1314" s="19">
        <f t="shared" si="1582"/>
        <v>1308349.1932461117</v>
      </c>
      <c r="O1314" s="19">
        <f t="shared" si="1582"/>
        <v>1850280.0623219437</v>
      </c>
      <c r="P1314" s="16">
        <f t="shared" si="1583"/>
        <v>14139828.597664252</v>
      </c>
      <c r="Q1314" s="1"/>
    </row>
    <row r="1315" spans="2:17" ht="32.25" thickBot="1">
      <c r="B1315" s="3" t="s">
        <v>32</v>
      </c>
      <c r="C1315" s="5" t="s">
        <v>33</v>
      </c>
      <c r="D1315" s="19">
        <f>D1245+D1256+D1267+D1278+D1289+D1300+D1311</f>
        <v>1095599.3457979788</v>
      </c>
      <c r="E1315" s="19">
        <f t="shared" si="1582"/>
        <v>1738552.9818123844</v>
      </c>
      <c r="F1315" s="19">
        <f t="shared" si="1582"/>
        <v>773035.72072074586</v>
      </c>
      <c r="G1315" s="19">
        <f t="shared" si="1582"/>
        <v>1651606.0842929231</v>
      </c>
      <c r="H1315" s="19">
        <f t="shared" si="1582"/>
        <v>1372591.6060002295</v>
      </c>
      <c r="I1315" s="19">
        <f t="shared" si="1582"/>
        <v>533725.73174597416</v>
      </c>
      <c r="J1315" s="19">
        <f t="shared" si="1582"/>
        <v>379550.09714222583</v>
      </c>
      <c r="K1315" s="19">
        <f t="shared" si="1582"/>
        <v>675434.69190768688</v>
      </c>
      <c r="L1315" s="19">
        <f t="shared" si="1582"/>
        <v>572996.5811252828</v>
      </c>
      <c r="M1315" s="19">
        <f t="shared" si="1582"/>
        <v>1089986.5673411463</v>
      </c>
      <c r="N1315" s="19">
        <f t="shared" si="1582"/>
        <v>1177514.2739215007</v>
      </c>
      <c r="O1315" s="19">
        <f t="shared" si="1582"/>
        <v>1665252.0560897496</v>
      </c>
      <c r="P1315" s="16">
        <f t="shared" si="1583"/>
        <v>12725845.73789783</v>
      </c>
      <c r="Q1315" s="1"/>
    </row>
    <row r="1316" spans="2:17" ht="16.5" thickBot="1">
      <c r="B1316" s="47" t="s">
        <v>56</v>
      </c>
      <c r="C1316" s="48"/>
      <c r="D1316" s="48"/>
      <c r="E1316" s="48"/>
      <c r="F1316" s="48"/>
      <c r="G1316" s="48"/>
      <c r="H1316" s="48"/>
      <c r="I1316" s="48"/>
      <c r="J1316" s="48"/>
      <c r="K1316" s="48"/>
      <c r="L1316" s="48"/>
      <c r="M1316" s="48"/>
      <c r="N1316" s="48"/>
      <c r="O1316" s="49"/>
      <c r="P1316" s="17"/>
      <c r="Q1316" s="1"/>
    </row>
    <row r="1317" spans="2:17" ht="16.5" thickBot="1">
      <c r="B1317" s="39" t="s">
        <v>11</v>
      </c>
      <c r="C1317" s="40"/>
      <c r="D1317" s="40"/>
      <c r="E1317" s="40"/>
      <c r="F1317" s="40"/>
      <c r="G1317" s="40"/>
      <c r="H1317" s="40"/>
      <c r="I1317" s="40"/>
      <c r="J1317" s="40"/>
      <c r="K1317" s="40"/>
      <c r="L1317" s="40"/>
      <c r="M1317" s="40"/>
      <c r="N1317" s="40"/>
      <c r="O1317" s="41"/>
      <c r="P1317" s="15">
        <f>SUM(P1318:P1327)</f>
        <v>4299956.1092209835</v>
      </c>
      <c r="Q1317" s="1"/>
    </row>
    <row r="1318" spans="2:17" ht="16.5" thickBot="1">
      <c r="B1318" s="3" t="s">
        <v>7</v>
      </c>
      <c r="C1318" s="5" t="s">
        <v>12</v>
      </c>
      <c r="D1318" s="18">
        <v>217242</v>
      </c>
      <c r="E1318" s="18">
        <v>197190</v>
      </c>
      <c r="F1318" s="18">
        <v>222786</v>
      </c>
      <c r="G1318" s="18">
        <v>314010</v>
      </c>
      <c r="H1318" s="18">
        <v>357192</v>
      </c>
      <c r="I1318" s="18">
        <v>281232</v>
      </c>
      <c r="J1318" s="18">
        <v>272610</v>
      </c>
      <c r="K1318" s="18">
        <v>292194</v>
      </c>
      <c r="L1318" s="18">
        <v>278082</v>
      </c>
      <c r="M1318" s="18">
        <v>287406</v>
      </c>
      <c r="N1318" s="18">
        <v>283500</v>
      </c>
      <c r="O1318" s="18">
        <v>327096</v>
      </c>
      <c r="P1318" s="16">
        <f>SUM(D1318:O1318)</f>
        <v>3330540</v>
      </c>
      <c r="Q1318" s="1"/>
    </row>
    <row r="1319" spans="2:17" ht="16.5" thickBot="1">
      <c r="B1319" s="3" t="s">
        <v>8</v>
      </c>
      <c r="C1319" s="5" t="s">
        <v>13</v>
      </c>
      <c r="D1319" s="19">
        <f>D1318-D1320</f>
        <v>191172.96</v>
      </c>
      <c r="E1319" s="19">
        <f t="shared" ref="E1319:O1319" si="1584">E1318-E1320</f>
        <v>173527.2</v>
      </c>
      <c r="F1319" s="19">
        <f t="shared" si="1584"/>
        <v>198453.09383680442</v>
      </c>
      <c r="G1319" s="19">
        <f t="shared" si="1584"/>
        <v>279713.51878347364</v>
      </c>
      <c r="H1319" s="19">
        <f t="shared" si="1584"/>
        <v>318179.13824816566</v>
      </c>
      <c r="I1319" s="19">
        <f t="shared" si="1584"/>
        <v>261545.76</v>
      </c>
      <c r="J1319" s="19">
        <f t="shared" si="1584"/>
        <v>242835.26752511939</v>
      </c>
      <c r="K1319" s="19">
        <f t="shared" si="1584"/>
        <v>260280.28377254956</v>
      </c>
      <c r="L1319" s="19">
        <f t="shared" si="1584"/>
        <v>247709.61030013664</v>
      </c>
      <c r="M1319" s="19">
        <f t="shared" si="1584"/>
        <v>256015.23384440946</v>
      </c>
      <c r="N1319" s="19">
        <f t="shared" si="1584"/>
        <v>249480</v>
      </c>
      <c r="O1319" s="19">
        <f t="shared" si="1584"/>
        <v>287863.07731250674</v>
      </c>
      <c r="P1319" s="16"/>
      <c r="Q1319" s="1"/>
    </row>
    <row r="1320" spans="2:17" ht="16.5" thickBot="1">
      <c r="B1320" s="3" t="s">
        <v>9</v>
      </c>
      <c r="C1320" s="5" t="s">
        <v>14</v>
      </c>
      <c r="D1320" s="19">
        <f>D1318*D1321</f>
        <v>26069.039999999997</v>
      </c>
      <c r="E1320" s="19">
        <f t="shared" ref="E1320:O1320" si="1585">E1318*E1321</f>
        <v>23662.799999999999</v>
      </c>
      <c r="F1320" s="19">
        <f t="shared" si="1585"/>
        <v>24332.906163195592</v>
      </c>
      <c r="G1320" s="19">
        <f t="shared" si="1585"/>
        <v>34296.481216526387</v>
      </c>
      <c r="H1320" s="19">
        <f t="shared" si="1585"/>
        <v>39012.861751834316</v>
      </c>
      <c r="I1320" s="19">
        <f t="shared" si="1585"/>
        <v>19686.240000000002</v>
      </c>
      <c r="J1320" s="19">
        <f t="shared" si="1585"/>
        <v>29774.732474880606</v>
      </c>
      <c r="K1320" s="19">
        <f t="shared" si="1585"/>
        <v>31913.716227450437</v>
      </c>
      <c r="L1320" s="19">
        <f t="shared" si="1585"/>
        <v>30372.38969986335</v>
      </c>
      <c r="M1320" s="19">
        <f t="shared" si="1585"/>
        <v>31390.766155590532</v>
      </c>
      <c r="N1320" s="19">
        <f t="shared" si="1585"/>
        <v>34020</v>
      </c>
      <c r="O1320" s="19">
        <f t="shared" si="1585"/>
        <v>39232.922687493243</v>
      </c>
      <c r="P1320" s="16">
        <f>SUM(D1320:O1320)</f>
        <v>363764.85637683445</v>
      </c>
      <c r="Q1320" s="1"/>
    </row>
    <row r="1321" spans="2:17" ht="19.5" thickBot="1">
      <c r="B1321" s="3" t="s">
        <v>10</v>
      </c>
      <c r="C1321" s="5" t="s">
        <v>15</v>
      </c>
      <c r="D1321" s="13">
        <v>0.12</v>
      </c>
      <c r="E1321" s="13">
        <v>0.12</v>
      </c>
      <c r="F1321" s="13">
        <v>0.10922098409772424</v>
      </c>
      <c r="G1321" s="13">
        <v>0.10922098409772424</v>
      </c>
      <c r="H1321" s="13">
        <v>0.10922098409772424</v>
      </c>
      <c r="I1321" s="13">
        <v>7.0000000000000007E-2</v>
      </c>
      <c r="J1321" s="13">
        <v>0.10922098409772424</v>
      </c>
      <c r="K1321" s="13">
        <v>0.10922098409772424</v>
      </c>
      <c r="L1321" s="13">
        <v>0.10922098409772424</v>
      </c>
      <c r="M1321" s="13">
        <v>0.10922098409772424</v>
      </c>
      <c r="N1321" s="13">
        <v>0.12</v>
      </c>
      <c r="O1321" s="13">
        <v>0.11994314417630678</v>
      </c>
      <c r="P1321" s="17">
        <f>P1320/P1318</f>
        <v>0.10922098409772422</v>
      </c>
      <c r="Q1321" s="1"/>
    </row>
    <row r="1322" spans="2:17" ht="16.5" thickBot="1">
      <c r="B1322" s="3" t="s">
        <v>16</v>
      </c>
      <c r="C1322" s="5" t="s">
        <v>34</v>
      </c>
      <c r="D1322" s="14">
        <v>0.42097292420434357</v>
      </c>
      <c r="E1322" s="14">
        <v>0.29808306709265175</v>
      </c>
      <c r="F1322" s="14">
        <v>0.42373398687529745</v>
      </c>
      <c r="G1322" s="14">
        <v>0.40770357631922549</v>
      </c>
      <c r="H1322" s="14">
        <v>0.31084962709131225</v>
      </c>
      <c r="I1322" s="14">
        <v>7.1873044319280877E-2</v>
      </c>
      <c r="J1322" s="14">
        <v>0.23913282711565972</v>
      </c>
      <c r="K1322" s="14">
        <v>0.22862550223481659</v>
      </c>
      <c r="L1322" s="14">
        <v>0.13680497119554663</v>
      </c>
      <c r="M1322" s="14">
        <v>0.31041453553509668</v>
      </c>
      <c r="N1322" s="14">
        <v>0.29536860670194004</v>
      </c>
      <c r="O1322" s="14">
        <v>0.37458421992320295</v>
      </c>
      <c r="P1322" s="16"/>
      <c r="Q1322" s="1"/>
    </row>
    <row r="1323" spans="2:17" ht="51" thickBot="1">
      <c r="B1323" s="3" t="s">
        <v>16</v>
      </c>
      <c r="C1323" s="5" t="s">
        <v>17</v>
      </c>
      <c r="D1323" s="11">
        <v>3.9117381942480955</v>
      </c>
      <c r="E1323" s="11">
        <v>3.9117381942480955</v>
      </c>
      <c r="F1323" s="11">
        <v>3.9117381942480955</v>
      </c>
      <c r="G1323" s="11">
        <v>3.9117381942480955</v>
      </c>
      <c r="H1323" s="11">
        <v>3.9117381942480955</v>
      </c>
      <c r="I1323" s="11">
        <v>3.9117381942480955</v>
      </c>
      <c r="J1323" s="11">
        <v>3.9117381942480955</v>
      </c>
      <c r="K1323" s="11">
        <v>3.9117381942480955</v>
      </c>
      <c r="L1323" s="11">
        <v>3.9117381942480955</v>
      </c>
      <c r="M1323" s="11">
        <v>3.9117381942480955</v>
      </c>
      <c r="N1323" s="11">
        <v>3.9117381942480955</v>
      </c>
      <c r="O1323" s="11">
        <v>3.9117381942480955</v>
      </c>
      <c r="P1323" s="16"/>
      <c r="Q1323" s="1"/>
    </row>
    <row r="1324" spans="2:17" ht="39.75" thickBot="1">
      <c r="B1324" s="3" t="s">
        <v>18</v>
      </c>
      <c r="C1324" s="5" t="s">
        <v>19</v>
      </c>
      <c r="D1324" s="9">
        <f>D1322-D1321</f>
        <v>0.30097292420434357</v>
      </c>
      <c r="E1324" s="9">
        <f t="shared" ref="E1324:O1324" si="1586">E1322-E1321</f>
        <v>0.17808306709265176</v>
      </c>
      <c r="F1324" s="9">
        <f t="shared" si="1586"/>
        <v>0.31451300277757321</v>
      </c>
      <c r="G1324" s="9">
        <f t="shared" si="1586"/>
        <v>0.29848259222150125</v>
      </c>
      <c r="H1324" s="9">
        <f t="shared" si="1586"/>
        <v>0.20162864299358801</v>
      </c>
      <c r="I1324" s="9">
        <f t="shared" si="1586"/>
        <v>1.8730443192808699E-3</v>
      </c>
      <c r="J1324" s="9">
        <f t="shared" si="1586"/>
        <v>0.12991184301793549</v>
      </c>
      <c r="K1324" s="9">
        <f t="shared" si="1586"/>
        <v>0.11940451813709235</v>
      </c>
      <c r="L1324" s="9">
        <f t="shared" si="1586"/>
        <v>2.7583987097822393E-2</v>
      </c>
      <c r="M1324" s="9">
        <f t="shared" si="1586"/>
        <v>0.20119355143737244</v>
      </c>
      <c r="N1324" s="9">
        <f t="shared" si="1586"/>
        <v>0.17536860670194004</v>
      </c>
      <c r="O1324" s="9">
        <f t="shared" si="1586"/>
        <v>0.25464107574689621</v>
      </c>
      <c r="P1324" s="16"/>
      <c r="Q1324" s="1"/>
    </row>
    <row r="1325" spans="2:17" ht="55.5" thickBot="1">
      <c r="B1325" s="3" t="s">
        <v>20</v>
      </c>
      <c r="C1325" s="5" t="s">
        <v>21</v>
      </c>
      <c r="D1325" s="19">
        <f>D1318*D1324</f>
        <v>65383.960000000006</v>
      </c>
      <c r="E1325" s="19">
        <f t="shared" ref="E1325:O1325" si="1587">E1318*E1324</f>
        <v>35116.199999999997</v>
      </c>
      <c r="F1325" s="19">
        <f t="shared" si="1587"/>
        <v>70069.09383680443</v>
      </c>
      <c r="G1325" s="19">
        <f t="shared" si="1587"/>
        <v>93726.518783473613</v>
      </c>
      <c r="H1325" s="19">
        <f t="shared" si="1587"/>
        <v>72020.138248165691</v>
      </c>
      <c r="I1325" s="19">
        <f t="shared" si="1587"/>
        <v>526.7599999999976</v>
      </c>
      <c r="J1325" s="19">
        <f t="shared" si="1587"/>
        <v>35415.267525119394</v>
      </c>
      <c r="K1325" s="19">
        <f t="shared" si="1587"/>
        <v>34889.283772549563</v>
      </c>
      <c r="L1325" s="19">
        <f t="shared" si="1587"/>
        <v>7670.6103001366464</v>
      </c>
      <c r="M1325" s="19">
        <f t="shared" si="1587"/>
        <v>57824.233844409464</v>
      </c>
      <c r="N1325" s="19">
        <f t="shared" si="1587"/>
        <v>49717</v>
      </c>
      <c r="O1325" s="19">
        <f t="shared" si="1587"/>
        <v>83292.077312506764</v>
      </c>
      <c r="P1325" s="20">
        <f>SUM(D1325:O1325)</f>
        <v>605651.14362316567</v>
      </c>
      <c r="Q1325" s="1"/>
    </row>
    <row r="1326" spans="2:17" ht="24" thickBot="1">
      <c r="B1326" s="3" t="s">
        <v>22</v>
      </c>
      <c r="C1326" s="5" t="s">
        <v>23</v>
      </c>
      <c r="D1326" s="19">
        <f>D1325*D1323</f>
        <v>255764.93362318975</v>
      </c>
      <c r="E1326" s="19">
        <f t="shared" ref="E1326:O1326" si="1588">E1325*E1323</f>
        <v>137365.38077685496</v>
      </c>
      <c r="F1326" s="19">
        <f t="shared" si="1588"/>
        <v>274091.95059778175</v>
      </c>
      <c r="G1326" s="19">
        <f t="shared" si="1588"/>
        <v>366633.60333922529</v>
      </c>
      <c r="H1326" s="19">
        <f t="shared" si="1588"/>
        <v>281723.92554037785</v>
      </c>
      <c r="I1326" s="19">
        <f t="shared" si="1588"/>
        <v>2060.5472112021175</v>
      </c>
      <c r="J1326" s="19">
        <f t="shared" si="1588"/>
        <v>138535.25463752376</v>
      </c>
      <c r="K1326" s="19">
        <f t="shared" si="1588"/>
        <v>136477.7439030424</v>
      </c>
      <c r="L1326" s="19">
        <f t="shared" si="1588"/>
        <v>30005.419284237367</v>
      </c>
      <c r="M1326" s="19">
        <f t="shared" si="1588"/>
        <v>226193.26408230988</v>
      </c>
      <c r="N1326" s="19">
        <f t="shared" si="1588"/>
        <v>194479.88780343256</v>
      </c>
      <c r="O1326" s="19">
        <f t="shared" si="1588"/>
        <v>325816.80010159797</v>
      </c>
      <c r="P1326" s="1"/>
      <c r="Q1326" s="28">
        <f t="shared" ref="Q1326:Q1327" si="1589">SUM(D1326:O1326)</f>
        <v>2369148.7109007756</v>
      </c>
    </row>
    <row r="1327" spans="2:17" ht="32.25" thickBot="1">
      <c r="B1327" s="3" t="s">
        <v>24</v>
      </c>
      <c r="C1327" s="5" t="s">
        <v>25</v>
      </c>
      <c r="D1327" s="19">
        <f>D1326*0.9</f>
        <v>230188.44026087079</v>
      </c>
      <c r="E1327" s="19">
        <f t="shared" ref="E1327:O1327" si="1590">E1326*0.9</f>
        <v>123628.84269916947</v>
      </c>
      <c r="F1327" s="19">
        <f t="shared" si="1590"/>
        <v>246682.75553800358</v>
      </c>
      <c r="G1327" s="19">
        <f t="shared" si="1590"/>
        <v>329970.24300530279</v>
      </c>
      <c r="H1327" s="19">
        <f t="shared" si="1590"/>
        <v>253551.53298634008</v>
      </c>
      <c r="I1327" s="19">
        <f t="shared" si="1590"/>
        <v>1854.4924900819058</v>
      </c>
      <c r="J1327" s="19">
        <f t="shared" si="1590"/>
        <v>124681.72917377138</v>
      </c>
      <c r="K1327" s="19">
        <f t="shared" si="1590"/>
        <v>122829.96951273816</v>
      </c>
      <c r="L1327" s="19">
        <f t="shared" si="1590"/>
        <v>27004.877355813631</v>
      </c>
      <c r="M1327" s="19">
        <f t="shared" si="1590"/>
        <v>203573.93767407889</v>
      </c>
      <c r="N1327" s="19">
        <f t="shared" si="1590"/>
        <v>175031.8990230893</v>
      </c>
      <c r="O1327" s="19">
        <f t="shared" si="1590"/>
        <v>293235.12009143818</v>
      </c>
      <c r="P1327" s="1"/>
      <c r="Q1327" s="29">
        <f t="shared" si="1589"/>
        <v>2132233.8398106978</v>
      </c>
    </row>
    <row r="1328" spans="2:17" ht="16.5" thickBot="1">
      <c r="B1328" s="39" t="s">
        <v>26</v>
      </c>
      <c r="C1328" s="40"/>
      <c r="D1328" s="40"/>
      <c r="E1328" s="40"/>
      <c r="F1328" s="40"/>
      <c r="G1328" s="40"/>
      <c r="H1328" s="40"/>
      <c r="I1328" s="40"/>
      <c r="J1328" s="40"/>
      <c r="K1328" s="40"/>
      <c r="L1328" s="40"/>
      <c r="M1328" s="40"/>
      <c r="N1328" s="40"/>
      <c r="O1328" s="41"/>
      <c r="P1328" s="15">
        <f t="shared" ref="P1328" si="1591">SUM(P1329:P1338)</f>
        <v>4299956.1092209835</v>
      </c>
      <c r="Q1328" s="1"/>
    </row>
    <row r="1329" spans="2:17" ht="16.5" thickBot="1">
      <c r="B1329" s="3" t="s">
        <v>7</v>
      </c>
      <c r="C1329" s="5" t="s">
        <v>12</v>
      </c>
      <c r="D1329" s="18">
        <v>217242</v>
      </c>
      <c r="E1329" s="18">
        <v>197190</v>
      </c>
      <c r="F1329" s="18">
        <v>222786</v>
      </c>
      <c r="G1329" s="18">
        <v>314010</v>
      </c>
      <c r="H1329" s="18">
        <v>357192</v>
      </c>
      <c r="I1329" s="18">
        <v>281232</v>
      </c>
      <c r="J1329" s="18">
        <v>272610</v>
      </c>
      <c r="K1329" s="18">
        <v>292194</v>
      </c>
      <c r="L1329" s="18">
        <v>278082</v>
      </c>
      <c r="M1329" s="18">
        <v>287406</v>
      </c>
      <c r="N1329" s="18">
        <v>283500</v>
      </c>
      <c r="O1329" s="18">
        <v>327096</v>
      </c>
      <c r="P1329" s="16">
        <f t="shared" ref="P1329" si="1592">SUM(D1329:O1329)</f>
        <v>3330540</v>
      </c>
      <c r="Q1329" s="1"/>
    </row>
    <row r="1330" spans="2:17" ht="16.5" thickBot="1">
      <c r="B1330" s="3" t="s">
        <v>8</v>
      </c>
      <c r="C1330" s="5" t="s">
        <v>13</v>
      </c>
      <c r="D1330" s="19">
        <f>D1329-D1331</f>
        <v>191172.96</v>
      </c>
      <c r="E1330" s="19">
        <f t="shared" ref="E1330:O1330" si="1593">E1329-E1331</f>
        <v>173527.2</v>
      </c>
      <c r="F1330" s="19">
        <f t="shared" si="1593"/>
        <v>198453.09383680442</v>
      </c>
      <c r="G1330" s="19">
        <f t="shared" si="1593"/>
        <v>279713.51878347364</v>
      </c>
      <c r="H1330" s="19">
        <f t="shared" si="1593"/>
        <v>318179.13824816566</v>
      </c>
      <c r="I1330" s="19">
        <f t="shared" si="1593"/>
        <v>261545.76</v>
      </c>
      <c r="J1330" s="19">
        <f t="shared" si="1593"/>
        <v>242835.26752511939</v>
      </c>
      <c r="K1330" s="19">
        <f t="shared" si="1593"/>
        <v>260280.28377254956</v>
      </c>
      <c r="L1330" s="19">
        <f t="shared" si="1593"/>
        <v>247709.61030013664</v>
      </c>
      <c r="M1330" s="19">
        <f t="shared" si="1593"/>
        <v>256015.23384440946</v>
      </c>
      <c r="N1330" s="19">
        <f t="shared" si="1593"/>
        <v>249480</v>
      </c>
      <c r="O1330" s="19">
        <f t="shared" si="1593"/>
        <v>287863.07731250674</v>
      </c>
      <c r="P1330" s="16"/>
      <c r="Q1330" s="1"/>
    </row>
    <row r="1331" spans="2:17" ht="16.5" thickBot="1">
      <c r="B1331" s="3" t="s">
        <v>9</v>
      </c>
      <c r="C1331" s="5" t="s">
        <v>14</v>
      </c>
      <c r="D1331" s="19">
        <f>D1329*D1332</f>
        <v>26069.039999999997</v>
      </c>
      <c r="E1331" s="19">
        <f t="shared" ref="E1331:O1331" si="1594">E1329*E1332</f>
        <v>23662.799999999999</v>
      </c>
      <c r="F1331" s="19">
        <f t="shared" si="1594"/>
        <v>24332.906163195592</v>
      </c>
      <c r="G1331" s="19">
        <f t="shared" si="1594"/>
        <v>34296.481216526387</v>
      </c>
      <c r="H1331" s="19">
        <f t="shared" si="1594"/>
        <v>39012.861751834316</v>
      </c>
      <c r="I1331" s="19">
        <f t="shared" si="1594"/>
        <v>19686.240000000002</v>
      </c>
      <c r="J1331" s="19">
        <f t="shared" si="1594"/>
        <v>29774.732474880606</v>
      </c>
      <c r="K1331" s="19">
        <f t="shared" si="1594"/>
        <v>31913.716227450437</v>
      </c>
      <c r="L1331" s="19">
        <f t="shared" si="1594"/>
        <v>30372.38969986335</v>
      </c>
      <c r="M1331" s="19">
        <f t="shared" si="1594"/>
        <v>31390.766155590532</v>
      </c>
      <c r="N1331" s="19">
        <f t="shared" si="1594"/>
        <v>34020</v>
      </c>
      <c r="O1331" s="19">
        <f t="shared" si="1594"/>
        <v>39232.922687493243</v>
      </c>
      <c r="P1331" s="16">
        <f t="shared" ref="P1331" si="1595">SUM(D1331:O1331)</f>
        <v>363764.85637683445</v>
      </c>
      <c r="Q1331" s="1"/>
    </row>
    <row r="1332" spans="2:17" ht="19.5" thickBot="1">
      <c r="B1332" s="3" t="s">
        <v>10</v>
      </c>
      <c r="C1332" s="5" t="s">
        <v>15</v>
      </c>
      <c r="D1332" s="13">
        <v>0.12</v>
      </c>
      <c r="E1332" s="13">
        <v>0.12</v>
      </c>
      <c r="F1332" s="13">
        <v>0.10922098409772424</v>
      </c>
      <c r="G1332" s="13">
        <v>0.10922098409772424</v>
      </c>
      <c r="H1332" s="13">
        <v>0.10922098409772424</v>
      </c>
      <c r="I1332" s="13">
        <v>7.0000000000000007E-2</v>
      </c>
      <c r="J1332" s="13">
        <v>0.10922098409772424</v>
      </c>
      <c r="K1332" s="13">
        <v>0.10922098409772424</v>
      </c>
      <c r="L1332" s="13">
        <v>0.10922098409772424</v>
      </c>
      <c r="M1332" s="13">
        <v>0.10922098409772424</v>
      </c>
      <c r="N1332" s="13">
        <v>0.12</v>
      </c>
      <c r="O1332" s="13">
        <v>0.11994314417630678</v>
      </c>
      <c r="P1332" s="17">
        <f t="shared" ref="P1332" si="1596">P1331/P1329</f>
        <v>0.10922098409772422</v>
      </c>
      <c r="Q1332" s="1"/>
    </row>
    <row r="1333" spans="2:17" ht="16.5" thickBot="1">
      <c r="B1333" s="3" t="s">
        <v>16</v>
      </c>
      <c r="C1333" s="5" t="s">
        <v>34</v>
      </c>
      <c r="D1333" s="14">
        <v>0.42097292420434357</v>
      </c>
      <c r="E1333" s="14">
        <v>0.29808306709265175</v>
      </c>
      <c r="F1333" s="14">
        <v>0.42373398687529745</v>
      </c>
      <c r="G1333" s="14">
        <v>0.40770357631922549</v>
      </c>
      <c r="H1333" s="14">
        <v>0.31084962709131225</v>
      </c>
      <c r="I1333" s="14">
        <v>7.1873044319280877E-2</v>
      </c>
      <c r="J1333" s="14">
        <v>0.23913282711565972</v>
      </c>
      <c r="K1333" s="14">
        <v>0.22862550223481659</v>
      </c>
      <c r="L1333" s="14">
        <v>0.13680497119554663</v>
      </c>
      <c r="M1333" s="14">
        <v>0.31041453553509668</v>
      </c>
      <c r="N1333" s="14">
        <v>0.29536860670194004</v>
      </c>
      <c r="O1333" s="14">
        <v>0.37458421992320295</v>
      </c>
      <c r="P1333" s="16"/>
      <c r="Q1333" s="1"/>
    </row>
    <row r="1334" spans="2:17" ht="51" thickBot="1">
      <c r="B1334" s="3" t="s">
        <v>16</v>
      </c>
      <c r="C1334" s="7" t="s">
        <v>17</v>
      </c>
      <c r="D1334" s="12">
        <v>4.0514248678411082</v>
      </c>
      <c r="E1334" s="12">
        <v>4.0514248678411082</v>
      </c>
      <c r="F1334" s="12">
        <v>4.0514248678411082</v>
      </c>
      <c r="G1334" s="12">
        <v>4.0514248678411082</v>
      </c>
      <c r="H1334" s="12">
        <v>4.0514248678411082</v>
      </c>
      <c r="I1334" s="12">
        <v>4.0514248678411082</v>
      </c>
      <c r="J1334" s="12">
        <v>4.0514248678411082</v>
      </c>
      <c r="K1334" s="12">
        <v>4.0514248678411082</v>
      </c>
      <c r="L1334" s="12">
        <v>4.0514248678411082</v>
      </c>
      <c r="M1334" s="12">
        <v>4.0514248678411082</v>
      </c>
      <c r="N1334" s="12">
        <v>4.0514248678411082</v>
      </c>
      <c r="O1334" s="12">
        <v>4.0514248678411082</v>
      </c>
      <c r="P1334" s="16"/>
      <c r="Q1334" s="1"/>
    </row>
    <row r="1335" spans="2:17" ht="39.75" thickBot="1">
      <c r="B1335" s="3" t="s">
        <v>18</v>
      </c>
      <c r="C1335" s="5" t="s">
        <v>19</v>
      </c>
      <c r="D1335" s="10">
        <f>D1333-D1332</f>
        <v>0.30097292420434357</v>
      </c>
      <c r="E1335" s="10">
        <f t="shared" ref="E1335:O1335" si="1597">E1333-E1332</f>
        <v>0.17808306709265176</v>
      </c>
      <c r="F1335" s="10">
        <f t="shared" si="1597"/>
        <v>0.31451300277757321</v>
      </c>
      <c r="G1335" s="10">
        <f t="shared" si="1597"/>
        <v>0.29848259222150125</v>
      </c>
      <c r="H1335" s="10">
        <f t="shared" si="1597"/>
        <v>0.20162864299358801</v>
      </c>
      <c r="I1335" s="10">
        <f t="shared" si="1597"/>
        <v>1.8730443192808699E-3</v>
      </c>
      <c r="J1335" s="10">
        <f t="shared" si="1597"/>
        <v>0.12991184301793549</v>
      </c>
      <c r="K1335" s="10">
        <f t="shared" si="1597"/>
        <v>0.11940451813709235</v>
      </c>
      <c r="L1335" s="10">
        <f t="shared" si="1597"/>
        <v>2.7583987097822393E-2</v>
      </c>
      <c r="M1335" s="10">
        <f t="shared" si="1597"/>
        <v>0.20119355143737244</v>
      </c>
      <c r="N1335" s="10">
        <f t="shared" si="1597"/>
        <v>0.17536860670194004</v>
      </c>
      <c r="O1335" s="10">
        <f t="shared" si="1597"/>
        <v>0.25464107574689621</v>
      </c>
      <c r="P1335" s="16"/>
      <c r="Q1335" s="1"/>
    </row>
    <row r="1336" spans="2:17" ht="55.5" thickBot="1">
      <c r="B1336" s="3" t="s">
        <v>20</v>
      </c>
      <c r="C1336" s="5" t="s">
        <v>21</v>
      </c>
      <c r="D1336" s="19">
        <f>D1329*D1335</f>
        <v>65383.960000000006</v>
      </c>
      <c r="E1336" s="19">
        <f t="shared" ref="E1336:O1336" si="1598">E1329*E1335</f>
        <v>35116.199999999997</v>
      </c>
      <c r="F1336" s="19">
        <f t="shared" si="1598"/>
        <v>70069.09383680443</v>
      </c>
      <c r="G1336" s="19">
        <f t="shared" si="1598"/>
        <v>93726.518783473613</v>
      </c>
      <c r="H1336" s="19">
        <f t="shared" si="1598"/>
        <v>72020.138248165691</v>
      </c>
      <c r="I1336" s="19">
        <f t="shared" si="1598"/>
        <v>526.7599999999976</v>
      </c>
      <c r="J1336" s="19">
        <f t="shared" si="1598"/>
        <v>35415.267525119394</v>
      </c>
      <c r="K1336" s="19">
        <f t="shared" si="1598"/>
        <v>34889.283772549563</v>
      </c>
      <c r="L1336" s="19">
        <f t="shared" si="1598"/>
        <v>7670.6103001366464</v>
      </c>
      <c r="M1336" s="19">
        <f t="shared" si="1598"/>
        <v>57824.233844409464</v>
      </c>
      <c r="N1336" s="19">
        <f t="shared" si="1598"/>
        <v>49717</v>
      </c>
      <c r="O1336" s="19">
        <f t="shared" si="1598"/>
        <v>83292.077312506764</v>
      </c>
      <c r="P1336" s="24">
        <f t="shared" ref="P1336" si="1599">SUM(D1336:O1336)</f>
        <v>605651.14362316567</v>
      </c>
      <c r="Q1336" s="1"/>
    </row>
    <row r="1337" spans="2:17" ht="24" thickBot="1">
      <c r="B1337" s="3" t="s">
        <v>22</v>
      </c>
      <c r="C1337" s="5" t="s">
        <v>23</v>
      </c>
      <c r="D1337" s="19">
        <f>D1336*D1334</f>
        <v>264898.20150192833</v>
      </c>
      <c r="E1337" s="19">
        <f t="shared" ref="E1337:O1337" si="1600">E1336*E1334</f>
        <v>142270.64594408192</v>
      </c>
      <c r="F1337" s="19">
        <f t="shared" si="1600"/>
        <v>283879.66923752159</v>
      </c>
      <c r="G1337" s="19">
        <f t="shared" si="1600"/>
        <v>379725.94897554175</v>
      </c>
      <c r="H1337" s="19">
        <f t="shared" si="1600"/>
        <v>291784.17908397305</v>
      </c>
      <c r="I1337" s="19">
        <f t="shared" si="1600"/>
        <v>2134.1285633839725</v>
      </c>
      <c r="J1337" s="19">
        <f t="shared" si="1600"/>
        <v>143482.29555251432</v>
      </c>
      <c r="K1337" s="19">
        <f t="shared" si="1600"/>
        <v>141351.31189727254</v>
      </c>
      <c r="L1337" s="19">
        <f t="shared" si="1600"/>
        <v>31076.901321491758</v>
      </c>
      <c r="M1337" s="19">
        <f t="shared" si="1600"/>
        <v>234270.53896109996</v>
      </c>
      <c r="N1337" s="19">
        <f t="shared" si="1600"/>
        <v>201424.69015445639</v>
      </c>
      <c r="O1337" s="19">
        <f t="shared" si="1600"/>
        <v>337451.59331803408</v>
      </c>
      <c r="P1337" s="1"/>
      <c r="Q1337" s="31">
        <f t="shared" ref="Q1337:Q1338" si="1601">SUM(D1337:O1337)</f>
        <v>2453750.1045112996</v>
      </c>
    </row>
    <row r="1338" spans="2:17" ht="32.25" thickBot="1">
      <c r="B1338" s="3" t="s">
        <v>24</v>
      </c>
      <c r="C1338" s="5" t="s">
        <v>25</v>
      </c>
      <c r="D1338" s="19">
        <f>D1337*0.9</f>
        <v>238408.3813517355</v>
      </c>
      <c r="E1338" s="19">
        <f t="shared" ref="E1338:O1338" si="1602">E1337*0.9</f>
        <v>128043.58134967372</v>
      </c>
      <c r="F1338" s="19">
        <f t="shared" si="1602"/>
        <v>255491.70231376943</v>
      </c>
      <c r="G1338" s="19">
        <f t="shared" si="1602"/>
        <v>341753.35407798761</v>
      </c>
      <c r="H1338" s="19">
        <f t="shared" si="1602"/>
        <v>262605.76117557578</v>
      </c>
      <c r="I1338" s="19">
        <f t="shared" si="1602"/>
        <v>1920.7157070455753</v>
      </c>
      <c r="J1338" s="19">
        <f t="shared" si="1602"/>
        <v>129134.06599726289</v>
      </c>
      <c r="K1338" s="19">
        <f t="shared" si="1602"/>
        <v>127216.18070754528</v>
      </c>
      <c r="L1338" s="19">
        <f t="shared" si="1602"/>
        <v>27969.211189342583</v>
      </c>
      <c r="M1338" s="19">
        <f t="shared" si="1602"/>
        <v>210843.48506498997</v>
      </c>
      <c r="N1338" s="19">
        <f t="shared" si="1602"/>
        <v>181282.22113901074</v>
      </c>
      <c r="O1338" s="19">
        <f t="shared" si="1602"/>
        <v>303706.4339862307</v>
      </c>
      <c r="P1338" s="1"/>
      <c r="Q1338" s="32">
        <f t="shared" si="1601"/>
        <v>2208375.09406017</v>
      </c>
    </row>
    <row r="1339" spans="2:17" ht="16.5" thickBot="1">
      <c r="B1339" s="39" t="s">
        <v>35</v>
      </c>
      <c r="C1339" s="40"/>
      <c r="D1339" s="40"/>
      <c r="E1339" s="40"/>
      <c r="F1339" s="40"/>
      <c r="G1339" s="40"/>
      <c r="H1339" s="40"/>
      <c r="I1339" s="40"/>
      <c r="J1339" s="40"/>
      <c r="K1339" s="40"/>
      <c r="L1339" s="40"/>
      <c r="M1339" s="40"/>
      <c r="N1339" s="40"/>
      <c r="O1339" s="41"/>
      <c r="P1339" s="15">
        <f t="shared" ref="P1339" si="1603">SUM(P1340:P1349)</f>
        <v>4299956.1092209835</v>
      </c>
      <c r="Q1339" s="1"/>
    </row>
    <row r="1340" spans="2:17" ht="16.5" thickBot="1">
      <c r="B1340" s="3" t="s">
        <v>7</v>
      </c>
      <c r="C1340" s="5" t="s">
        <v>12</v>
      </c>
      <c r="D1340" s="18">
        <v>217242</v>
      </c>
      <c r="E1340" s="18">
        <v>197190</v>
      </c>
      <c r="F1340" s="18">
        <v>222786</v>
      </c>
      <c r="G1340" s="18">
        <v>314010</v>
      </c>
      <c r="H1340" s="18">
        <v>357192</v>
      </c>
      <c r="I1340" s="18">
        <v>281232</v>
      </c>
      <c r="J1340" s="18">
        <v>272610</v>
      </c>
      <c r="K1340" s="18">
        <v>292194</v>
      </c>
      <c r="L1340" s="18">
        <v>278082</v>
      </c>
      <c r="M1340" s="18">
        <v>287406</v>
      </c>
      <c r="N1340" s="18">
        <v>283500</v>
      </c>
      <c r="O1340" s="18">
        <v>327096</v>
      </c>
      <c r="P1340" s="16">
        <f t="shared" ref="P1340" si="1604">SUM(D1340:O1340)</f>
        <v>3330540</v>
      </c>
      <c r="Q1340" s="1"/>
    </row>
    <row r="1341" spans="2:17" ht="16.5" thickBot="1">
      <c r="B1341" s="3" t="s">
        <v>8</v>
      </c>
      <c r="C1341" s="5" t="s">
        <v>13</v>
      </c>
      <c r="D1341" s="19">
        <f>D1340-D1342</f>
        <v>191172.96</v>
      </c>
      <c r="E1341" s="19">
        <f t="shared" ref="E1341:O1341" si="1605">E1340-E1342</f>
        <v>173527.2</v>
      </c>
      <c r="F1341" s="19">
        <f t="shared" si="1605"/>
        <v>198453.09383680442</v>
      </c>
      <c r="G1341" s="19">
        <f t="shared" si="1605"/>
        <v>279713.51878347364</v>
      </c>
      <c r="H1341" s="19">
        <f t="shared" si="1605"/>
        <v>318179.13824816566</v>
      </c>
      <c r="I1341" s="19">
        <f t="shared" si="1605"/>
        <v>261545.76</v>
      </c>
      <c r="J1341" s="19">
        <f t="shared" si="1605"/>
        <v>242835.26752511939</v>
      </c>
      <c r="K1341" s="19">
        <f t="shared" si="1605"/>
        <v>260280.28377254956</v>
      </c>
      <c r="L1341" s="19">
        <f t="shared" si="1605"/>
        <v>247709.61030013664</v>
      </c>
      <c r="M1341" s="19">
        <f t="shared" si="1605"/>
        <v>256015.23384440946</v>
      </c>
      <c r="N1341" s="19">
        <f t="shared" si="1605"/>
        <v>249480</v>
      </c>
      <c r="O1341" s="19">
        <f t="shared" si="1605"/>
        <v>287863.07731250674</v>
      </c>
      <c r="P1341" s="16"/>
      <c r="Q1341" s="1"/>
    </row>
    <row r="1342" spans="2:17" ht="16.5" thickBot="1">
      <c r="B1342" s="3" t="s">
        <v>9</v>
      </c>
      <c r="C1342" s="5" t="s">
        <v>14</v>
      </c>
      <c r="D1342" s="19">
        <f>D1340*D1343</f>
        <v>26069.039999999997</v>
      </c>
      <c r="E1342" s="19">
        <f t="shared" ref="E1342:O1342" si="1606">E1340*E1343</f>
        <v>23662.799999999999</v>
      </c>
      <c r="F1342" s="19">
        <f t="shared" si="1606"/>
        <v>24332.906163195592</v>
      </c>
      <c r="G1342" s="19">
        <f t="shared" si="1606"/>
        <v>34296.481216526387</v>
      </c>
      <c r="H1342" s="19">
        <f t="shared" si="1606"/>
        <v>39012.861751834316</v>
      </c>
      <c r="I1342" s="19">
        <f t="shared" si="1606"/>
        <v>19686.240000000002</v>
      </c>
      <c r="J1342" s="19">
        <f t="shared" si="1606"/>
        <v>29774.732474880606</v>
      </c>
      <c r="K1342" s="19">
        <f t="shared" si="1606"/>
        <v>31913.716227450437</v>
      </c>
      <c r="L1342" s="19">
        <f t="shared" si="1606"/>
        <v>30372.38969986335</v>
      </c>
      <c r="M1342" s="19">
        <f t="shared" si="1606"/>
        <v>31390.766155590532</v>
      </c>
      <c r="N1342" s="19">
        <f t="shared" si="1606"/>
        <v>34020</v>
      </c>
      <c r="O1342" s="19">
        <f t="shared" si="1606"/>
        <v>39232.922687493243</v>
      </c>
      <c r="P1342" s="16">
        <f t="shared" ref="P1342" si="1607">SUM(D1342:O1342)</f>
        <v>363764.85637683445</v>
      </c>
      <c r="Q1342" s="1"/>
    </row>
    <row r="1343" spans="2:17" ht="19.5" thickBot="1">
      <c r="B1343" s="3" t="s">
        <v>10</v>
      </c>
      <c r="C1343" s="5" t="s">
        <v>15</v>
      </c>
      <c r="D1343" s="13">
        <v>0.12</v>
      </c>
      <c r="E1343" s="13">
        <v>0.12</v>
      </c>
      <c r="F1343" s="13">
        <v>0.10922098409772424</v>
      </c>
      <c r="G1343" s="13">
        <v>0.10922098409772424</v>
      </c>
      <c r="H1343" s="13">
        <v>0.10922098409772424</v>
      </c>
      <c r="I1343" s="13">
        <v>7.0000000000000007E-2</v>
      </c>
      <c r="J1343" s="13">
        <v>0.10922098409772424</v>
      </c>
      <c r="K1343" s="13">
        <v>0.10922098409772424</v>
      </c>
      <c r="L1343" s="13">
        <v>0.10922098409772424</v>
      </c>
      <c r="M1343" s="13">
        <v>0.10922098409772424</v>
      </c>
      <c r="N1343" s="13">
        <v>0.12</v>
      </c>
      <c r="O1343" s="13">
        <v>0.11994314417630678</v>
      </c>
      <c r="P1343" s="17">
        <f t="shared" ref="P1343" si="1608">P1342/P1340</f>
        <v>0.10922098409772422</v>
      </c>
      <c r="Q1343" s="1"/>
    </row>
    <row r="1344" spans="2:17" ht="16.5" thickBot="1">
      <c r="B1344" s="3" t="s">
        <v>16</v>
      </c>
      <c r="C1344" s="5" t="s">
        <v>34</v>
      </c>
      <c r="D1344" s="14">
        <v>0.42097292420434357</v>
      </c>
      <c r="E1344" s="14">
        <v>0.29808306709265175</v>
      </c>
      <c r="F1344" s="14">
        <v>0.42373398687529745</v>
      </c>
      <c r="G1344" s="14">
        <v>0.40770357631922549</v>
      </c>
      <c r="H1344" s="14">
        <v>0.31084962709131225</v>
      </c>
      <c r="I1344" s="14">
        <v>7.1873044319280877E-2</v>
      </c>
      <c r="J1344" s="14">
        <v>0.23913282711565972</v>
      </c>
      <c r="K1344" s="14">
        <v>0.22862550223481659</v>
      </c>
      <c r="L1344" s="14">
        <v>0.13680497119554663</v>
      </c>
      <c r="M1344" s="14">
        <v>0.31041453553509668</v>
      </c>
      <c r="N1344" s="14">
        <v>0.29536860670194004</v>
      </c>
      <c r="O1344" s="14">
        <v>0.37458421992320295</v>
      </c>
      <c r="P1344" s="16"/>
      <c r="Q1344" s="1"/>
    </row>
    <row r="1345" spans="2:17" ht="51" thickBot="1">
      <c r="B1345" s="3" t="s">
        <v>16</v>
      </c>
      <c r="C1345" s="5" t="s">
        <v>17</v>
      </c>
      <c r="D1345" s="11">
        <v>4.1942595571271042</v>
      </c>
      <c r="E1345" s="11">
        <v>4.1942595571271042</v>
      </c>
      <c r="F1345" s="11">
        <v>4.1942595571271042</v>
      </c>
      <c r="G1345" s="11">
        <v>4.1942595571271042</v>
      </c>
      <c r="H1345" s="11">
        <v>4.1942595571271042</v>
      </c>
      <c r="I1345" s="11">
        <v>4.1942595571271042</v>
      </c>
      <c r="J1345" s="11">
        <v>4.1942595571271042</v>
      </c>
      <c r="K1345" s="11">
        <v>4.1942595571271042</v>
      </c>
      <c r="L1345" s="11">
        <v>4.1942595571271042</v>
      </c>
      <c r="M1345" s="11">
        <v>4.1942595571271042</v>
      </c>
      <c r="N1345" s="11">
        <v>4.1942595571271042</v>
      </c>
      <c r="O1345" s="11">
        <v>4.1942595571271042</v>
      </c>
      <c r="P1345" s="16"/>
      <c r="Q1345" s="1"/>
    </row>
    <row r="1346" spans="2:17" ht="39.75" thickBot="1">
      <c r="B1346" s="3" t="s">
        <v>18</v>
      </c>
      <c r="C1346" s="5" t="s">
        <v>19</v>
      </c>
      <c r="D1346" s="9">
        <f>D1344-D1343</f>
        <v>0.30097292420434357</v>
      </c>
      <c r="E1346" s="9">
        <f t="shared" ref="E1346:O1346" si="1609">E1344-E1343</f>
        <v>0.17808306709265176</v>
      </c>
      <c r="F1346" s="9">
        <f t="shared" si="1609"/>
        <v>0.31451300277757321</v>
      </c>
      <c r="G1346" s="9">
        <f t="shared" si="1609"/>
        <v>0.29848259222150125</v>
      </c>
      <c r="H1346" s="9">
        <f t="shared" si="1609"/>
        <v>0.20162864299358801</v>
      </c>
      <c r="I1346" s="9">
        <f t="shared" si="1609"/>
        <v>1.8730443192808699E-3</v>
      </c>
      <c r="J1346" s="9">
        <f t="shared" si="1609"/>
        <v>0.12991184301793549</v>
      </c>
      <c r="K1346" s="9">
        <f t="shared" si="1609"/>
        <v>0.11940451813709235</v>
      </c>
      <c r="L1346" s="9">
        <f t="shared" si="1609"/>
        <v>2.7583987097822393E-2</v>
      </c>
      <c r="M1346" s="9">
        <f t="shared" si="1609"/>
        <v>0.20119355143737244</v>
      </c>
      <c r="N1346" s="9">
        <f t="shared" si="1609"/>
        <v>0.17536860670194004</v>
      </c>
      <c r="O1346" s="9">
        <f t="shared" si="1609"/>
        <v>0.25464107574689621</v>
      </c>
      <c r="P1346" s="16"/>
      <c r="Q1346" s="1"/>
    </row>
    <row r="1347" spans="2:17" ht="55.5" thickBot="1">
      <c r="B1347" s="3" t="s">
        <v>20</v>
      </c>
      <c r="C1347" s="5" t="s">
        <v>21</v>
      </c>
      <c r="D1347" s="19">
        <f>D1340*D1346</f>
        <v>65383.960000000006</v>
      </c>
      <c r="E1347" s="19">
        <f t="shared" ref="E1347:O1347" si="1610">E1340*E1346</f>
        <v>35116.199999999997</v>
      </c>
      <c r="F1347" s="19">
        <f t="shared" si="1610"/>
        <v>70069.09383680443</v>
      </c>
      <c r="G1347" s="19">
        <f t="shared" si="1610"/>
        <v>93726.518783473613</v>
      </c>
      <c r="H1347" s="19">
        <f t="shared" si="1610"/>
        <v>72020.138248165691</v>
      </c>
      <c r="I1347" s="19">
        <f t="shared" si="1610"/>
        <v>526.7599999999976</v>
      </c>
      <c r="J1347" s="19">
        <f t="shared" si="1610"/>
        <v>35415.267525119394</v>
      </c>
      <c r="K1347" s="19">
        <f t="shared" si="1610"/>
        <v>34889.283772549563</v>
      </c>
      <c r="L1347" s="19">
        <f t="shared" si="1610"/>
        <v>7670.6103001366464</v>
      </c>
      <c r="M1347" s="19">
        <f t="shared" si="1610"/>
        <v>57824.233844409464</v>
      </c>
      <c r="N1347" s="19">
        <f t="shared" si="1610"/>
        <v>49717</v>
      </c>
      <c r="O1347" s="19">
        <f t="shared" si="1610"/>
        <v>83292.077312506764</v>
      </c>
      <c r="P1347" s="25">
        <f t="shared" ref="P1347" si="1611">SUM(D1347:O1347)</f>
        <v>605651.14362316567</v>
      </c>
      <c r="Q1347" s="1"/>
    </row>
    <row r="1348" spans="2:17" ht="24" thickBot="1">
      <c r="B1348" s="3" t="s">
        <v>22</v>
      </c>
      <c r="C1348" s="5" t="s">
        <v>23</v>
      </c>
      <c r="D1348" s="19">
        <f>D1347*D1345</f>
        <v>274237.29911281634</v>
      </c>
      <c r="E1348" s="19">
        <f t="shared" ref="E1348:O1348" si="1612">E1347*E1345</f>
        <v>147286.45745998679</v>
      </c>
      <c r="F1348" s="19">
        <f t="shared" si="1612"/>
        <v>293887.96648425283</v>
      </c>
      <c r="G1348" s="19">
        <f t="shared" si="1612"/>
        <v>393113.34716383723</v>
      </c>
      <c r="H1348" s="19">
        <f t="shared" si="1612"/>
        <v>302071.15315298428</v>
      </c>
      <c r="I1348" s="19">
        <f t="shared" si="1612"/>
        <v>2209.3681643122632</v>
      </c>
      <c r="J1348" s="19">
        <f t="shared" si="1612"/>
        <v>148540.82428544518</v>
      </c>
      <c r="K1348" s="19">
        <f t="shared" si="1612"/>
        <v>146334.71190433559</v>
      </c>
      <c r="L1348" s="19">
        <f t="shared" si="1612"/>
        <v>32172.530560345735</v>
      </c>
      <c r="M1348" s="19">
        <f t="shared" si="1612"/>
        <v>242529.84543546694</v>
      </c>
      <c r="N1348" s="19">
        <f t="shared" si="1612"/>
        <v>208526.00240168825</v>
      </c>
      <c r="O1348" s="19">
        <f t="shared" si="1612"/>
        <v>349348.59130095114</v>
      </c>
      <c r="P1348" s="1"/>
      <c r="Q1348" s="30">
        <f t="shared" ref="Q1348:Q1349" si="1613">SUM(D1348:O1348)</f>
        <v>2540258.0974264229</v>
      </c>
    </row>
    <row r="1349" spans="2:17" ht="32.25" thickBot="1">
      <c r="B1349" s="3" t="s">
        <v>24</v>
      </c>
      <c r="C1349" s="5" t="s">
        <v>25</v>
      </c>
      <c r="D1349" s="19">
        <f>D1348*0.9</f>
        <v>246813.5692015347</v>
      </c>
      <c r="E1349" s="19">
        <f t="shared" ref="E1349:O1349" si="1614">E1348*0.9</f>
        <v>132557.81171398811</v>
      </c>
      <c r="F1349" s="19">
        <f t="shared" si="1614"/>
        <v>264499.16983582755</v>
      </c>
      <c r="G1349" s="19">
        <f t="shared" si="1614"/>
        <v>353802.01244745351</v>
      </c>
      <c r="H1349" s="19">
        <f t="shared" si="1614"/>
        <v>271864.03783768584</v>
      </c>
      <c r="I1349" s="19">
        <f t="shared" si="1614"/>
        <v>1988.4313478810368</v>
      </c>
      <c r="J1349" s="19">
        <f t="shared" si="1614"/>
        <v>133686.74185690065</v>
      </c>
      <c r="K1349" s="19">
        <f t="shared" si="1614"/>
        <v>131701.24071390205</v>
      </c>
      <c r="L1349" s="19">
        <f t="shared" si="1614"/>
        <v>28955.277504311161</v>
      </c>
      <c r="M1349" s="19">
        <f t="shared" si="1614"/>
        <v>218276.86089192025</v>
      </c>
      <c r="N1349" s="19">
        <f t="shared" si="1614"/>
        <v>187673.40216151942</v>
      </c>
      <c r="O1349" s="19">
        <f t="shared" si="1614"/>
        <v>314413.73217085603</v>
      </c>
      <c r="P1349" s="1"/>
      <c r="Q1349" s="24">
        <f t="shared" si="1613"/>
        <v>2286232.2876837803</v>
      </c>
    </row>
    <row r="1350" spans="2:17" ht="16.5" thickBot="1">
      <c r="B1350" s="39" t="s">
        <v>36</v>
      </c>
      <c r="C1350" s="40"/>
      <c r="D1350" s="40"/>
      <c r="E1350" s="40"/>
      <c r="F1350" s="40"/>
      <c r="G1350" s="40"/>
      <c r="H1350" s="40"/>
      <c r="I1350" s="40"/>
      <c r="J1350" s="40"/>
      <c r="K1350" s="40"/>
      <c r="L1350" s="40"/>
      <c r="M1350" s="40"/>
      <c r="N1350" s="40"/>
      <c r="O1350" s="41"/>
      <c r="P1350" s="15">
        <f t="shared" ref="P1350" si="1615">SUM(P1351:P1360)</f>
        <v>4299956.1092209835</v>
      </c>
      <c r="Q1350" s="1"/>
    </row>
    <row r="1351" spans="2:17" ht="16.5" thickBot="1">
      <c r="B1351" s="3" t="s">
        <v>7</v>
      </c>
      <c r="C1351" s="5" t="s">
        <v>12</v>
      </c>
      <c r="D1351" s="18">
        <v>217242</v>
      </c>
      <c r="E1351" s="18">
        <v>197190</v>
      </c>
      <c r="F1351" s="18">
        <v>222786</v>
      </c>
      <c r="G1351" s="18">
        <v>314010</v>
      </c>
      <c r="H1351" s="18">
        <v>357192</v>
      </c>
      <c r="I1351" s="18">
        <v>281232</v>
      </c>
      <c r="J1351" s="18">
        <v>272610</v>
      </c>
      <c r="K1351" s="18">
        <v>292194</v>
      </c>
      <c r="L1351" s="18">
        <v>278082</v>
      </c>
      <c r="M1351" s="18">
        <v>287406</v>
      </c>
      <c r="N1351" s="18">
        <v>283500</v>
      </c>
      <c r="O1351" s="18">
        <v>327096</v>
      </c>
      <c r="P1351" s="16">
        <f t="shared" ref="P1351" si="1616">SUM(D1351:O1351)</f>
        <v>3330540</v>
      </c>
      <c r="Q1351" s="1"/>
    </row>
    <row r="1352" spans="2:17" ht="16.5" thickBot="1">
      <c r="B1352" s="3" t="s">
        <v>8</v>
      </c>
      <c r="C1352" s="5" t="s">
        <v>13</v>
      </c>
      <c r="D1352" s="19">
        <f>D1351-D1353</f>
        <v>191172.96</v>
      </c>
      <c r="E1352" s="19">
        <f t="shared" ref="E1352:O1352" si="1617">E1351-E1353</f>
        <v>173527.2</v>
      </c>
      <c r="F1352" s="19">
        <f t="shared" si="1617"/>
        <v>198453.09383680442</v>
      </c>
      <c r="G1352" s="19">
        <f t="shared" si="1617"/>
        <v>279713.51878347364</v>
      </c>
      <c r="H1352" s="19">
        <f t="shared" si="1617"/>
        <v>318179.13824816566</v>
      </c>
      <c r="I1352" s="19">
        <f t="shared" si="1617"/>
        <v>261545.76</v>
      </c>
      <c r="J1352" s="19">
        <f t="shared" si="1617"/>
        <v>242835.26752511939</v>
      </c>
      <c r="K1352" s="19">
        <f t="shared" si="1617"/>
        <v>260280.28377254956</v>
      </c>
      <c r="L1352" s="19">
        <f t="shared" si="1617"/>
        <v>247709.61030013664</v>
      </c>
      <c r="M1352" s="19">
        <f t="shared" si="1617"/>
        <v>256015.23384440946</v>
      </c>
      <c r="N1352" s="19">
        <f t="shared" si="1617"/>
        <v>249480</v>
      </c>
      <c r="O1352" s="19">
        <f t="shared" si="1617"/>
        <v>287863.07731250674</v>
      </c>
      <c r="P1352" s="16"/>
      <c r="Q1352" s="1"/>
    </row>
    <row r="1353" spans="2:17" ht="16.5" thickBot="1">
      <c r="B1353" s="3" t="s">
        <v>9</v>
      </c>
      <c r="C1353" s="5" t="s">
        <v>14</v>
      </c>
      <c r="D1353" s="19">
        <f>D1351*D1354</f>
        <v>26069.039999999997</v>
      </c>
      <c r="E1353" s="19">
        <f t="shared" ref="E1353:O1353" si="1618">E1351*E1354</f>
        <v>23662.799999999999</v>
      </c>
      <c r="F1353" s="19">
        <f t="shared" si="1618"/>
        <v>24332.906163195592</v>
      </c>
      <c r="G1353" s="19">
        <f t="shared" si="1618"/>
        <v>34296.481216526387</v>
      </c>
      <c r="H1353" s="19">
        <f t="shared" si="1618"/>
        <v>39012.861751834316</v>
      </c>
      <c r="I1353" s="19">
        <f t="shared" si="1618"/>
        <v>19686.240000000002</v>
      </c>
      <c r="J1353" s="19">
        <f t="shared" si="1618"/>
        <v>29774.732474880606</v>
      </c>
      <c r="K1353" s="19">
        <f t="shared" si="1618"/>
        <v>31913.716227450437</v>
      </c>
      <c r="L1353" s="19">
        <f t="shared" si="1618"/>
        <v>30372.38969986335</v>
      </c>
      <c r="M1353" s="19">
        <f t="shared" si="1618"/>
        <v>31390.766155590532</v>
      </c>
      <c r="N1353" s="19">
        <f t="shared" si="1618"/>
        <v>34020</v>
      </c>
      <c r="O1353" s="19">
        <f t="shared" si="1618"/>
        <v>39232.922687493243</v>
      </c>
      <c r="P1353" s="16">
        <f t="shared" ref="P1353" si="1619">SUM(D1353:O1353)</f>
        <v>363764.85637683445</v>
      </c>
      <c r="Q1353" s="1"/>
    </row>
    <row r="1354" spans="2:17" ht="19.5" thickBot="1">
      <c r="B1354" s="3" t="s">
        <v>10</v>
      </c>
      <c r="C1354" s="5" t="s">
        <v>15</v>
      </c>
      <c r="D1354" s="13">
        <v>0.12</v>
      </c>
      <c r="E1354" s="13">
        <v>0.12</v>
      </c>
      <c r="F1354" s="13">
        <v>0.10922098409772424</v>
      </c>
      <c r="G1354" s="13">
        <v>0.10922098409772424</v>
      </c>
      <c r="H1354" s="13">
        <v>0.10922098409772424</v>
      </c>
      <c r="I1354" s="13">
        <v>7.0000000000000007E-2</v>
      </c>
      <c r="J1354" s="13">
        <v>0.10922098409772424</v>
      </c>
      <c r="K1354" s="13">
        <v>0.10922098409772424</v>
      </c>
      <c r="L1354" s="13">
        <v>0.10922098409772424</v>
      </c>
      <c r="M1354" s="13">
        <v>0.10922098409772424</v>
      </c>
      <c r="N1354" s="13">
        <v>0.12</v>
      </c>
      <c r="O1354" s="13">
        <v>0.11994314417630678</v>
      </c>
      <c r="P1354" s="17">
        <f t="shared" ref="P1354" si="1620">P1353/P1351</f>
        <v>0.10922098409772422</v>
      </c>
      <c r="Q1354" s="1"/>
    </row>
    <row r="1355" spans="2:17" ht="16.5" thickBot="1">
      <c r="B1355" s="3" t="s">
        <v>16</v>
      </c>
      <c r="C1355" s="5" t="s">
        <v>34</v>
      </c>
      <c r="D1355" s="14">
        <v>0.42097292420434357</v>
      </c>
      <c r="E1355" s="14">
        <v>0.29808306709265175</v>
      </c>
      <c r="F1355" s="14">
        <v>0.42373398687529745</v>
      </c>
      <c r="G1355" s="14">
        <v>0.40770357631922549</v>
      </c>
      <c r="H1355" s="14">
        <v>0.31084962709131225</v>
      </c>
      <c r="I1355" s="14">
        <v>7.1873044319280877E-2</v>
      </c>
      <c r="J1355" s="14">
        <v>0.23913282711565972</v>
      </c>
      <c r="K1355" s="14">
        <v>0.22862550223481659</v>
      </c>
      <c r="L1355" s="14">
        <v>0.13680497119554663</v>
      </c>
      <c r="M1355" s="14">
        <v>0.31041453553509668</v>
      </c>
      <c r="N1355" s="14">
        <v>0.29536860670194004</v>
      </c>
      <c r="O1355" s="14">
        <v>0.37458421992320295</v>
      </c>
      <c r="P1355" s="16"/>
      <c r="Q1355" s="1"/>
    </row>
    <row r="1356" spans="2:17" ht="51" thickBot="1">
      <c r="B1356" s="3" t="s">
        <v>16</v>
      </c>
      <c r="C1356" s="5" t="s">
        <v>17</v>
      </c>
      <c r="D1356" s="11">
        <v>4.3443022966207678</v>
      </c>
      <c r="E1356" s="11">
        <v>4.3443022966207678</v>
      </c>
      <c r="F1356" s="11">
        <v>4.3443022966207678</v>
      </c>
      <c r="G1356" s="11">
        <v>4.3443022966207678</v>
      </c>
      <c r="H1356" s="11">
        <v>4.3443022966207678</v>
      </c>
      <c r="I1356" s="11">
        <v>4.3443022966207678</v>
      </c>
      <c r="J1356" s="11">
        <v>4.3443022966207678</v>
      </c>
      <c r="K1356" s="11">
        <v>4.3443022966207678</v>
      </c>
      <c r="L1356" s="11">
        <v>4.3443022966207678</v>
      </c>
      <c r="M1356" s="11">
        <v>4.3443022966207678</v>
      </c>
      <c r="N1356" s="11">
        <v>4.3443022966207678</v>
      </c>
      <c r="O1356" s="11">
        <v>4.3443022966207678</v>
      </c>
      <c r="P1356" s="16"/>
      <c r="Q1356" s="1"/>
    </row>
    <row r="1357" spans="2:17" ht="39.75" thickBot="1">
      <c r="B1357" s="3" t="s">
        <v>18</v>
      </c>
      <c r="C1357" s="5" t="s">
        <v>19</v>
      </c>
      <c r="D1357" s="9">
        <f>D1355-D1354</f>
        <v>0.30097292420434357</v>
      </c>
      <c r="E1357" s="9">
        <f t="shared" ref="E1357:O1357" si="1621">E1355-E1354</f>
        <v>0.17808306709265176</v>
      </c>
      <c r="F1357" s="9">
        <f t="shared" si="1621"/>
        <v>0.31451300277757321</v>
      </c>
      <c r="G1357" s="9">
        <f t="shared" si="1621"/>
        <v>0.29848259222150125</v>
      </c>
      <c r="H1357" s="9">
        <f t="shared" si="1621"/>
        <v>0.20162864299358801</v>
      </c>
      <c r="I1357" s="9">
        <f t="shared" si="1621"/>
        <v>1.8730443192808699E-3</v>
      </c>
      <c r="J1357" s="9">
        <f t="shared" si="1621"/>
        <v>0.12991184301793549</v>
      </c>
      <c r="K1357" s="9">
        <f t="shared" si="1621"/>
        <v>0.11940451813709235</v>
      </c>
      <c r="L1357" s="9">
        <f t="shared" si="1621"/>
        <v>2.7583987097822393E-2</v>
      </c>
      <c r="M1357" s="9">
        <f t="shared" si="1621"/>
        <v>0.20119355143737244</v>
      </c>
      <c r="N1357" s="9">
        <f t="shared" si="1621"/>
        <v>0.17536860670194004</v>
      </c>
      <c r="O1357" s="9">
        <f t="shared" si="1621"/>
        <v>0.25464107574689621</v>
      </c>
      <c r="P1357" s="16"/>
      <c r="Q1357" s="1"/>
    </row>
    <row r="1358" spans="2:17" ht="55.5" thickBot="1">
      <c r="B1358" s="3" t="s">
        <v>20</v>
      </c>
      <c r="C1358" s="5" t="s">
        <v>21</v>
      </c>
      <c r="D1358" s="19">
        <f>D1351*D1357</f>
        <v>65383.960000000006</v>
      </c>
      <c r="E1358" s="19">
        <f t="shared" ref="E1358:O1358" si="1622">E1351*E1357</f>
        <v>35116.199999999997</v>
      </c>
      <c r="F1358" s="19">
        <f t="shared" si="1622"/>
        <v>70069.09383680443</v>
      </c>
      <c r="G1358" s="19">
        <f t="shared" si="1622"/>
        <v>93726.518783473613</v>
      </c>
      <c r="H1358" s="19">
        <f t="shared" si="1622"/>
        <v>72020.138248165691</v>
      </c>
      <c r="I1358" s="19">
        <f t="shared" si="1622"/>
        <v>526.7599999999976</v>
      </c>
      <c r="J1358" s="19">
        <f t="shared" si="1622"/>
        <v>35415.267525119394</v>
      </c>
      <c r="K1358" s="19">
        <f t="shared" si="1622"/>
        <v>34889.283772549563</v>
      </c>
      <c r="L1358" s="19">
        <f t="shared" si="1622"/>
        <v>7670.6103001366464</v>
      </c>
      <c r="M1358" s="19">
        <f t="shared" si="1622"/>
        <v>57824.233844409464</v>
      </c>
      <c r="N1358" s="19">
        <f t="shared" si="1622"/>
        <v>49717</v>
      </c>
      <c r="O1358" s="19">
        <f t="shared" si="1622"/>
        <v>83292.077312506764</v>
      </c>
      <c r="P1358" s="26">
        <f t="shared" ref="P1358" si="1623">SUM(D1358:O1358)</f>
        <v>605651.14362316567</v>
      </c>
      <c r="Q1358" s="1"/>
    </row>
    <row r="1359" spans="2:17" ht="24" thickBot="1">
      <c r="B1359" s="3" t="s">
        <v>22</v>
      </c>
      <c r="C1359" s="5" t="s">
        <v>23</v>
      </c>
      <c r="D1359" s="19">
        <f>D1358*D1356</f>
        <v>284047.68759016047</v>
      </c>
      <c r="E1359" s="19">
        <f t="shared" ref="E1359:O1359" si="1624">E1358*E1356</f>
        <v>152555.38830859421</v>
      </c>
      <c r="F1359" s="19">
        <f t="shared" si="1624"/>
        <v>304401.32527736557</v>
      </c>
      <c r="G1359" s="19">
        <f t="shared" si="1624"/>
        <v>407176.33080531395</v>
      </c>
      <c r="H1359" s="19">
        <f t="shared" si="1624"/>
        <v>312877.25199445139</v>
      </c>
      <c r="I1359" s="19">
        <f t="shared" si="1624"/>
        <v>2288.404677767945</v>
      </c>
      <c r="J1359" s="19">
        <f t="shared" si="1624"/>
        <v>153854.62804481509</v>
      </c>
      <c r="K1359" s="19">
        <f t="shared" si="1624"/>
        <v>151569.59562054076</v>
      </c>
      <c r="L1359" s="19">
        <f t="shared" si="1624"/>
        <v>33323.449943366548</v>
      </c>
      <c r="M1359" s="19">
        <f t="shared" si="1624"/>
        <v>251205.95189060437</v>
      </c>
      <c r="N1359" s="19">
        <f t="shared" si="1624"/>
        <v>215985.67728109471</v>
      </c>
      <c r="O1359" s="19">
        <f t="shared" si="1624"/>
        <v>361845.96275903768</v>
      </c>
      <c r="P1359" s="1"/>
      <c r="Q1359" s="16">
        <f t="shared" ref="Q1359:Q1360" si="1625">SUM(D1359:O1359)</f>
        <v>2631131.6541931122</v>
      </c>
    </row>
    <row r="1360" spans="2:17" ht="32.25" thickBot="1">
      <c r="B1360" s="3" t="s">
        <v>24</v>
      </c>
      <c r="C1360" s="5" t="s">
        <v>25</v>
      </c>
      <c r="D1360" s="19">
        <f>D1359*0.9</f>
        <v>255642.91883114443</v>
      </c>
      <c r="E1360" s="19">
        <f t="shared" ref="E1360:O1360" si="1626">E1359*0.9</f>
        <v>137299.8494777348</v>
      </c>
      <c r="F1360" s="19">
        <f t="shared" si="1626"/>
        <v>273961.19274962903</v>
      </c>
      <c r="G1360" s="19">
        <f t="shared" si="1626"/>
        <v>366458.69772478257</v>
      </c>
      <c r="H1360" s="19">
        <f t="shared" si="1626"/>
        <v>281589.52679500624</v>
      </c>
      <c r="I1360" s="19">
        <f t="shared" si="1626"/>
        <v>2059.5642099911506</v>
      </c>
      <c r="J1360" s="19">
        <f t="shared" si="1626"/>
        <v>138469.16524033359</v>
      </c>
      <c r="K1360" s="19">
        <f t="shared" si="1626"/>
        <v>136412.63605848668</v>
      </c>
      <c r="L1360" s="19">
        <f t="shared" si="1626"/>
        <v>29991.104949029894</v>
      </c>
      <c r="M1360" s="19">
        <f t="shared" si="1626"/>
        <v>226085.35670154393</v>
      </c>
      <c r="N1360" s="19">
        <f t="shared" si="1626"/>
        <v>194387.10955298526</v>
      </c>
      <c r="O1360" s="19">
        <f t="shared" si="1626"/>
        <v>325661.36648313393</v>
      </c>
      <c r="P1360" s="1"/>
      <c r="Q1360" s="23">
        <f t="shared" si="1625"/>
        <v>2368018.4887738014</v>
      </c>
    </row>
    <row r="1361" spans="2:17" ht="16.5" thickBot="1">
      <c r="B1361" s="39" t="s">
        <v>37</v>
      </c>
      <c r="C1361" s="40"/>
      <c r="D1361" s="40"/>
      <c r="E1361" s="40"/>
      <c r="F1361" s="40"/>
      <c r="G1361" s="40"/>
      <c r="H1361" s="40"/>
      <c r="I1361" s="40"/>
      <c r="J1361" s="40"/>
      <c r="K1361" s="40"/>
      <c r="L1361" s="40"/>
      <c r="M1361" s="40"/>
      <c r="N1361" s="40"/>
      <c r="O1361" s="41"/>
      <c r="P1361" s="15">
        <f t="shared" ref="P1361" si="1627">SUM(P1362:P1371)</f>
        <v>4299956.1092209835</v>
      </c>
      <c r="Q1361" s="1"/>
    </row>
    <row r="1362" spans="2:17" ht="16.5" thickBot="1">
      <c r="B1362" s="3" t="s">
        <v>7</v>
      </c>
      <c r="C1362" s="5" t="s">
        <v>12</v>
      </c>
      <c r="D1362" s="18">
        <v>217242</v>
      </c>
      <c r="E1362" s="18">
        <v>197190</v>
      </c>
      <c r="F1362" s="18">
        <v>222786</v>
      </c>
      <c r="G1362" s="18">
        <v>314010</v>
      </c>
      <c r="H1362" s="18">
        <v>357192</v>
      </c>
      <c r="I1362" s="18">
        <v>281232</v>
      </c>
      <c r="J1362" s="18">
        <v>272610</v>
      </c>
      <c r="K1362" s="18">
        <v>292194</v>
      </c>
      <c r="L1362" s="18">
        <v>278082</v>
      </c>
      <c r="M1362" s="18">
        <v>287406</v>
      </c>
      <c r="N1362" s="18">
        <v>283500</v>
      </c>
      <c r="O1362" s="18">
        <v>327096</v>
      </c>
      <c r="P1362" s="16">
        <f t="shared" ref="P1362" si="1628">SUM(D1362:O1362)</f>
        <v>3330540</v>
      </c>
      <c r="Q1362" s="1"/>
    </row>
    <row r="1363" spans="2:17" ht="16.5" thickBot="1">
      <c r="B1363" s="3" t="s">
        <v>8</v>
      </c>
      <c r="C1363" s="5" t="s">
        <v>13</v>
      </c>
      <c r="D1363" s="19">
        <f>D1362-D1364</f>
        <v>191172.96</v>
      </c>
      <c r="E1363" s="19">
        <f t="shared" ref="E1363:O1363" si="1629">E1362-E1364</f>
        <v>173527.2</v>
      </c>
      <c r="F1363" s="19">
        <f t="shared" si="1629"/>
        <v>198453.09383680442</v>
      </c>
      <c r="G1363" s="19">
        <f t="shared" si="1629"/>
        <v>279713.51878347364</v>
      </c>
      <c r="H1363" s="19">
        <f t="shared" si="1629"/>
        <v>318179.13824816566</v>
      </c>
      <c r="I1363" s="19">
        <f t="shared" si="1629"/>
        <v>261545.76</v>
      </c>
      <c r="J1363" s="19">
        <f t="shared" si="1629"/>
        <v>242835.26752511939</v>
      </c>
      <c r="K1363" s="19">
        <f t="shared" si="1629"/>
        <v>260280.28377254956</v>
      </c>
      <c r="L1363" s="19">
        <f t="shared" si="1629"/>
        <v>247709.61030013664</v>
      </c>
      <c r="M1363" s="19">
        <f t="shared" si="1629"/>
        <v>256015.23384440946</v>
      </c>
      <c r="N1363" s="19">
        <f t="shared" si="1629"/>
        <v>249480</v>
      </c>
      <c r="O1363" s="19">
        <f t="shared" si="1629"/>
        <v>287863.07731250674</v>
      </c>
      <c r="P1363" s="16"/>
      <c r="Q1363" s="1"/>
    </row>
    <row r="1364" spans="2:17" ht="16.5" thickBot="1">
      <c r="B1364" s="3" t="s">
        <v>9</v>
      </c>
      <c r="C1364" s="5" t="s">
        <v>14</v>
      </c>
      <c r="D1364" s="19">
        <f>D1362*D1365</f>
        <v>26069.039999999997</v>
      </c>
      <c r="E1364" s="19">
        <f t="shared" ref="E1364:O1364" si="1630">E1362*E1365</f>
        <v>23662.799999999999</v>
      </c>
      <c r="F1364" s="19">
        <f t="shared" si="1630"/>
        <v>24332.906163195592</v>
      </c>
      <c r="G1364" s="19">
        <f t="shared" si="1630"/>
        <v>34296.481216526387</v>
      </c>
      <c r="H1364" s="19">
        <f t="shared" si="1630"/>
        <v>39012.861751834316</v>
      </c>
      <c r="I1364" s="19">
        <f t="shared" si="1630"/>
        <v>19686.240000000002</v>
      </c>
      <c r="J1364" s="19">
        <f t="shared" si="1630"/>
        <v>29774.732474880606</v>
      </c>
      <c r="K1364" s="19">
        <f t="shared" si="1630"/>
        <v>31913.716227450437</v>
      </c>
      <c r="L1364" s="19">
        <f t="shared" si="1630"/>
        <v>30372.38969986335</v>
      </c>
      <c r="M1364" s="19">
        <f t="shared" si="1630"/>
        <v>31390.766155590532</v>
      </c>
      <c r="N1364" s="19">
        <f t="shared" si="1630"/>
        <v>34020</v>
      </c>
      <c r="O1364" s="19">
        <f t="shared" si="1630"/>
        <v>39232.922687493243</v>
      </c>
      <c r="P1364" s="16">
        <f t="shared" ref="P1364" si="1631">SUM(D1364:O1364)</f>
        <v>363764.85637683445</v>
      </c>
      <c r="Q1364" s="1"/>
    </row>
    <row r="1365" spans="2:17" ht="19.5" thickBot="1">
      <c r="B1365" s="3" t="s">
        <v>10</v>
      </c>
      <c r="C1365" s="5" t="s">
        <v>15</v>
      </c>
      <c r="D1365" s="13">
        <v>0.12</v>
      </c>
      <c r="E1365" s="13">
        <v>0.12</v>
      </c>
      <c r="F1365" s="13">
        <v>0.10922098409772424</v>
      </c>
      <c r="G1365" s="13">
        <v>0.10922098409772424</v>
      </c>
      <c r="H1365" s="13">
        <v>0.10922098409772424</v>
      </c>
      <c r="I1365" s="13">
        <v>7.0000000000000007E-2</v>
      </c>
      <c r="J1365" s="13">
        <v>0.10922098409772424</v>
      </c>
      <c r="K1365" s="13">
        <v>0.10922098409772424</v>
      </c>
      <c r="L1365" s="13">
        <v>0.10922098409772424</v>
      </c>
      <c r="M1365" s="13">
        <v>0.10922098409772424</v>
      </c>
      <c r="N1365" s="13">
        <v>0.12</v>
      </c>
      <c r="O1365" s="13">
        <v>0.11994314417630678</v>
      </c>
      <c r="P1365" s="17">
        <f t="shared" ref="P1365" si="1632">P1364/P1362</f>
        <v>0.10922098409772422</v>
      </c>
      <c r="Q1365" s="1"/>
    </row>
    <row r="1366" spans="2:17" ht="16.5" thickBot="1">
      <c r="B1366" s="3" t="s">
        <v>16</v>
      </c>
      <c r="C1366" s="5" t="s">
        <v>34</v>
      </c>
      <c r="D1366" s="14">
        <v>0.42097292420434357</v>
      </c>
      <c r="E1366" s="14">
        <v>0.29808306709265175</v>
      </c>
      <c r="F1366" s="14">
        <v>0.42373398687529745</v>
      </c>
      <c r="G1366" s="14">
        <v>0.40770357631922549</v>
      </c>
      <c r="H1366" s="14">
        <v>0.31084962709131225</v>
      </c>
      <c r="I1366" s="14">
        <v>7.1873044319280877E-2</v>
      </c>
      <c r="J1366" s="14">
        <v>0.23913282711565972</v>
      </c>
      <c r="K1366" s="14">
        <v>0.22862550223481659</v>
      </c>
      <c r="L1366" s="14">
        <v>0.13680497119554663</v>
      </c>
      <c r="M1366" s="14">
        <v>0.31041453553509668</v>
      </c>
      <c r="N1366" s="14">
        <v>0.29536860670194004</v>
      </c>
      <c r="O1366" s="14">
        <v>0.37458421992320295</v>
      </c>
      <c r="P1366" s="16"/>
      <c r="Q1366" s="1"/>
    </row>
    <row r="1367" spans="2:17" ht="51" thickBot="1">
      <c r="B1367" s="3" t="s">
        <v>16</v>
      </c>
      <c r="C1367" s="5" t="s">
        <v>17</v>
      </c>
      <c r="D1367" s="11">
        <v>4.4975343118883995</v>
      </c>
      <c r="E1367" s="11">
        <v>4.4975343118883995</v>
      </c>
      <c r="F1367" s="11">
        <v>4.4975343118883995</v>
      </c>
      <c r="G1367" s="11">
        <v>4.4975343118883995</v>
      </c>
      <c r="H1367" s="11">
        <v>4.4975343118883995</v>
      </c>
      <c r="I1367" s="11">
        <v>4.4975343118883995</v>
      </c>
      <c r="J1367" s="11">
        <v>4.4975343118883995</v>
      </c>
      <c r="K1367" s="11">
        <v>4.4975343118883995</v>
      </c>
      <c r="L1367" s="11">
        <v>4.4975343118883995</v>
      </c>
      <c r="M1367" s="11">
        <v>4.4975343118883995</v>
      </c>
      <c r="N1367" s="11">
        <v>4.4975343118883995</v>
      </c>
      <c r="O1367" s="11">
        <v>4.4975343118883995</v>
      </c>
      <c r="P1367" s="16"/>
      <c r="Q1367" s="1"/>
    </row>
    <row r="1368" spans="2:17" ht="39.75" thickBot="1">
      <c r="B1368" s="3" t="s">
        <v>18</v>
      </c>
      <c r="C1368" s="5" t="s">
        <v>19</v>
      </c>
      <c r="D1368" s="9">
        <f>D1366-D1365</f>
        <v>0.30097292420434357</v>
      </c>
      <c r="E1368" s="9">
        <f t="shared" ref="E1368:O1368" si="1633">E1366-E1365</f>
        <v>0.17808306709265176</v>
      </c>
      <c r="F1368" s="9">
        <f t="shared" si="1633"/>
        <v>0.31451300277757321</v>
      </c>
      <c r="G1368" s="9">
        <f t="shared" si="1633"/>
        <v>0.29848259222150125</v>
      </c>
      <c r="H1368" s="9">
        <f t="shared" si="1633"/>
        <v>0.20162864299358801</v>
      </c>
      <c r="I1368" s="9">
        <f t="shared" si="1633"/>
        <v>1.8730443192808699E-3</v>
      </c>
      <c r="J1368" s="9">
        <f t="shared" si="1633"/>
        <v>0.12991184301793549</v>
      </c>
      <c r="K1368" s="9">
        <f t="shared" si="1633"/>
        <v>0.11940451813709235</v>
      </c>
      <c r="L1368" s="9">
        <f t="shared" si="1633"/>
        <v>2.7583987097822393E-2</v>
      </c>
      <c r="M1368" s="9">
        <f t="shared" si="1633"/>
        <v>0.20119355143737244</v>
      </c>
      <c r="N1368" s="9">
        <f t="shared" si="1633"/>
        <v>0.17536860670194004</v>
      </c>
      <c r="O1368" s="9">
        <f t="shared" si="1633"/>
        <v>0.25464107574689621</v>
      </c>
      <c r="P1368" s="16"/>
      <c r="Q1368" s="1"/>
    </row>
    <row r="1369" spans="2:17" ht="55.5" thickBot="1">
      <c r="B1369" s="3" t="s">
        <v>20</v>
      </c>
      <c r="C1369" s="5" t="s">
        <v>21</v>
      </c>
      <c r="D1369" s="19">
        <f>D1362*D1368</f>
        <v>65383.960000000006</v>
      </c>
      <c r="E1369" s="19">
        <f t="shared" ref="E1369:O1369" si="1634">E1362*E1368</f>
        <v>35116.199999999997</v>
      </c>
      <c r="F1369" s="19">
        <f t="shared" si="1634"/>
        <v>70069.09383680443</v>
      </c>
      <c r="G1369" s="19">
        <f t="shared" si="1634"/>
        <v>93726.518783473613</v>
      </c>
      <c r="H1369" s="19">
        <f t="shared" si="1634"/>
        <v>72020.138248165691</v>
      </c>
      <c r="I1369" s="19">
        <f t="shared" si="1634"/>
        <v>526.7599999999976</v>
      </c>
      <c r="J1369" s="19">
        <f t="shared" si="1634"/>
        <v>35415.267525119394</v>
      </c>
      <c r="K1369" s="19">
        <f t="shared" si="1634"/>
        <v>34889.283772549563</v>
      </c>
      <c r="L1369" s="19">
        <f t="shared" si="1634"/>
        <v>7670.6103001366464</v>
      </c>
      <c r="M1369" s="19">
        <f t="shared" si="1634"/>
        <v>57824.233844409464</v>
      </c>
      <c r="N1369" s="19">
        <f t="shared" si="1634"/>
        <v>49717</v>
      </c>
      <c r="O1369" s="19">
        <f t="shared" si="1634"/>
        <v>83292.077312506764</v>
      </c>
      <c r="P1369" s="27">
        <f t="shared" ref="P1369" si="1635">SUM(D1369:O1369)</f>
        <v>605651.14362316567</v>
      </c>
      <c r="Q1369" s="1"/>
    </row>
    <row r="1370" spans="2:17" ht="24" thickBot="1">
      <c r="B1370" s="3" t="s">
        <v>22</v>
      </c>
      <c r="C1370" s="5" t="s">
        <v>23</v>
      </c>
      <c r="D1370" s="19">
        <f>D1369*D1367</f>
        <v>294066.60354713869</v>
      </c>
      <c r="E1370" s="19">
        <f t="shared" ref="E1370:O1370" si="1636">E1369*E1367</f>
        <v>157936.31440313539</v>
      </c>
      <c r="F1370" s="19">
        <f t="shared" si="1636"/>
        <v>315138.15373395593</v>
      </c>
      <c r="G1370" s="19">
        <f t="shared" si="1636"/>
        <v>421538.23416252516</v>
      </c>
      <c r="H1370" s="19">
        <f t="shared" si="1636"/>
        <v>323913.04291807127</v>
      </c>
      <c r="I1370" s="19">
        <f t="shared" si="1636"/>
        <v>2369.1211741303227</v>
      </c>
      <c r="J1370" s="19">
        <f t="shared" si="1636"/>
        <v>159281.38085893143</v>
      </c>
      <c r="K1370" s="19">
        <f t="shared" si="1636"/>
        <v>156915.7508842528</v>
      </c>
      <c r="L1370" s="19">
        <f t="shared" si="1636"/>
        <v>34498.833017989142</v>
      </c>
      <c r="M1370" s="19">
        <f t="shared" si="1636"/>
        <v>260066.47577389001</v>
      </c>
      <c r="N1370" s="19">
        <f t="shared" si="1636"/>
        <v>223603.91338415554</v>
      </c>
      <c r="O1370" s="19">
        <f t="shared" si="1636"/>
        <v>374608.97562146047</v>
      </c>
      <c r="P1370" s="1"/>
      <c r="Q1370" s="34">
        <f t="shared" ref="Q1370:Q1371" si="1637">SUM(D1370:O1370)</f>
        <v>2723936.7994796359</v>
      </c>
    </row>
    <row r="1371" spans="2:17" ht="32.25" thickBot="1">
      <c r="B1371" s="3" t="s">
        <v>24</v>
      </c>
      <c r="C1371" s="5" t="s">
        <v>25</v>
      </c>
      <c r="D1371" s="19">
        <f>D1370*0.9</f>
        <v>264659.94319242483</v>
      </c>
      <c r="E1371" s="19">
        <f t="shared" ref="E1371:O1371" si="1638">E1370*0.9</f>
        <v>142142.68296282185</v>
      </c>
      <c r="F1371" s="19">
        <f t="shared" si="1638"/>
        <v>283624.33836056036</v>
      </c>
      <c r="G1371" s="19">
        <f t="shared" si="1638"/>
        <v>379384.41074627265</v>
      </c>
      <c r="H1371" s="19">
        <f t="shared" si="1638"/>
        <v>291521.73862626415</v>
      </c>
      <c r="I1371" s="19">
        <f t="shared" si="1638"/>
        <v>2132.2090567172904</v>
      </c>
      <c r="J1371" s="19">
        <f t="shared" si="1638"/>
        <v>143353.24277303828</v>
      </c>
      <c r="K1371" s="19">
        <f t="shared" si="1638"/>
        <v>141224.17579582753</v>
      </c>
      <c r="L1371" s="19">
        <f t="shared" si="1638"/>
        <v>31048.949716190229</v>
      </c>
      <c r="M1371" s="19">
        <f t="shared" si="1638"/>
        <v>234059.82819650101</v>
      </c>
      <c r="N1371" s="19">
        <f t="shared" si="1638"/>
        <v>201243.52204573998</v>
      </c>
      <c r="O1371" s="19">
        <f t="shared" si="1638"/>
        <v>337148.07805931446</v>
      </c>
      <c r="P1371" s="1"/>
      <c r="Q1371" s="20">
        <f t="shared" si="1637"/>
        <v>2451543.1195316724</v>
      </c>
    </row>
    <row r="1372" spans="2:17" ht="16.5" thickBot="1">
      <c r="B1372" s="39" t="s">
        <v>38</v>
      </c>
      <c r="C1372" s="40"/>
      <c r="D1372" s="40"/>
      <c r="E1372" s="40"/>
      <c r="F1372" s="40"/>
      <c r="G1372" s="40"/>
      <c r="H1372" s="40"/>
      <c r="I1372" s="40"/>
      <c r="J1372" s="40"/>
      <c r="K1372" s="40"/>
      <c r="L1372" s="40"/>
      <c r="M1372" s="40"/>
      <c r="N1372" s="40"/>
      <c r="O1372" s="41"/>
      <c r="P1372" s="15">
        <f t="shared" ref="P1372" si="1639">SUM(P1373:P1382)</f>
        <v>4299956.1092209835</v>
      </c>
      <c r="Q1372" s="1"/>
    </row>
    <row r="1373" spans="2:17" ht="16.5" thickBot="1">
      <c r="B1373" s="3" t="s">
        <v>7</v>
      </c>
      <c r="C1373" s="5" t="s">
        <v>12</v>
      </c>
      <c r="D1373" s="18">
        <v>217242</v>
      </c>
      <c r="E1373" s="18">
        <v>197190</v>
      </c>
      <c r="F1373" s="18">
        <v>222786</v>
      </c>
      <c r="G1373" s="18">
        <v>314010</v>
      </c>
      <c r="H1373" s="18">
        <v>357192</v>
      </c>
      <c r="I1373" s="18">
        <v>281232</v>
      </c>
      <c r="J1373" s="18">
        <v>272610</v>
      </c>
      <c r="K1373" s="18">
        <v>292194</v>
      </c>
      <c r="L1373" s="18">
        <v>278082</v>
      </c>
      <c r="M1373" s="18">
        <v>287406</v>
      </c>
      <c r="N1373" s="18">
        <v>283500</v>
      </c>
      <c r="O1373" s="18">
        <v>327096</v>
      </c>
      <c r="P1373" s="16">
        <f t="shared" ref="P1373" si="1640">SUM(D1373:O1373)</f>
        <v>3330540</v>
      </c>
      <c r="Q1373" s="1"/>
    </row>
    <row r="1374" spans="2:17" ht="16.5" thickBot="1">
      <c r="B1374" s="3" t="s">
        <v>8</v>
      </c>
      <c r="C1374" s="5" t="s">
        <v>13</v>
      </c>
      <c r="D1374" s="19">
        <f>D1373-D1375</f>
        <v>191172.96</v>
      </c>
      <c r="E1374" s="19">
        <f t="shared" ref="E1374:O1374" si="1641">E1373-E1375</f>
        <v>173527.2</v>
      </c>
      <c r="F1374" s="19">
        <f t="shared" si="1641"/>
        <v>198453.09383680442</v>
      </c>
      <c r="G1374" s="19">
        <f t="shared" si="1641"/>
        <v>279713.51878347364</v>
      </c>
      <c r="H1374" s="19">
        <f t="shared" si="1641"/>
        <v>318179.13824816566</v>
      </c>
      <c r="I1374" s="19">
        <f t="shared" si="1641"/>
        <v>261545.76</v>
      </c>
      <c r="J1374" s="19">
        <f t="shared" si="1641"/>
        <v>242835.26752511939</v>
      </c>
      <c r="K1374" s="19">
        <f t="shared" si="1641"/>
        <v>260280.28377254956</v>
      </c>
      <c r="L1374" s="19">
        <f t="shared" si="1641"/>
        <v>247709.61030013664</v>
      </c>
      <c r="M1374" s="19">
        <f t="shared" si="1641"/>
        <v>256015.23384440946</v>
      </c>
      <c r="N1374" s="19">
        <f t="shared" si="1641"/>
        <v>249480</v>
      </c>
      <c r="O1374" s="19">
        <f t="shared" si="1641"/>
        <v>287863.07731250674</v>
      </c>
      <c r="P1374" s="16"/>
      <c r="Q1374" s="1"/>
    </row>
    <row r="1375" spans="2:17" ht="16.5" thickBot="1">
      <c r="B1375" s="3" t="s">
        <v>9</v>
      </c>
      <c r="C1375" s="5" t="s">
        <v>14</v>
      </c>
      <c r="D1375" s="19">
        <f>D1373*D1376</f>
        <v>26069.039999999997</v>
      </c>
      <c r="E1375" s="19">
        <f t="shared" ref="E1375:O1375" si="1642">E1373*E1376</f>
        <v>23662.799999999999</v>
      </c>
      <c r="F1375" s="19">
        <f t="shared" si="1642"/>
        <v>24332.906163195592</v>
      </c>
      <c r="G1375" s="19">
        <f t="shared" si="1642"/>
        <v>34296.481216526387</v>
      </c>
      <c r="H1375" s="19">
        <f t="shared" si="1642"/>
        <v>39012.861751834316</v>
      </c>
      <c r="I1375" s="19">
        <f t="shared" si="1642"/>
        <v>19686.240000000002</v>
      </c>
      <c r="J1375" s="19">
        <f t="shared" si="1642"/>
        <v>29774.732474880606</v>
      </c>
      <c r="K1375" s="19">
        <f t="shared" si="1642"/>
        <v>31913.716227450437</v>
      </c>
      <c r="L1375" s="19">
        <f t="shared" si="1642"/>
        <v>30372.38969986335</v>
      </c>
      <c r="M1375" s="19">
        <f t="shared" si="1642"/>
        <v>31390.766155590532</v>
      </c>
      <c r="N1375" s="19">
        <f t="shared" si="1642"/>
        <v>34020</v>
      </c>
      <c r="O1375" s="19">
        <f t="shared" si="1642"/>
        <v>39232.922687493243</v>
      </c>
      <c r="P1375" s="16">
        <f t="shared" ref="P1375" si="1643">SUM(D1375:O1375)</f>
        <v>363764.85637683445</v>
      </c>
      <c r="Q1375" s="1"/>
    </row>
    <row r="1376" spans="2:17" ht="19.5" thickBot="1">
      <c r="B1376" s="3" t="s">
        <v>10</v>
      </c>
      <c r="C1376" s="5" t="s">
        <v>15</v>
      </c>
      <c r="D1376" s="13">
        <v>0.12</v>
      </c>
      <c r="E1376" s="13">
        <v>0.12</v>
      </c>
      <c r="F1376" s="13">
        <v>0.10922098409772424</v>
      </c>
      <c r="G1376" s="13">
        <v>0.10922098409772424</v>
      </c>
      <c r="H1376" s="13">
        <v>0.10922098409772424</v>
      </c>
      <c r="I1376" s="13">
        <v>7.0000000000000007E-2</v>
      </c>
      <c r="J1376" s="13">
        <v>0.10922098409772424</v>
      </c>
      <c r="K1376" s="13">
        <v>0.10922098409772424</v>
      </c>
      <c r="L1376" s="13">
        <v>0.10922098409772424</v>
      </c>
      <c r="M1376" s="13">
        <v>0.10922098409772424</v>
      </c>
      <c r="N1376" s="13">
        <v>0.12</v>
      </c>
      <c r="O1376" s="13">
        <v>0.11994314417630678</v>
      </c>
      <c r="P1376" s="17">
        <f t="shared" ref="P1376" si="1644">P1375/P1373</f>
        <v>0.10922098409772422</v>
      </c>
      <c r="Q1376" s="1"/>
    </row>
    <row r="1377" spans="2:17" ht="16.5" thickBot="1">
      <c r="B1377" s="3" t="s">
        <v>16</v>
      </c>
      <c r="C1377" s="5" t="s">
        <v>34</v>
      </c>
      <c r="D1377" s="14">
        <v>0.42097292420434357</v>
      </c>
      <c r="E1377" s="14">
        <v>0.29808306709265175</v>
      </c>
      <c r="F1377" s="14">
        <v>0.42373398687529745</v>
      </c>
      <c r="G1377" s="14">
        <v>0.40770357631922549</v>
      </c>
      <c r="H1377" s="14">
        <v>0.31084962709131225</v>
      </c>
      <c r="I1377" s="14">
        <v>7.1873044319280877E-2</v>
      </c>
      <c r="J1377" s="14">
        <v>0.23913282711565972</v>
      </c>
      <c r="K1377" s="14">
        <v>0.22862550223481659</v>
      </c>
      <c r="L1377" s="14">
        <v>0.13680497119554663</v>
      </c>
      <c r="M1377" s="14">
        <v>0.31041453553509668</v>
      </c>
      <c r="N1377" s="14">
        <v>0.29536860670194004</v>
      </c>
      <c r="O1377" s="14">
        <v>0.37458421992320295</v>
      </c>
      <c r="P1377" s="16"/>
      <c r="Q1377" s="1"/>
    </row>
    <row r="1378" spans="2:17" ht="51" thickBot="1">
      <c r="B1378" s="3" t="s">
        <v>16</v>
      </c>
      <c r="C1378" s="5" t="s">
        <v>17</v>
      </c>
      <c r="D1378" s="11">
        <v>4.6507663271560196</v>
      </c>
      <c r="E1378" s="11">
        <v>4.6507663271560196</v>
      </c>
      <c r="F1378" s="11">
        <v>4.6507663271560196</v>
      </c>
      <c r="G1378" s="11">
        <v>4.6507663271560196</v>
      </c>
      <c r="H1378" s="11">
        <v>4.6507663271560196</v>
      </c>
      <c r="I1378" s="11">
        <v>4.6507663271560196</v>
      </c>
      <c r="J1378" s="11">
        <v>4.6507663271560196</v>
      </c>
      <c r="K1378" s="11">
        <v>4.6507663271560196</v>
      </c>
      <c r="L1378" s="11">
        <v>4.6507663271560196</v>
      </c>
      <c r="M1378" s="11">
        <v>4.6507663271560196</v>
      </c>
      <c r="N1378" s="11">
        <v>4.6507663271560196</v>
      </c>
      <c r="O1378" s="11">
        <v>4.6507663271560196</v>
      </c>
      <c r="P1378" s="16"/>
      <c r="Q1378" s="1"/>
    </row>
    <row r="1379" spans="2:17" ht="39.75" thickBot="1">
      <c r="B1379" s="3" t="s">
        <v>18</v>
      </c>
      <c r="C1379" s="5" t="s">
        <v>19</v>
      </c>
      <c r="D1379" s="9">
        <f>D1377-D1376</f>
        <v>0.30097292420434357</v>
      </c>
      <c r="E1379" s="9">
        <f t="shared" ref="E1379:O1379" si="1645">E1377-E1376</f>
        <v>0.17808306709265176</v>
      </c>
      <c r="F1379" s="9">
        <f t="shared" si="1645"/>
        <v>0.31451300277757321</v>
      </c>
      <c r="G1379" s="9">
        <f t="shared" si="1645"/>
        <v>0.29848259222150125</v>
      </c>
      <c r="H1379" s="9">
        <f t="shared" si="1645"/>
        <v>0.20162864299358801</v>
      </c>
      <c r="I1379" s="9">
        <f t="shared" si="1645"/>
        <v>1.8730443192808699E-3</v>
      </c>
      <c r="J1379" s="9">
        <f t="shared" si="1645"/>
        <v>0.12991184301793549</v>
      </c>
      <c r="K1379" s="9">
        <f t="shared" si="1645"/>
        <v>0.11940451813709235</v>
      </c>
      <c r="L1379" s="9">
        <f t="shared" si="1645"/>
        <v>2.7583987097822393E-2</v>
      </c>
      <c r="M1379" s="9">
        <f t="shared" si="1645"/>
        <v>0.20119355143737244</v>
      </c>
      <c r="N1379" s="9">
        <f t="shared" si="1645"/>
        <v>0.17536860670194004</v>
      </c>
      <c r="O1379" s="9">
        <f t="shared" si="1645"/>
        <v>0.25464107574689621</v>
      </c>
      <c r="P1379" s="16"/>
      <c r="Q1379" s="1"/>
    </row>
    <row r="1380" spans="2:17" ht="55.5" thickBot="1">
      <c r="B1380" s="3" t="s">
        <v>20</v>
      </c>
      <c r="C1380" s="5" t="s">
        <v>21</v>
      </c>
      <c r="D1380" s="19">
        <f>D1373*D1379</f>
        <v>65383.960000000006</v>
      </c>
      <c r="E1380" s="19">
        <f t="shared" ref="E1380:O1380" si="1646">E1373*E1379</f>
        <v>35116.199999999997</v>
      </c>
      <c r="F1380" s="19">
        <f t="shared" si="1646"/>
        <v>70069.09383680443</v>
      </c>
      <c r="G1380" s="19">
        <f t="shared" si="1646"/>
        <v>93726.518783473613</v>
      </c>
      <c r="H1380" s="19">
        <f t="shared" si="1646"/>
        <v>72020.138248165691</v>
      </c>
      <c r="I1380" s="19">
        <f t="shared" si="1646"/>
        <v>526.7599999999976</v>
      </c>
      <c r="J1380" s="19">
        <f t="shared" si="1646"/>
        <v>35415.267525119394</v>
      </c>
      <c r="K1380" s="19">
        <f t="shared" si="1646"/>
        <v>34889.283772549563</v>
      </c>
      <c r="L1380" s="19">
        <f t="shared" si="1646"/>
        <v>7670.6103001366464</v>
      </c>
      <c r="M1380" s="19">
        <f t="shared" si="1646"/>
        <v>57824.233844409464</v>
      </c>
      <c r="N1380" s="19">
        <f t="shared" si="1646"/>
        <v>49717</v>
      </c>
      <c r="O1380" s="19">
        <f t="shared" si="1646"/>
        <v>83292.077312506764</v>
      </c>
      <c r="P1380" s="28">
        <f t="shared" ref="P1380" si="1647">SUM(D1380:O1380)</f>
        <v>605651.14362316567</v>
      </c>
      <c r="Q1380" s="1"/>
    </row>
    <row r="1381" spans="2:17" ht="24" thickBot="1">
      <c r="B1381" s="3" t="s">
        <v>22</v>
      </c>
      <c r="C1381" s="5" t="s">
        <v>23</v>
      </c>
      <c r="D1381" s="19">
        <f>D1380*D1378</f>
        <v>304085.51950411615</v>
      </c>
      <c r="E1381" s="19">
        <f t="shared" ref="E1381:O1381" si="1648">E1380*E1378</f>
        <v>163317.24049767619</v>
      </c>
      <c r="F1381" s="19">
        <f t="shared" si="1648"/>
        <v>325874.98219054542</v>
      </c>
      <c r="G1381" s="19">
        <f t="shared" si="1648"/>
        <v>435900.13751973526</v>
      </c>
      <c r="H1381" s="19">
        <f t="shared" si="1648"/>
        <v>334948.83384169033</v>
      </c>
      <c r="I1381" s="19">
        <f t="shared" si="1648"/>
        <v>2449.8376704926936</v>
      </c>
      <c r="J1381" s="19">
        <f t="shared" si="1648"/>
        <v>164708.13367304738</v>
      </c>
      <c r="K1381" s="19">
        <f t="shared" si="1648"/>
        <v>162261.90614796444</v>
      </c>
      <c r="L1381" s="19">
        <f t="shared" si="1648"/>
        <v>35674.216092611641</v>
      </c>
      <c r="M1381" s="19">
        <f t="shared" si="1648"/>
        <v>268926.99965717498</v>
      </c>
      <c r="N1381" s="19">
        <f t="shared" si="1648"/>
        <v>231222.14948721582</v>
      </c>
      <c r="O1381" s="19">
        <f t="shared" si="1648"/>
        <v>387371.98848388233</v>
      </c>
      <c r="P1381" s="1"/>
      <c r="Q1381" s="35">
        <f t="shared" ref="Q1381:Q1382" si="1649">SUM(D1381:O1381)</f>
        <v>2816741.9447661531</v>
      </c>
    </row>
    <row r="1382" spans="2:17" ht="32.25" thickBot="1">
      <c r="B1382" s="3" t="s">
        <v>24</v>
      </c>
      <c r="C1382" s="5" t="s">
        <v>25</v>
      </c>
      <c r="D1382" s="19">
        <f>D1381*0.9</f>
        <v>273676.96755370457</v>
      </c>
      <c r="E1382" s="19">
        <f t="shared" ref="E1382:O1382" si="1650">E1381*0.9</f>
        <v>146985.51644790857</v>
      </c>
      <c r="F1382" s="19">
        <f t="shared" si="1650"/>
        <v>293287.48397149087</v>
      </c>
      <c r="G1382" s="19">
        <f t="shared" si="1650"/>
        <v>392310.12376776175</v>
      </c>
      <c r="H1382" s="19">
        <f t="shared" si="1650"/>
        <v>301453.95045752131</v>
      </c>
      <c r="I1382" s="19">
        <f t="shared" si="1650"/>
        <v>2204.8539034434243</v>
      </c>
      <c r="J1382" s="19">
        <f t="shared" si="1650"/>
        <v>148237.32030574264</v>
      </c>
      <c r="K1382" s="19">
        <f t="shared" si="1650"/>
        <v>146035.715533168</v>
      </c>
      <c r="L1382" s="19">
        <f t="shared" si="1650"/>
        <v>32106.794483350477</v>
      </c>
      <c r="M1382" s="19">
        <f t="shared" si="1650"/>
        <v>242034.29969145748</v>
      </c>
      <c r="N1382" s="19">
        <f t="shared" si="1650"/>
        <v>208099.93453849424</v>
      </c>
      <c r="O1382" s="19">
        <f t="shared" si="1650"/>
        <v>348634.78963549412</v>
      </c>
      <c r="P1382" s="1"/>
      <c r="Q1382" s="26">
        <f t="shared" si="1649"/>
        <v>2535067.750289537</v>
      </c>
    </row>
    <row r="1383" spans="2:17" ht="16.5" thickBot="1">
      <c r="B1383" s="39" t="s">
        <v>39</v>
      </c>
      <c r="C1383" s="40"/>
      <c r="D1383" s="40"/>
      <c r="E1383" s="40"/>
      <c r="F1383" s="40"/>
      <c r="G1383" s="40"/>
      <c r="H1383" s="40"/>
      <c r="I1383" s="40"/>
      <c r="J1383" s="40"/>
      <c r="K1383" s="40"/>
      <c r="L1383" s="40"/>
      <c r="M1383" s="40"/>
      <c r="N1383" s="40"/>
      <c r="O1383" s="41"/>
      <c r="P1383" s="15">
        <f t="shared" ref="P1383" si="1651">SUM(P1384:P1393)</f>
        <v>3958600.7382180961</v>
      </c>
      <c r="Q1383" s="1"/>
    </row>
    <row r="1384" spans="2:17" ht="16.5" thickBot="1">
      <c r="B1384" s="3" t="s">
        <v>7</v>
      </c>
      <c r="C1384" s="5" t="s">
        <v>12</v>
      </c>
      <c r="D1384" s="18">
        <v>217242</v>
      </c>
      <c r="E1384" s="18">
        <v>197190</v>
      </c>
      <c r="F1384" s="18">
        <v>222786</v>
      </c>
      <c r="G1384" s="18">
        <v>314010</v>
      </c>
      <c r="H1384" s="18">
        <v>357192</v>
      </c>
      <c r="I1384" s="18">
        <v>281232</v>
      </c>
      <c r="J1384" s="18">
        <v>272610</v>
      </c>
      <c r="K1384" s="18">
        <v>292194</v>
      </c>
      <c r="L1384" s="18">
        <v>278082</v>
      </c>
      <c r="M1384" s="18">
        <v>287406</v>
      </c>
      <c r="N1384" s="18">
        <v>283500</v>
      </c>
      <c r="O1384" s="18">
        <v>327096</v>
      </c>
      <c r="P1384" s="16">
        <f t="shared" ref="P1384" si="1652">SUM(D1384:O1384)</f>
        <v>3330540</v>
      </c>
      <c r="Q1384" s="1"/>
    </row>
    <row r="1385" spans="2:17" ht="16.5" thickBot="1">
      <c r="B1385" s="3" t="s">
        <v>8</v>
      </c>
      <c r="C1385" s="5" t="s">
        <v>13</v>
      </c>
      <c r="D1385" s="19">
        <f>D1384-D1386</f>
        <v>191172.96</v>
      </c>
      <c r="E1385" s="19">
        <f t="shared" ref="E1385:O1385" si="1653">E1384-E1386</f>
        <v>173527.2</v>
      </c>
      <c r="F1385" s="19">
        <f t="shared" si="1653"/>
        <v>198453.09383680442</v>
      </c>
      <c r="G1385" s="19">
        <f t="shared" si="1653"/>
        <v>279713.51878347364</v>
      </c>
      <c r="H1385" s="19">
        <f t="shared" si="1653"/>
        <v>318179.13824816566</v>
      </c>
      <c r="I1385" s="19">
        <f t="shared" si="1653"/>
        <v>261545.76</v>
      </c>
      <c r="J1385" s="19">
        <f t="shared" si="1653"/>
        <v>242835.26752511939</v>
      </c>
      <c r="K1385" s="19">
        <f t="shared" si="1653"/>
        <v>260280.28377254956</v>
      </c>
      <c r="L1385" s="19">
        <f t="shared" si="1653"/>
        <v>247709.61030013664</v>
      </c>
      <c r="M1385" s="19">
        <f t="shared" si="1653"/>
        <v>256015.23384440946</v>
      </c>
      <c r="N1385" s="19">
        <f t="shared" si="1653"/>
        <v>249480</v>
      </c>
      <c r="O1385" s="19">
        <f t="shared" si="1653"/>
        <v>287863.07731250674</v>
      </c>
      <c r="P1385" s="16"/>
      <c r="Q1385" s="1"/>
    </row>
    <row r="1386" spans="2:17" ht="16.5" thickBot="1">
      <c r="B1386" s="3" t="s">
        <v>9</v>
      </c>
      <c r="C1386" s="5" t="s">
        <v>14</v>
      </c>
      <c r="D1386" s="19">
        <f>D1384*D1387</f>
        <v>26069.039999999997</v>
      </c>
      <c r="E1386" s="19">
        <f t="shared" ref="E1386:O1386" si="1654">E1384*E1387</f>
        <v>23662.799999999999</v>
      </c>
      <c r="F1386" s="19">
        <f t="shared" si="1654"/>
        <v>24332.906163195592</v>
      </c>
      <c r="G1386" s="19">
        <f t="shared" si="1654"/>
        <v>34296.481216526387</v>
      </c>
      <c r="H1386" s="19">
        <f t="shared" si="1654"/>
        <v>39012.861751834316</v>
      </c>
      <c r="I1386" s="19">
        <f t="shared" si="1654"/>
        <v>19686.240000000002</v>
      </c>
      <c r="J1386" s="19">
        <f t="shared" si="1654"/>
        <v>29774.732474880606</v>
      </c>
      <c r="K1386" s="19">
        <f t="shared" si="1654"/>
        <v>31913.716227450437</v>
      </c>
      <c r="L1386" s="19">
        <f t="shared" si="1654"/>
        <v>30372.38969986335</v>
      </c>
      <c r="M1386" s="19">
        <f t="shared" si="1654"/>
        <v>31390.766155590532</v>
      </c>
      <c r="N1386" s="19">
        <f t="shared" si="1654"/>
        <v>34020</v>
      </c>
      <c r="O1386" s="19">
        <f t="shared" si="1654"/>
        <v>39232.922687493243</v>
      </c>
      <c r="P1386" s="16">
        <f t="shared" ref="P1386" si="1655">SUM(D1386:O1386)</f>
        <v>363764.85637683445</v>
      </c>
      <c r="Q1386" s="1"/>
    </row>
    <row r="1387" spans="2:17" ht="19.5" thickBot="1">
      <c r="B1387" s="3" t="s">
        <v>10</v>
      </c>
      <c r="C1387" s="5" t="s">
        <v>15</v>
      </c>
      <c r="D1387" s="13">
        <v>0.12</v>
      </c>
      <c r="E1387" s="13">
        <v>0.12</v>
      </c>
      <c r="F1387" s="13">
        <v>0.10922098409772424</v>
      </c>
      <c r="G1387" s="13">
        <v>0.10922098409772424</v>
      </c>
      <c r="H1387" s="13">
        <v>0.10922098409772424</v>
      </c>
      <c r="I1387" s="13">
        <v>7.0000000000000007E-2</v>
      </c>
      <c r="J1387" s="13">
        <v>0.10922098409772424</v>
      </c>
      <c r="K1387" s="13">
        <v>0.10922098409772424</v>
      </c>
      <c r="L1387" s="13">
        <v>0.10922098409772424</v>
      </c>
      <c r="M1387" s="13">
        <v>0.10922098409772424</v>
      </c>
      <c r="N1387" s="13">
        <v>0.12</v>
      </c>
      <c r="O1387" s="13">
        <v>0.11994314417630678</v>
      </c>
      <c r="P1387" s="17">
        <f t="shared" ref="P1387" si="1656">P1386/P1384</f>
        <v>0.10922098409772422</v>
      </c>
      <c r="Q1387" s="1"/>
    </row>
    <row r="1388" spans="2:17" ht="16.5" thickBot="1">
      <c r="B1388" s="3" t="s">
        <v>16</v>
      </c>
      <c r="C1388" s="5" t="s">
        <v>34</v>
      </c>
      <c r="D1388" s="14">
        <v>0.42097292420434357</v>
      </c>
      <c r="E1388" s="14">
        <v>0.29808306709265175</v>
      </c>
      <c r="F1388" s="14">
        <v>0.42373398687529745</v>
      </c>
      <c r="G1388" s="14">
        <v>0.40770357631922549</v>
      </c>
      <c r="H1388" s="14">
        <v>0.31084962709131225</v>
      </c>
      <c r="I1388" s="14">
        <v>7.1873044319280877E-2</v>
      </c>
      <c r="J1388" s="14">
        <v>0.23913282711565972</v>
      </c>
      <c r="K1388" s="14">
        <v>0.22862550223481659</v>
      </c>
      <c r="L1388" s="14">
        <v>0.13680497119554663</v>
      </c>
      <c r="M1388" s="14">
        <v>0.31041453553509668</v>
      </c>
      <c r="N1388" s="14">
        <v>0.29536860670194004</v>
      </c>
      <c r="O1388" s="14">
        <v>0.37458421992320295</v>
      </c>
      <c r="P1388" s="16"/>
      <c r="Q1388" s="1"/>
    </row>
    <row r="1389" spans="2:17" ht="51" thickBot="1">
      <c r="B1389" s="3" t="s">
        <v>16</v>
      </c>
      <c r="C1389" s="5" t="s">
        <v>17</v>
      </c>
      <c r="D1389" s="11">
        <v>4.8039983424236397</v>
      </c>
      <c r="E1389" s="11">
        <v>4.8039983424236397</v>
      </c>
      <c r="F1389" s="11">
        <v>4.8039983424236397</v>
      </c>
      <c r="G1389" s="11">
        <v>4.8039983424236397</v>
      </c>
      <c r="H1389" s="11">
        <v>4.8039983424236397</v>
      </c>
      <c r="I1389" s="11">
        <v>4.8039983424236397</v>
      </c>
      <c r="J1389" s="11">
        <v>4.8039983424236397</v>
      </c>
      <c r="K1389" s="11">
        <v>4.8039983424236397</v>
      </c>
      <c r="L1389" s="11">
        <v>4.8039983424236397</v>
      </c>
      <c r="M1389" s="11">
        <v>4.8039983424236397</v>
      </c>
      <c r="N1389" s="11">
        <v>4.8039983424236397</v>
      </c>
      <c r="O1389" s="11">
        <v>4.8039983424236397</v>
      </c>
      <c r="P1389" s="16"/>
      <c r="Q1389" s="1"/>
    </row>
    <row r="1390" spans="2:17" ht="39.75" thickBot="1">
      <c r="B1390" s="3" t="s">
        <v>18</v>
      </c>
      <c r="C1390" s="5" t="s">
        <v>19</v>
      </c>
      <c r="D1390" s="9">
        <f>D1388-D1387</f>
        <v>0.30097292420434357</v>
      </c>
      <c r="E1390" s="9">
        <f t="shared" ref="E1390:O1390" si="1657">E1388-E1387</f>
        <v>0.17808306709265176</v>
      </c>
      <c r="F1390" s="9">
        <f t="shared" si="1657"/>
        <v>0.31451300277757321</v>
      </c>
      <c r="G1390" s="9">
        <f t="shared" si="1657"/>
        <v>0.29848259222150125</v>
      </c>
      <c r="H1390" s="9">
        <f t="shared" si="1657"/>
        <v>0.20162864299358801</v>
      </c>
      <c r="I1390" s="9">
        <f t="shared" si="1657"/>
        <v>1.8730443192808699E-3</v>
      </c>
      <c r="J1390" s="9">
        <f t="shared" si="1657"/>
        <v>0.12991184301793549</v>
      </c>
      <c r="K1390" s="9">
        <f t="shared" si="1657"/>
        <v>0.11940451813709235</v>
      </c>
      <c r="L1390" s="9">
        <f t="shared" si="1657"/>
        <v>2.7583987097822393E-2</v>
      </c>
      <c r="M1390" s="9">
        <f t="shared" si="1657"/>
        <v>0.20119355143737244</v>
      </c>
      <c r="N1390" s="9">
        <f t="shared" si="1657"/>
        <v>0.17536860670194004</v>
      </c>
      <c r="O1390" s="9">
        <f t="shared" si="1657"/>
        <v>0.25464107574689621</v>
      </c>
      <c r="P1390" s="16"/>
      <c r="Q1390" s="1"/>
    </row>
    <row r="1391" spans="2:17" ht="55.5" thickBot="1">
      <c r="B1391" s="3" t="s">
        <v>20</v>
      </c>
      <c r="C1391" s="5" t="s">
        <v>21</v>
      </c>
      <c r="D1391" s="19">
        <f>D1384*D1390</f>
        <v>65383.960000000006</v>
      </c>
      <c r="E1391" s="19">
        <f t="shared" ref="E1391:G1391" si="1658">E1384*E1390</f>
        <v>35116.199999999997</v>
      </c>
      <c r="F1391" s="19">
        <f t="shared" si="1658"/>
        <v>70069.09383680443</v>
      </c>
      <c r="G1391" s="19">
        <f t="shared" si="1658"/>
        <v>93726.518783473613</v>
      </c>
      <c r="H1391" s="19"/>
      <c r="I1391" s="19"/>
      <c r="J1391" s="19"/>
      <c r="K1391" s="19"/>
      <c r="L1391" s="19"/>
      <c r="M1391" s="19"/>
      <c r="N1391" s="19"/>
      <c r="O1391" s="19"/>
      <c r="P1391" s="21">
        <f t="shared" ref="P1391" si="1659">SUM(D1391:O1391)</f>
        <v>264295.77262027806</v>
      </c>
      <c r="Q1391" s="16"/>
    </row>
    <row r="1392" spans="2:17" ht="24" thickBot="1">
      <c r="B1392" s="3" t="s">
        <v>22</v>
      </c>
      <c r="C1392" s="5" t="s">
        <v>23</v>
      </c>
      <c r="D1392" s="19">
        <f>D1391*D1389</f>
        <v>314104.43546109361</v>
      </c>
      <c r="E1392" s="19">
        <f t="shared" ref="E1392:O1392" si="1660">E1391*E1389</f>
        <v>168698.16659221699</v>
      </c>
      <c r="F1392" s="19">
        <f t="shared" si="1660"/>
        <v>336611.81064713496</v>
      </c>
      <c r="G1392" s="19">
        <f t="shared" si="1660"/>
        <v>450262.04087694536</v>
      </c>
      <c r="H1392" s="19">
        <f t="shared" si="1660"/>
        <v>0</v>
      </c>
      <c r="I1392" s="19">
        <f t="shared" si="1660"/>
        <v>0</v>
      </c>
      <c r="J1392" s="19">
        <f t="shared" si="1660"/>
        <v>0</v>
      </c>
      <c r="K1392" s="19">
        <f t="shared" si="1660"/>
        <v>0</v>
      </c>
      <c r="L1392" s="19">
        <f t="shared" si="1660"/>
        <v>0</v>
      </c>
      <c r="M1392" s="19">
        <f t="shared" si="1660"/>
        <v>0</v>
      </c>
      <c r="N1392" s="19">
        <f t="shared" si="1660"/>
        <v>0</v>
      </c>
      <c r="O1392" s="19">
        <f t="shared" si="1660"/>
        <v>0</v>
      </c>
      <c r="P1392" s="1"/>
      <c r="Q1392" s="33">
        <f t="shared" ref="Q1392:Q1393" si="1661">SUM(D1392:O1392)</f>
        <v>1269676.4535773909</v>
      </c>
    </row>
    <row r="1393" spans="2:17" ht="32.25" thickBot="1">
      <c r="B1393" s="3" t="s">
        <v>24</v>
      </c>
      <c r="C1393" s="5" t="s">
        <v>25</v>
      </c>
      <c r="D1393" s="19">
        <f>D1392*0.9</f>
        <v>282693.99191498425</v>
      </c>
      <c r="E1393" s="19">
        <f t="shared" ref="E1393" si="1662">E1392*0.9</f>
        <v>151828.3499329953</v>
      </c>
      <c r="F1393" s="19">
        <f t="shared" ref="F1393" si="1663">F1392*0.9</f>
        <v>302950.62958242145</v>
      </c>
      <c r="G1393" s="19">
        <f t="shared" ref="G1393" si="1664">G1392*0.9</f>
        <v>405235.83678925084</v>
      </c>
      <c r="H1393" s="19">
        <f t="shared" ref="H1393" si="1665">H1392*0.9</f>
        <v>0</v>
      </c>
      <c r="I1393" s="19">
        <f t="shared" ref="I1393" si="1666">I1392*0.9</f>
        <v>0</v>
      </c>
      <c r="J1393" s="19">
        <f t="shared" ref="J1393" si="1667">J1392*0.9</f>
        <v>0</v>
      </c>
      <c r="K1393" s="19">
        <f t="shared" ref="K1393" si="1668">K1392*0.9</f>
        <v>0</v>
      </c>
      <c r="L1393" s="19">
        <f t="shared" ref="L1393" si="1669">L1392*0.9</f>
        <v>0</v>
      </c>
      <c r="M1393" s="19">
        <f t="shared" ref="M1393" si="1670">M1392*0.9</f>
        <v>0</v>
      </c>
      <c r="N1393" s="19">
        <f t="shared" ref="N1393" si="1671">N1392*0.9</f>
        <v>0</v>
      </c>
      <c r="O1393" s="19">
        <f t="shared" ref="O1393" si="1672">O1392*0.9</f>
        <v>0</v>
      </c>
      <c r="P1393" s="1"/>
      <c r="Q1393" s="27">
        <f t="shared" si="1661"/>
        <v>1142708.8082196519</v>
      </c>
    </row>
    <row r="1394" spans="2:17" ht="16.5" thickBot="1">
      <c r="B1394" s="39" t="s">
        <v>27</v>
      </c>
      <c r="C1394" s="40"/>
      <c r="D1394" s="40"/>
      <c r="E1394" s="40"/>
      <c r="F1394" s="40"/>
      <c r="G1394" s="40"/>
      <c r="H1394" s="40"/>
      <c r="I1394" s="40"/>
      <c r="J1394" s="40"/>
      <c r="K1394" s="40"/>
      <c r="L1394" s="40"/>
      <c r="M1394" s="40"/>
      <c r="N1394" s="40"/>
      <c r="O1394" s="41"/>
      <c r="P1394" s="15"/>
      <c r="Q1394" s="1"/>
    </row>
    <row r="1395" spans="2:17" ht="16.5" thickBot="1">
      <c r="B1395" s="3" t="s">
        <v>28</v>
      </c>
      <c r="C1395" s="5" t="s">
        <v>29</v>
      </c>
      <c r="D1395" s="19">
        <f>D1325+D1336+D1347+D1358+D1369+D1380+D1391</f>
        <v>457687.72000000009</v>
      </c>
      <c r="E1395" s="19">
        <f t="shared" ref="E1395:O1397" si="1673">E1325+E1336+E1347+E1358+E1369+E1380+E1391</f>
        <v>245813.40000000002</v>
      </c>
      <c r="F1395" s="19">
        <f t="shared" si="1673"/>
        <v>490483.65685763105</v>
      </c>
      <c r="G1395" s="19">
        <f t="shared" si="1673"/>
        <v>656085.63148431538</v>
      </c>
      <c r="H1395" s="19">
        <f t="shared" si="1673"/>
        <v>432120.8294889942</v>
      </c>
      <c r="I1395" s="19">
        <f t="shared" si="1673"/>
        <v>3160.5599999999854</v>
      </c>
      <c r="J1395" s="19">
        <f t="shared" si="1673"/>
        <v>212491.60515071635</v>
      </c>
      <c r="K1395" s="19">
        <f t="shared" si="1673"/>
        <v>209335.70263529738</v>
      </c>
      <c r="L1395" s="19">
        <f t="shared" si="1673"/>
        <v>46023.661800819871</v>
      </c>
      <c r="M1395" s="19">
        <f t="shared" si="1673"/>
        <v>346945.40306645678</v>
      </c>
      <c r="N1395" s="19">
        <f t="shared" si="1673"/>
        <v>298302</v>
      </c>
      <c r="O1395" s="19">
        <f t="shared" si="1673"/>
        <v>499752.46387504053</v>
      </c>
      <c r="P1395" s="16">
        <f t="shared" ref="P1395:P1397" si="1674">SUM(D1395:O1395)</f>
        <v>3898202.6343592717</v>
      </c>
      <c r="Q1395" s="1"/>
    </row>
    <row r="1396" spans="2:17" ht="32.25" thickBot="1">
      <c r="B1396" s="3" t="s">
        <v>30</v>
      </c>
      <c r="C1396" s="5" t="s">
        <v>31</v>
      </c>
      <c r="D1396" s="19">
        <f>D1326+D1337+D1348+D1359+D1370+D1381+D1392</f>
        <v>1991204.6803404433</v>
      </c>
      <c r="E1396" s="19">
        <f t="shared" si="1673"/>
        <v>1069429.5939825466</v>
      </c>
      <c r="F1396" s="19">
        <f t="shared" si="1673"/>
        <v>2133885.8581685582</v>
      </c>
      <c r="G1396" s="19">
        <f t="shared" si="1673"/>
        <v>2854349.6428431245</v>
      </c>
      <c r="H1396" s="19">
        <f t="shared" si="1673"/>
        <v>1847318.3865315481</v>
      </c>
      <c r="I1396" s="19">
        <f t="shared" si="1673"/>
        <v>13511.407461289316</v>
      </c>
      <c r="J1396" s="19">
        <f t="shared" si="1673"/>
        <v>908402.51705227722</v>
      </c>
      <c r="K1396" s="19">
        <f t="shared" si="1673"/>
        <v>894911.02035740856</v>
      </c>
      <c r="L1396" s="19">
        <f t="shared" si="1673"/>
        <v>196751.35022004219</v>
      </c>
      <c r="M1396" s="19">
        <f t="shared" si="1673"/>
        <v>1483193.0758005462</v>
      </c>
      <c r="N1396" s="19">
        <f t="shared" si="1673"/>
        <v>1275242.3205120433</v>
      </c>
      <c r="O1396" s="19">
        <f t="shared" si="1673"/>
        <v>2136443.9115849636</v>
      </c>
      <c r="P1396" s="16">
        <f t="shared" si="1674"/>
        <v>16804643.764854789</v>
      </c>
      <c r="Q1396" s="1"/>
    </row>
    <row r="1397" spans="2:17" ht="32.25" thickBot="1">
      <c r="B1397" s="3" t="s">
        <v>32</v>
      </c>
      <c r="C1397" s="5" t="s">
        <v>33</v>
      </c>
      <c r="D1397" s="19">
        <f>D1327+D1338+D1349+D1360+D1371+D1382+D1393</f>
        <v>1792084.2123063991</v>
      </c>
      <c r="E1397" s="19">
        <f t="shared" si="1673"/>
        <v>962486.63458429184</v>
      </c>
      <c r="F1397" s="19">
        <f t="shared" si="1673"/>
        <v>1920497.2723517022</v>
      </c>
      <c r="G1397" s="19">
        <f t="shared" si="1673"/>
        <v>2568914.678558812</v>
      </c>
      <c r="H1397" s="19">
        <f t="shared" si="1673"/>
        <v>1662586.5478783934</v>
      </c>
      <c r="I1397" s="19">
        <f t="shared" si="1673"/>
        <v>12160.266715160386</v>
      </c>
      <c r="J1397" s="19">
        <f t="shared" si="1673"/>
        <v>817562.26534704946</v>
      </c>
      <c r="K1397" s="19">
        <f t="shared" si="1673"/>
        <v>805419.9183216677</v>
      </c>
      <c r="L1397" s="19">
        <f t="shared" si="1673"/>
        <v>177076.21519803797</v>
      </c>
      <c r="M1397" s="19">
        <f t="shared" si="1673"/>
        <v>1334873.7682204915</v>
      </c>
      <c r="N1397" s="19">
        <f t="shared" si="1673"/>
        <v>1147718.0884608391</v>
      </c>
      <c r="O1397" s="19">
        <f t="shared" si="1673"/>
        <v>1922799.5204264675</v>
      </c>
      <c r="P1397" s="16">
        <f t="shared" si="1674"/>
        <v>15124179.388369309</v>
      </c>
      <c r="Q1397" s="1"/>
    </row>
    <row r="1398" spans="2:17" ht="16.5" thickBot="1">
      <c r="B1398" s="47" t="s">
        <v>57</v>
      </c>
      <c r="C1398" s="48"/>
      <c r="D1398" s="48"/>
      <c r="E1398" s="48"/>
      <c r="F1398" s="48"/>
      <c r="G1398" s="48"/>
      <c r="H1398" s="48"/>
      <c r="I1398" s="48"/>
      <c r="J1398" s="48"/>
      <c r="K1398" s="48"/>
      <c r="L1398" s="48"/>
      <c r="M1398" s="48"/>
      <c r="N1398" s="48"/>
      <c r="O1398" s="49"/>
      <c r="P1398" s="16"/>
      <c r="Q1398" s="1"/>
    </row>
    <row r="1399" spans="2:17" ht="16.5" thickBot="1">
      <c r="B1399" s="39" t="s">
        <v>11</v>
      </c>
      <c r="C1399" s="40"/>
      <c r="D1399" s="40"/>
      <c r="E1399" s="40"/>
      <c r="F1399" s="40"/>
      <c r="G1399" s="40"/>
      <c r="H1399" s="40"/>
      <c r="I1399" s="40"/>
      <c r="J1399" s="40"/>
      <c r="K1399" s="40"/>
      <c r="L1399" s="40"/>
      <c r="M1399" s="40"/>
      <c r="N1399" s="40"/>
      <c r="O1399" s="41"/>
      <c r="P1399" s="15">
        <f>SUM(P1400:P1409)</f>
        <v>4631736.12</v>
      </c>
      <c r="Q1399" s="1"/>
    </row>
    <row r="1400" spans="2:17" ht="16.5" thickBot="1">
      <c r="B1400" s="3" t="s">
        <v>7</v>
      </c>
      <c r="C1400" s="5" t="s">
        <v>12</v>
      </c>
      <c r="D1400" s="18">
        <v>264384</v>
      </c>
      <c r="E1400" s="18">
        <v>246060</v>
      </c>
      <c r="F1400" s="18">
        <v>240984</v>
      </c>
      <c r="G1400" s="18">
        <v>320112</v>
      </c>
      <c r="H1400" s="18">
        <v>384120</v>
      </c>
      <c r="I1400" s="18">
        <v>263016</v>
      </c>
      <c r="J1400" s="18">
        <v>255240</v>
      </c>
      <c r="K1400" s="18">
        <v>262188</v>
      </c>
      <c r="L1400" s="18">
        <v>244980</v>
      </c>
      <c r="M1400" s="18">
        <v>277992</v>
      </c>
      <c r="N1400" s="18">
        <v>287100</v>
      </c>
      <c r="O1400" s="18">
        <v>337104</v>
      </c>
      <c r="P1400" s="16">
        <f>SUM(D1400:O1400)</f>
        <v>3383280</v>
      </c>
      <c r="Q1400" s="1"/>
    </row>
    <row r="1401" spans="2:17" ht="16.5" thickBot="1">
      <c r="B1401" s="3" t="s">
        <v>8</v>
      </c>
      <c r="C1401" s="5" t="s">
        <v>13</v>
      </c>
      <c r="D1401" s="19">
        <f>D1400-D1402</f>
        <v>227370.23999999999</v>
      </c>
      <c r="E1401" s="19">
        <f t="shared" ref="E1401:O1401" si="1675">E1400-E1402</f>
        <v>211611.6</v>
      </c>
      <c r="F1401" s="19">
        <f t="shared" si="1675"/>
        <v>209656.08</v>
      </c>
      <c r="G1401" s="19">
        <f t="shared" si="1675"/>
        <v>281698.56</v>
      </c>
      <c r="H1401" s="19">
        <f t="shared" si="1675"/>
        <v>338025.6</v>
      </c>
      <c r="I1401" s="19">
        <f t="shared" si="1675"/>
        <v>234084.24</v>
      </c>
      <c r="J1401" s="19">
        <f t="shared" si="1675"/>
        <v>227163.6</v>
      </c>
      <c r="K1401" s="19">
        <f t="shared" si="1675"/>
        <v>233347.32</v>
      </c>
      <c r="L1401" s="19">
        <f t="shared" si="1675"/>
        <v>237630.6</v>
      </c>
      <c r="M1401" s="19">
        <f t="shared" si="1675"/>
        <v>241853.04</v>
      </c>
      <c r="N1401" s="19">
        <f t="shared" si="1675"/>
        <v>246906</v>
      </c>
      <c r="O1401" s="19">
        <f t="shared" si="1675"/>
        <v>287939.52000000014</v>
      </c>
      <c r="P1401" s="16"/>
      <c r="Q1401" s="1"/>
    </row>
    <row r="1402" spans="2:17" ht="16.5" thickBot="1">
      <c r="B1402" s="3" t="s">
        <v>9</v>
      </c>
      <c r="C1402" s="5" t="s">
        <v>14</v>
      </c>
      <c r="D1402" s="19">
        <f>D1400*D1403</f>
        <v>37013.760000000002</v>
      </c>
      <c r="E1402" s="19">
        <f t="shared" ref="E1402:O1402" si="1676">E1400*E1403</f>
        <v>34448.400000000001</v>
      </c>
      <c r="F1402" s="19">
        <f t="shared" si="1676"/>
        <v>31327.920000000002</v>
      </c>
      <c r="G1402" s="19">
        <f t="shared" si="1676"/>
        <v>38413.439999999995</v>
      </c>
      <c r="H1402" s="19">
        <f t="shared" si="1676"/>
        <v>46094.400000000001</v>
      </c>
      <c r="I1402" s="19">
        <f t="shared" si="1676"/>
        <v>28931.759999999998</v>
      </c>
      <c r="J1402" s="19">
        <f t="shared" si="1676"/>
        <v>28076.400000000001</v>
      </c>
      <c r="K1402" s="19">
        <f t="shared" si="1676"/>
        <v>28840.68</v>
      </c>
      <c r="L1402" s="19">
        <f t="shared" si="1676"/>
        <v>7349.4</v>
      </c>
      <c r="M1402" s="19">
        <f t="shared" si="1676"/>
        <v>36138.959999999999</v>
      </c>
      <c r="N1402" s="19">
        <f t="shared" si="1676"/>
        <v>40194.000000000007</v>
      </c>
      <c r="O1402" s="19">
        <f t="shared" si="1676"/>
        <v>49164.479999999872</v>
      </c>
      <c r="P1402" s="16">
        <f>SUM(D1402:O1402)</f>
        <v>405993.59999999992</v>
      </c>
      <c r="Q1402" s="1"/>
    </row>
    <row r="1403" spans="2:17" ht="19.5" thickBot="1">
      <c r="B1403" s="3" t="s">
        <v>10</v>
      </c>
      <c r="C1403" s="5" t="s">
        <v>15</v>
      </c>
      <c r="D1403" s="13">
        <v>0.14000000000000001</v>
      </c>
      <c r="E1403" s="13">
        <v>0.14000000000000001</v>
      </c>
      <c r="F1403" s="13">
        <v>0.13</v>
      </c>
      <c r="G1403" s="13">
        <v>0.12</v>
      </c>
      <c r="H1403" s="13">
        <v>0.12</v>
      </c>
      <c r="I1403" s="13">
        <v>0.11</v>
      </c>
      <c r="J1403" s="13">
        <v>0.11</v>
      </c>
      <c r="K1403" s="13">
        <v>0.11</v>
      </c>
      <c r="L1403" s="13">
        <v>0.03</v>
      </c>
      <c r="M1403" s="13">
        <v>0.13</v>
      </c>
      <c r="N1403" s="13">
        <v>0.14000000000000001</v>
      </c>
      <c r="O1403" s="13">
        <v>0.14584365655702652</v>
      </c>
      <c r="P1403" s="17">
        <f>P1402/P1400</f>
        <v>0.11999999999999998</v>
      </c>
      <c r="Q1403" s="1"/>
    </row>
    <row r="1404" spans="2:17" ht="16.5" thickBot="1">
      <c r="B1404" s="3" t="s">
        <v>16</v>
      </c>
      <c r="C1404" s="5" t="s">
        <v>34</v>
      </c>
      <c r="D1404" s="14">
        <v>0.41673474945533767</v>
      </c>
      <c r="E1404" s="14">
        <v>0.47534747622531087</v>
      </c>
      <c r="F1404" s="14">
        <v>0.49330245991435118</v>
      </c>
      <c r="G1404" s="14">
        <v>0.46725833458289601</v>
      </c>
      <c r="H1404" s="14">
        <v>0.22973029261689054</v>
      </c>
      <c r="I1404" s="14">
        <v>0.13560771968245278</v>
      </c>
      <c r="J1404" s="14">
        <v>0.6452593637360915</v>
      </c>
      <c r="K1404" s="14">
        <v>0.57979388835492085</v>
      </c>
      <c r="L1404" s="14">
        <v>3.2284268103518657E-2</v>
      </c>
      <c r="M1404" s="14">
        <v>0.26470905637572306</v>
      </c>
      <c r="N1404" s="14">
        <v>0.37999303378613725</v>
      </c>
      <c r="O1404" s="14">
        <v>0.36085896340595186</v>
      </c>
      <c r="P1404" s="16"/>
      <c r="Q1404" s="1"/>
    </row>
    <row r="1405" spans="2:17" ht="51" thickBot="1">
      <c r="B1405" s="3" t="s">
        <v>16</v>
      </c>
      <c r="C1405" s="5" t="s">
        <v>17</v>
      </c>
      <c r="D1405" s="11">
        <v>3.9117381942480955</v>
      </c>
      <c r="E1405" s="11">
        <v>3.9117381942480955</v>
      </c>
      <c r="F1405" s="11">
        <v>3.9117381942480955</v>
      </c>
      <c r="G1405" s="11">
        <v>3.9117381942480955</v>
      </c>
      <c r="H1405" s="11">
        <v>3.9117381942480955</v>
      </c>
      <c r="I1405" s="11">
        <v>3.9117381942480955</v>
      </c>
      <c r="J1405" s="11">
        <v>3.9117381942480955</v>
      </c>
      <c r="K1405" s="11">
        <v>3.9117381942480955</v>
      </c>
      <c r="L1405" s="11">
        <v>3.9117381942480955</v>
      </c>
      <c r="M1405" s="11">
        <v>3.9117381942480955</v>
      </c>
      <c r="N1405" s="11">
        <v>3.9117381942480955</v>
      </c>
      <c r="O1405" s="11">
        <v>3.9117381942480955</v>
      </c>
      <c r="P1405" s="16"/>
      <c r="Q1405" s="1"/>
    </row>
    <row r="1406" spans="2:17" ht="39.75" thickBot="1">
      <c r="B1406" s="3" t="s">
        <v>18</v>
      </c>
      <c r="C1406" s="5" t="s">
        <v>19</v>
      </c>
      <c r="D1406" s="9">
        <f>D1404-D1403</f>
        <v>0.27673474945533766</v>
      </c>
      <c r="E1406" s="9">
        <f t="shared" ref="E1406:O1406" si="1677">E1404-E1403</f>
        <v>0.33534747622531086</v>
      </c>
      <c r="F1406" s="9">
        <f t="shared" si="1677"/>
        <v>0.36330245991435117</v>
      </c>
      <c r="G1406" s="9">
        <f t="shared" si="1677"/>
        <v>0.34725833458289601</v>
      </c>
      <c r="H1406" s="9">
        <f t="shared" si="1677"/>
        <v>0.10973029261689055</v>
      </c>
      <c r="I1406" s="9">
        <f t="shared" si="1677"/>
        <v>2.5607719682452776E-2</v>
      </c>
      <c r="J1406" s="9">
        <f t="shared" si="1677"/>
        <v>0.53525936373609151</v>
      </c>
      <c r="K1406" s="9">
        <f t="shared" si="1677"/>
        <v>0.46979388835492086</v>
      </c>
      <c r="L1406" s="9">
        <f t="shared" si="1677"/>
        <v>2.2842681035186579E-3</v>
      </c>
      <c r="M1406" s="9">
        <f t="shared" si="1677"/>
        <v>0.13470905637572306</v>
      </c>
      <c r="N1406" s="9">
        <f t="shared" si="1677"/>
        <v>0.23999303378613723</v>
      </c>
      <c r="O1406" s="9">
        <f t="shared" si="1677"/>
        <v>0.21501530684892534</v>
      </c>
      <c r="P1406" s="16"/>
      <c r="Q1406" s="1"/>
    </row>
    <row r="1407" spans="2:17" ht="55.5" thickBot="1">
      <c r="B1407" s="3" t="s">
        <v>20</v>
      </c>
      <c r="C1407" s="5" t="s">
        <v>21</v>
      </c>
      <c r="D1407" s="19">
        <f>D1400*D1406</f>
        <v>73164.239999999991</v>
      </c>
      <c r="E1407" s="19">
        <f t="shared" ref="E1407:O1407" si="1678">E1400*E1406</f>
        <v>82515.599999999991</v>
      </c>
      <c r="F1407" s="19">
        <f t="shared" si="1678"/>
        <v>87550.080000000002</v>
      </c>
      <c r="G1407" s="19">
        <f t="shared" si="1678"/>
        <v>111161.56000000001</v>
      </c>
      <c r="H1407" s="19">
        <f t="shared" si="1678"/>
        <v>42149.599999999999</v>
      </c>
      <c r="I1407" s="19">
        <f t="shared" si="1678"/>
        <v>6735.2399999999989</v>
      </c>
      <c r="J1407" s="19">
        <f t="shared" si="1678"/>
        <v>136619.6</v>
      </c>
      <c r="K1407" s="19">
        <f t="shared" si="1678"/>
        <v>123174.31999999999</v>
      </c>
      <c r="L1407" s="19">
        <f t="shared" si="1678"/>
        <v>559.60000000000082</v>
      </c>
      <c r="M1407" s="19">
        <f t="shared" si="1678"/>
        <v>37448.04</v>
      </c>
      <c r="N1407" s="19">
        <f t="shared" si="1678"/>
        <v>68902</v>
      </c>
      <c r="O1407" s="19">
        <f t="shared" si="1678"/>
        <v>72482.52000000012</v>
      </c>
      <c r="P1407" s="20">
        <f>SUM(D1407:O1407)</f>
        <v>842462.4</v>
      </c>
      <c r="Q1407" s="1"/>
    </row>
    <row r="1408" spans="2:17" ht="24" thickBot="1">
      <c r="B1408" s="3" t="s">
        <v>22</v>
      </c>
      <c r="C1408" s="5" t="s">
        <v>23</v>
      </c>
      <c r="D1408" s="19">
        <f>D1407*D1405</f>
        <v>286199.35206113424</v>
      </c>
      <c r="E1408" s="19">
        <f t="shared" ref="E1408:O1408" si="1679">E1407*E1405</f>
        <v>322779.42414129811</v>
      </c>
      <c r="F1408" s="19">
        <f t="shared" si="1679"/>
        <v>342472.99184547632</v>
      </c>
      <c r="G1408" s="19">
        <f t="shared" si="1679"/>
        <v>434834.91998420138</v>
      </c>
      <c r="H1408" s="19">
        <f t="shared" si="1679"/>
        <v>164878.20019227953</v>
      </c>
      <c r="I1408" s="19">
        <f t="shared" si="1679"/>
        <v>26346.49555542754</v>
      </c>
      <c r="J1408" s="19">
        <f t="shared" si="1679"/>
        <v>534420.10740289709</v>
      </c>
      <c r="K1408" s="19">
        <f t="shared" si="1679"/>
        <v>481825.69209453702</v>
      </c>
      <c r="L1408" s="19">
        <f t="shared" si="1679"/>
        <v>2189.0086935012373</v>
      </c>
      <c r="M1408" s="19">
        <f t="shared" si="1679"/>
        <v>146486.92836773046</v>
      </c>
      <c r="N1408" s="19">
        <f t="shared" si="1679"/>
        <v>269526.58506008226</v>
      </c>
      <c r="O1408" s="19">
        <f t="shared" si="1679"/>
        <v>283532.64189935196</v>
      </c>
      <c r="P1408" s="1"/>
      <c r="Q1408" s="28">
        <f t="shared" ref="Q1408:Q1409" si="1680">SUM(D1408:O1408)</f>
        <v>3295492.3472979171</v>
      </c>
    </row>
    <row r="1409" spans="2:17" ht="32.25" thickBot="1">
      <c r="B1409" s="3" t="s">
        <v>24</v>
      </c>
      <c r="C1409" s="5" t="s">
        <v>25</v>
      </c>
      <c r="D1409" s="19">
        <f>D1408*0.9</f>
        <v>257579.41685502083</v>
      </c>
      <c r="E1409" s="19">
        <f t="shared" ref="E1409:O1409" si="1681">E1408*0.9</f>
        <v>290501.48172716831</v>
      </c>
      <c r="F1409" s="19">
        <f t="shared" si="1681"/>
        <v>308225.6926609287</v>
      </c>
      <c r="G1409" s="19">
        <f t="shared" si="1681"/>
        <v>391351.42798578122</v>
      </c>
      <c r="H1409" s="19">
        <f t="shared" si="1681"/>
        <v>148390.38017305158</v>
      </c>
      <c r="I1409" s="19">
        <f t="shared" si="1681"/>
        <v>23711.845999884787</v>
      </c>
      <c r="J1409" s="19">
        <f t="shared" si="1681"/>
        <v>480978.09666260739</v>
      </c>
      <c r="K1409" s="19">
        <f t="shared" si="1681"/>
        <v>433643.12288508331</v>
      </c>
      <c r="L1409" s="19">
        <f t="shared" si="1681"/>
        <v>1970.1078241511136</v>
      </c>
      <c r="M1409" s="19">
        <f t="shared" si="1681"/>
        <v>131838.23553095743</v>
      </c>
      <c r="N1409" s="19">
        <f t="shared" si="1681"/>
        <v>242573.92655407405</v>
      </c>
      <c r="O1409" s="19">
        <f t="shared" si="1681"/>
        <v>255179.37770941676</v>
      </c>
      <c r="P1409" s="1"/>
      <c r="Q1409" s="29">
        <f t="shared" si="1680"/>
        <v>2965943.1125681251</v>
      </c>
    </row>
    <row r="1410" spans="2:17" ht="16.5" thickBot="1">
      <c r="B1410" s="39" t="s">
        <v>26</v>
      </c>
      <c r="C1410" s="40"/>
      <c r="D1410" s="40"/>
      <c r="E1410" s="40"/>
      <c r="F1410" s="40"/>
      <c r="G1410" s="40"/>
      <c r="H1410" s="40"/>
      <c r="I1410" s="40"/>
      <c r="J1410" s="40"/>
      <c r="K1410" s="40"/>
      <c r="L1410" s="40"/>
      <c r="M1410" s="40"/>
      <c r="N1410" s="40"/>
      <c r="O1410" s="41"/>
      <c r="P1410" s="15">
        <f t="shared" ref="P1410" si="1682">SUM(P1411:P1420)</f>
        <v>4631736.12</v>
      </c>
      <c r="Q1410" s="1"/>
    </row>
    <row r="1411" spans="2:17" ht="16.5" thickBot="1">
      <c r="B1411" s="3" t="s">
        <v>7</v>
      </c>
      <c r="C1411" s="5" t="s">
        <v>12</v>
      </c>
      <c r="D1411" s="18">
        <v>264384</v>
      </c>
      <c r="E1411" s="18">
        <v>246060</v>
      </c>
      <c r="F1411" s="18">
        <v>240984</v>
      </c>
      <c r="G1411" s="18">
        <v>320112</v>
      </c>
      <c r="H1411" s="18">
        <v>384120</v>
      </c>
      <c r="I1411" s="18">
        <v>263016</v>
      </c>
      <c r="J1411" s="18">
        <v>255240</v>
      </c>
      <c r="K1411" s="18">
        <v>262188</v>
      </c>
      <c r="L1411" s="18">
        <v>244980</v>
      </c>
      <c r="M1411" s="18">
        <v>277992</v>
      </c>
      <c r="N1411" s="18">
        <v>287100</v>
      </c>
      <c r="O1411" s="18">
        <v>337104</v>
      </c>
      <c r="P1411" s="16">
        <f t="shared" ref="P1411" si="1683">SUM(D1411:O1411)</f>
        <v>3383280</v>
      </c>
      <c r="Q1411" s="1"/>
    </row>
    <row r="1412" spans="2:17" ht="16.5" thickBot="1">
      <c r="B1412" s="3" t="s">
        <v>8</v>
      </c>
      <c r="C1412" s="5" t="s">
        <v>13</v>
      </c>
      <c r="D1412" s="19">
        <f>D1411-D1413</f>
        <v>227370.23999999999</v>
      </c>
      <c r="E1412" s="19">
        <f t="shared" ref="E1412:O1412" si="1684">E1411-E1413</f>
        <v>211611.6</v>
      </c>
      <c r="F1412" s="19">
        <f t="shared" si="1684"/>
        <v>209656.08</v>
      </c>
      <c r="G1412" s="19">
        <f t="shared" si="1684"/>
        <v>281698.56</v>
      </c>
      <c r="H1412" s="19">
        <f t="shared" si="1684"/>
        <v>338025.6</v>
      </c>
      <c r="I1412" s="19">
        <f t="shared" si="1684"/>
        <v>234084.24</v>
      </c>
      <c r="J1412" s="19">
        <f t="shared" si="1684"/>
        <v>227163.6</v>
      </c>
      <c r="K1412" s="19">
        <f t="shared" si="1684"/>
        <v>233347.32</v>
      </c>
      <c r="L1412" s="19">
        <f t="shared" si="1684"/>
        <v>237630.6</v>
      </c>
      <c r="M1412" s="19">
        <f t="shared" si="1684"/>
        <v>241853.04</v>
      </c>
      <c r="N1412" s="19">
        <f t="shared" si="1684"/>
        <v>246906</v>
      </c>
      <c r="O1412" s="19">
        <f t="shared" si="1684"/>
        <v>287939.52000000014</v>
      </c>
      <c r="P1412" s="16"/>
      <c r="Q1412" s="1"/>
    </row>
    <row r="1413" spans="2:17" ht="16.5" thickBot="1">
      <c r="B1413" s="3" t="s">
        <v>9</v>
      </c>
      <c r="C1413" s="5" t="s">
        <v>14</v>
      </c>
      <c r="D1413" s="19">
        <f>D1411*D1414</f>
        <v>37013.760000000002</v>
      </c>
      <c r="E1413" s="19">
        <f t="shared" ref="E1413:O1413" si="1685">E1411*E1414</f>
        <v>34448.400000000001</v>
      </c>
      <c r="F1413" s="19">
        <f t="shared" si="1685"/>
        <v>31327.920000000002</v>
      </c>
      <c r="G1413" s="19">
        <f t="shared" si="1685"/>
        <v>38413.439999999995</v>
      </c>
      <c r="H1413" s="19">
        <f t="shared" si="1685"/>
        <v>46094.400000000001</v>
      </c>
      <c r="I1413" s="19">
        <f t="shared" si="1685"/>
        <v>28931.759999999998</v>
      </c>
      <c r="J1413" s="19">
        <f t="shared" si="1685"/>
        <v>28076.400000000001</v>
      </c>
      <c r="K1413" s="19">
        <f t="shared" si="1685"/>
        <v>28840.68</v>
      </c>
      <c r="L1413" s="19">
        <f t="shared" si="1685"/>
        <v>7349.4</v>
      </c>
      <c r="M1413" s="19">
        <f t="shared" si="1685"/>
        <v>36138.959999999999</v>
      </c>
      <c r="N1413" s="19">
        <f t="shared" si="1685"/>
        <v>40194.000000000007</v>
      </c>
      <c r="O1413" s="19">
        <f t="shared" si="1685"/>
        <v>49164.479999999872</v>
      </c>
      <c r="P1413" s="16">
        <f t="shared" ref="P1413" si="1686">SUM(D1413:O1413)</f>
        <v>405993.59999999992</v>
      </c>
      <c r="Q1413" s="1"/>
    </row>
    <row r="1414" spans="2:17" ht="19.5" thickBot="1">
      <c r="B1414" s="3" t="s">
        <v>10</v>
      </c>
      <c r="C1414" s="5" t="s">
        <v>15</v>
      </c>
      <c r="D1414" s="13">
        <v>0.14000000000000001</v>
      </c>
      <c r="E1414" s="13">
        <v>0.14000000000000001</v>
      </c>
      <c r="F1414" s="13">
        <v>0.13</v>
      </c>
      <c r="G1414" s="13">
        <v>0.12</v>
      </c>
      <c r="H1414" s="13">
        <v>0.12</v>
      </c>
      <c r="I1414" s="13">
        <v>0.11</v>
      </c>
      <c r="J1414" s="13">
        <v>0.11</v>
      </c>
      <c r="K1414" s="13">
        <v>0.11</v>
      </c>
      <c r="L1414" s="13">
        <v>0.03</v>
      </c>
      <c r="M1414" s="13">
        <v>0.13</v>
      </c>
      <c r="N1414" s="13">
        <v>0.14000000000000001</v>
      </c>
      <c r="O1414" s="13">
        <v>0.14584365655702652</v>
      </c>
      <c r="P1414" s="17">
        <f t="shared" ref="P1414" si="1687">P1413/P1411</f>
        <v>0.11999999999999998</v>
      </c>
      <c r="Q1414" s="1"/>
    </row>
    <row r="1415" spans="2:17" ht="16.5" thickBot="1">
      <c r="B1415" s="3" t="s">
        <v>16</v>
      </c>
      <c r="C1415" s="5" t="s">
        <v>34</v>
      </c>
      <c r="D1415" s="14">
        <v>0.41673474945533767</v>
      </c>
      <c r="E1415" s="14">
        <v>0.47534747622531087</v>
      </c>
      <c r="F1415" s="14">
        <v>0.49330245991435118</v>
      </c>
      <c r="G1415" s="14">
        <v>0.46725833458289601</v>
      </c>
      <c r="H1415" s="14">
        <v>0.22973029261689054</v>
      </c>
      <c r="I1415" s="14">
        <v>0.13560771968245278</v>
      </c>
      <c r="J1415" s="14">
        <v>0.6452593637360915</v>
      </c>
      <c r="K1415" s="14">
        <v>0.57979388835492085</v>
      </c>
      <c r="L1415" s="14">
        <v>3.2284268103518657E-2</v>
      </c>
      <c r="M1415" s="14">
        <v>0.26470905637572306</v>
      </c>
      <c r="N1415" s="14">
        <v>0.37999303378613725</v>
      </c>
      <c r="O1415" s="14">
        <v>0.36085896340595186</v>
      </c>
      <c r="P1415" s="16"/>
      <c r="Q1415" s="1"/>
    </row>
    <row r="1416" spans="2:17" ht="51" thickBot="1">
      <c r="B1416" s="3" t="s">
        <v>16</v>
      </c>
      <c r="C1416" s="7" t="s">
        <v>17</v>
      </c>
      <c r="D1416" s="12">
        <v>4.0514248678411082</v>
      </c>
      <c r="E1416" s="12">
        <v>4.0514248678411082</v>
      </c>
      <c r="F1416" s="12">
        <v>4.0514248678411082</v>
      </c>
      <c r="G1416" s="12">
        <v>4.0514248678411082</v>
      </c>
      <c r="H1416" s="12">
        <v>4.0514248678411082</v>
      </c>
      <c r="I1416" s="12">
        <v>4.0514248678411082</v>
      </c>
      <c r="J1416" s="12">
        <v>4.0514248678411082</v>
      </c>
      <c r="K1416" s="12">
        <v>4.0514248678411082</v>
      </c>
      <c r="L1416" s="12">
        <v>4.0514248678411082</v>
      </c>
      <c r="M1416" s="12">
        <v>4.0514248678411082</v>
      </c>
      <c r="N1416" s="12">
        <v>4.0514248678411082</v>
      </c>
      <c r="O1416" s="12">
        <v>4.0514248678411082</v>
      </c>
      <c r="P1416" s="16"/>
      <c r="Q1416" s="1"/>
    </row>
    <row r="1417" spans="2:17" ht="39.75" thickBot="1">
      <c r="B1417" s="3" t="s">
        <v>18</v>
      </c>
      <c r="C1417" s="5" t="s">
        <v>19</v>
      </c>
      <c r="D1417" s="10">
        <f>D1415-D1414</f>
        <v>0.27673474945533766</v>
      </c>
      <c r="E1417" s="10">
        <f t="shared" ref="E1417:O1417" si="1688">E1415-E1414</f>
        <v>0.33534747622531086</v>
      </c>
      <c r="F1417" s="10">
        <f t="shared" si="1688"/>
        <v>0.36330245991435117</v>
      </c>
      <c r="G1417" s="10">
        <f t="shared" si="1688"/>
        <v>0.34725833458289601</v>
      </c>
      <c r="H1417" s="10">
        <f t="shared" si="1688"/>
        <v>0.10973029261689055</v>
      </c>
      <c r="I1417" s="10">
        <f t="shared" si="1688"/>
        <v>2.5607719682452776E-2</v>
      </c>
      <c r="J1417" s="10">
        <f t="shared" si="1688"/>
        <v>0.53525936373609151</v>
      </c>
      <c r="K1417" s="10">
        <f t="shared" si="1688"/>
        <v>0.46979388835492086</v>
      </c>
      <c r="L1417" s="10">
        <f t="shared" si="1688"/>
        <v>2.2842681035186579E-3</v>
      </c>
      <c r="M1417" s="10">
        <f t="shared" si="1688"/>
        <v>0.13470905637572306</v>
      </c>
      <c r="N1417" s="10">
        <f t="shared" si="1688"/>
        <v>0.23999303378613723</v>
      </c>
      <c r="O1417" s="10">
        <f t="shared" si="1688"/>
        <v>0.21501530684892534</v>
      </c>
      <c r="P1417" s="16"/>
      <c r="Q1417" s="1"/>
    </row>
    <row r="1418" spans="2:17" ht="55.5" thickBot="1">
      <c r="B1418" s="3" t="s">
        <v>20</v>
      </c>
      <c r="C1418" s="5" t="s">
        <v>21</v>
      </c>
      <c r="D1418" s="19">
        <f>D1411*D1417</f>
        <v>73164.239999999991</v>
      </c>
      <c r="E1418" s="19">
        <f t="shared" ref="E1418:O1418" si="1689">E1411*E1417</f>
        <v>82515.599999999991</v>
      </c>
      <c r="F1418" s="19">
        <f t="shared" si="1689"/>
        <v>87550.080000000002</v>
      </c>
      <c r="G1418" s="19">
        <f t="shared" si="1689"/>
        <v>111161.56000000001</v>
      </c>
      <c r="H1418" s="19">
        <f t="shared" si="1689"/>
        <v>42149.599999999999</v>
      </c>
      <c r="I1418" s="19">
        <f t="shared" si="1689"/>
        <v>6735.2399999999989</v>
      </c>
      <c r="J1418" s="19">
        <f t="shared" si="1689"/>
        <v>136619.6</v>
      </c>
      <c r="K1418" s="19">
        <f t="shared" si="1689"/>
        <v>123174.31999999999</v>
      </c>
      <c r="L1418" s="19">
        <f t="shared" si="1689"/>
        <v>559.60000000000082</v>
      </c>
      <c r="M1418" s="19">
        <f t="shared" si="1689"/>
        <v>37448.04</v>
      </c>
      <c r="N1418" s="19">
        <f t="shared" si="1689"/>
        <v>68902</v>
      </c>
      <c r="O1418" s="19">
        <f t="shared" si="1689"/>
        <v>72482.52000000012</v>
      </c>
      <c r="P1418" s="24">
        <f t="shared" ref="P1418" si="1690">SUM(D1418:O1418)</f>
        <v>842462.4</v>
      </c>
      <c r="Q1418" s="1"/>
    </row>
    <row r="1419" spans="2:17" ht="24" thickBot="1">
      <c r="B1419" s="3" t="s">
        <v>22</v>
      </c>
      <c r="C1419" s="5" t="s">
        <v>23</v>
      </c>
      <c r="D1419" s="19">
        <f>D1418*D1416</f>
        <v>296419.42137269507</v>
      </c>
      <c r="E1419" s="19">
        <f t="shared" ref="E1419:O1419" si="1691">E1418*E1416</f>
        <v>334305.75382482971</v>
      </c>
      <c r="F1419" s="19">
        <f t="shared" si="1691"/>
        <v>354702.57129347848</v>
      </c>
      <c r="G1419" s="19">
        <f t="shared" si="1691"/>
        <v>450362.70853201149</v>
      </c>
      <c r="H1419" s="19">
        <f t="shared" si="1691"/>
        <v>170765.93760955558</v>
      </c>
      <c r="I1419" s="19">
        <f t="shared" si="1691"/>
        <v>27287.318826878141</v>
      </c>
      <c r="J1419" s="19">
        <f t="shared" si="1691"/>
        <v>553504.04487450514</v>
      </c>
      <c r="K1419" s="19">
        <f t="shared" si="1691"/>
        <v>499031.50312741834</v>
      </c>
      <c r="L1419" s="19">
        <f t="shared" si="1691"/>
        <v>2267.1773560438874</v>
      </c>
      <c r="M1419" s="19">
        <f t="shared" si="1691"/>
        <v>151717.92050790854</v>
      </c>
      <c r="N1419" s="19">
        <f t="shared" si="1691"/>
        <v>279151.27624398802</v>
      </c>
      <c r="O1419" s="19">
        <f t="shared" si="1691"/>
        <v>293657.48401179095</v>
      </c>
      <c r="P1419" s="1"/>
      <c r="Q1419" s="31">
        <f t="shared" ref="Q1419:Q1420" si="1692">SUM(D1419:O1419)</f>
        <v>3413173.117581103</v>
      </c>
    </row>
    <row r="1420" spans="2:17" ht="32.25" thickBot="1">
      <c r="B1420" s="3" t="s">
        <v>24</v>
      </c>
      <c r="C1420" s="5" t="s">
        <v>25</v>
      </c>
      <c r="D1420" s="19">
        <f>D1419*0.9</f>
        <v>266777.47923542559</v>
      </c>
      <c r="E1420" s="19">
        <f t="shared" ref="E1420:O1420" si="1693">E1419*0.9</f>
        <v>300875.17844234675</v>
      </c>
      <c r="F1420" s="19">
        <f t="shared" si="1693"/>
        <v>319232.31416413066</v>
      </c>
      <c r="G1420" s="19">
        <f t="shared" si="1693"/>
        <v>405326.43767881033</v>
      </c>
      <c r="H1420" s="19">
        <f t="shared" si="1693"/>
        <v>153689.34384860002</v>
      </c>
      <c r="I1420" s="19">
        <f t="shared" si="1693"/>
        <v>24558.586944190327</v>
      </c>
      <c r="J1420" s="19">
        <f t="shared" si="1693"/>
        <v>498153.64038705465</v>
      </c>
      <c r="K1420" s="19">
        <f t="shared" si="1693"/>
        <v>449128.35281467653</v>
      </c>
      <c r="L1420" s="19">
        <f t="shared" si="1693"/>
        <v>2040.4596204394986</v>
      </c>
      <c r="M1420" s="19">
        <f t="shared" si="1693"/>
        <v>136546.12845711768</v>
      </c>
      <c r="N1420" s="19">
        <f t="shared" si="1693"/>
        <v>251236.14861958922</v>
      </c>
      <c r="O1420" s="19">
        <f t="shared" si="1693"/>
        <v>264291.73561061185</v>
      </c>
      <c r="P1420" s="1"/>
      <c r="Q1420" s="32">
        <f t="shared" si="1692"/>
        <v>3071855.8058229932</v>
      </c>
    </row>
    <row r="1421" spans="2:17" ht="16.5" thickBot="1">
      <c r="B1421" s="39" t="s">
        <v>35</v>
      </c>
      <c r="C1421" s="40"/>
      <c r="D1421" s="40"/>
      <c r="E1421" s="40"/>
      <c r="F1421" s="40"/>
      <c r="G1421" s="40"/>
      <c r="H1421" s="40"/>
      <c r="I1421" s="40"/>
      <c r="J1421" s="40"/>
      <c r="K1421" s="40"/>
      <c r="L1421" s="40"/>
      <c r="M1421" s="40"/>
      <c r="N1421" s="40"/>
      <c r="O1421" s="41"/>
      <c r="P1421" s="15">
        <f t="shared" ref="P1421" si="1694">SUM(P1422:P1431)</f>
        <v>4631736.12</v>
      </c>
      <c r="Q1421" s="1"/>
    </row>
    <row r="1422" spans="2:17" ht="16.5" thickBot="1">
      <c r="B1422" s="3" t="s">
        <v>7</v>
      </c>
      <c r="C1422" s="5" t="s">
        <v>12</v>
      </c>
      <c r="D1422" s="18">
        <v>264384</v>
      </c>
      <c r="E1422" s="18">
        <v>246060</v>
      </c>
      <c r="F1422" s="18">
        <v>240984</v>
      </c>
      <c r="G1422" s="18">
        <v>320112</v>
      </c>
      <c r="H1422" s="18">
        <v>384120</v>
      </c>
      <c r="I1422" s="18">
        <v>263016</v>
      </c>
      <c r="J1422" s="18">
        <v>255240</v>
      </c>
      <c r="K1422" s="18">
        <v>262188</v>
      </c>
      <c r="L1422" s="18">
        <v>244980</v>
      </c>
      <c r="M1422" s="18">
        <v>277992</v>
      </c>
      <c r="N1422" s="18">
        <v>287100</v>
      </c>
      <c r="O1422" s="18">
        <v>337104</v>
      </c>
      <c r="P1422" s="16">
        <f t="shared" ref="P1422" si="1695">SUM(D1422:O1422)</f>
        <v>3383280</v>
      </c>
      <c r="Q1422" s="1"/>
    </row>
    <row r="1423" spans="2:17" ht="16.5" thickBot="1">
      <c r="B1423" s="3" t="s">
        <v>8</v>
      </c>
      <c r="C1423" s="5" t="s">
        <v>13</v>
      </c>
      <c r="D1423" s="19">
        <f>D1422-D1424</f>
        <v>227370.23999999999</v>
      </c>
      <c r="E1423" s="19">
        <f t="shared" ref="E1423:O1423" si="1696">E1422-E1424</f>
        <v>211611.6</v>
      </c>
      <c r="F1423" s="19">
        <f t="shared" si="1696"/>
        <v>209656.08</v>
      </c>
      <c r="G1423" s="19">
        <f t="shared" si="1696"/>
        <v>281698.56</v>
      </c>
      <c r="H1423" s="19">
        <f t="shared" si="1696"/>
        <v>338025.6</v>
      </c>
      <c r="I1423" s="19">
        <f t="shared" si="1696"/>
        <v>234084.24</v>
      </c>
      <c r="J1423" s="19">
        <f t="shared" si="1696"/>
        <v>227163.6</v>
      </c>
      <c r="K1423" s="19">
        <f t="shared" si="1696"/>
        <v>233347.32</v>
      </c>
      <c r="L1423" s="19">
        <f t="shared" si="1696"/>
        <v>237630.6</v>
      </c>
      <c r="M1423" s="19">
        <f t="shared" si="1696"/>
        <v>241853.04</v>
      </c>
      <c r="N1423" s="19">
        <f t="shared" si="1696"/>
        <v>246906</v>
      </c>
      <c r="O1423" s="19">
        <f t="shared" si="1696"/>
        <v>287939.52000000014</v>
      </c>
      <c r="P1423" s="16"/>
      <c r="Q1423" s="1"/>
    </row>
    <row r="1424" spans="2:17" ht="16.5" thickBot="1">
      <c r="B1424" s="3" t="s">
        <v>9</v>
      </c>
      <c r="C1424" s="5" t="s">
        <v>14</v>
      </c>
      <c r="D1424" s="19">
        <f>D1422*D1425</f>
        <v>37013.760000000002</v>
      </c>
      <c r="E1424" s="19">
        <f t="shared" ref="E1424:O1424" si="1697">E1422*E1425</f>
        <v>34448.400000000001</v>
      </c>
      <c r="F1424" s="19">
        <f t="shared" si="1697"/>
        <v>31327.920000000002</v>
      </c>
      <c r="G1424" s="19">
        <f t="shared" si="1697"/>
        <v>38413.439999999995</v>
      </c>
      <c r="H1424" s="19">
        <f t="shared" si="1697"/>
        <v>46094.400000000001</v>
      </c>
      <c r="I1424" s="19">
        <f t="shared" si="1697"/>
        <v>28931.759999999998</v>
      </c>
      <c r="J1424" s="19">
        <f t="shared" si="1697"/>
        <v>28076.400000000001</v>
      </c>
      <c r="K1424" s="19">
        <f t="shared" si="1697"/>
        <v>28840.68</v>
      </c>
      <c r="L1424" s="19">
        <f t="shared" si="1697"/>
        <v>7349.4</v>
      </c>
      <c r="M1424" s="19">
        <f t="shared" si="1697"/>
        <v>36138.959999999999</v>
      </c>
      <c r="N1424" s="19">
        <f t="shared" si="1697"/>
        <v>40194.000000000007</v>
      </c>
      <c r="O1424" s="19">
        <f t="shared" si="1697"/>
        <v>49164.479999999872</v>
      </c>
      <c r="P1424" s="16">
        <f t="shared" ref="P1424" si="1698">SUM(D1424:O1424)</f>
        <v>405993.59999999992</v>
      </c>
      <c r="Q1424" s="1"/>
    </row>
    <row r="1425" spans="2:17" ht="19.5" thickBot="1">
      <c r="B1425" s="3" t="s">
        <v>10</v>
      </c>
      <c r="C1425" s="5" t="s">
        <v>15</v>
      </c>
      <c r="D1425" s="13">
        <v>0.14000000000000001</v>
      </c>
      <c r="E1425" s="13">
        <v>0.14000000000000001</v>
      </c>
      <c r="F1425" s="13">
        <v>0.13</v>
      </c>
      <c r="G1425" s="13">
        <v>0.12</v>
      </c>
      <c r="H1425" s="13">
        <v>0.12</v>
      </c>
      <c r="I1425" s="13">
        <v>0.11</v>
      </c>
      <c r="J1425" s="13">
        <v>0.11</v>
      </c>
      <c r="K1425" s="13">
        <v>0.11</v>
      </c>
      <c r="L1425" s="13">
        <v>0.03</v>
      </c>
      <c r="M1425" s="13">
        <v>0.13</v>
      </c>
      <c r="N1425" s="13">
        <v>0.14000000000000001</v>
      </c>
      <c r="O1425" s="13">
        <v>0.14584365655702652</v>
      </c>
      <c r="P1425" s="17">
        <f t="shared" ref="P1425" si="1699">P1424/P1422</f>
        <v>0.11999999999999998</v>
      </c>
      <c r="Q1425" s="1"/>
    </row>
    <row r="1426" spans="2:17" ht="16.5" thickBot="1">
      <c r="B1426" s="3" t="s">
        <v>16</v>
      </c>
      <c r="C1426" s="5" t="s">
        <v>34</v>
      </c>
      <c r="D1426" s="14">
        <v>0.41673474945533767</v>
      </c>
      <c r="E1426" s="14">
        <v>0.47534747622531087</v>
      </c>
      <c r="F1426" s="14">
        <v>0.49330245991435118</v>
      </c>
      <c r="G1426" s="14">
        <v>0.46725833458289601</v>
      </c>
      <c r="H1426" s="14">
        <v>0.22973029261689054</v>
      </c>
      <c r="I1426" s="14">
        <v>0.13560771968245278</v>
      </c>
      <c r="J1426" s="14">
        <v>0.6452593637360915</v>
      </c>
      <c r="K1426" s="14">
        <v>0.57979388835492085</v>
      </c>
      <c r="L1426" s="14">
        <v>3.2284268103518657E-2</v>
      </c>
      <c r="M1426" s="14">
        <v>0.26470905637572306</v>
      </c>
      <c r="N1426" s="14">
        <v>0.37999303378613725</v>
      </c>
      <c r="O1426" s="14">
        <v>0.36085896340595186</v>
      </c>
      <c r="P1426" s="16"/>
      <c r="Q1426" s="1"/>
    </row>
    <row r="1427" spans="2:17" ht="51" thickBot="1">
      <c r="B1427" s="3" t="s">
        <v>16</v>
      </c>
      <c r="C1427" s="5" t="s">
        <v>17</v>
      </c>
      <c r="D1427" s="11">
        <v>4.1942595571271042</v>
      </c>
      <c r="E1427" s="11">
        <v>4.1942595571271042</v>
      </c>
      <c r="F1427" s="11">
        <v>4.1942595571271042</v>
      </c>
      <c r="G1427" s="11">
        <v>4.1942595571271042</v>
      </c>
      <c r="H1427" s="11">
        <v>4.1942595571271042</v>
      </c>
      <c r="I1427" s="11">
        <v>4.1942595571271042</v>
      </c>
      <c r="J1427" s="11">
        <v>4.1942595571271042</v>
      </c>
      <c r="K1427" s="11">
        <v>4.1942595571271042</v>
      </c>
      <c r="L1427" s="11">
        <v>4.1942595571271042</v>
      </c>
      <c r="M1427" s="11">
        <v>4.1942595571271042</v>
      </c>
      <c r="N1427" s="11">
        <v>4.1942595571271042</v>
      </c>
      <c r="O1427" s="11">
        <v>4.1942595571271042</v>
      </c>
      <c r="P1427" s="16"/>
      <c r="Q1427" s="1"/>
    </row>
    <row r="1428" spans="2:17" ht="39.75" thickBot="1">
      <c r="B1428" s="3" t="s">
        <v>18</v>
      </c>
      <c r="C1428" s="5" t="s">
        <v>19</v>
      </c>
      <c r="D1428" s="9">
        <f>D1426-D1425</f>
        <v>0.27673474945533766</v>
      </c>
      <c r="E1428" s="9">
        <f t="shared" ref="E1428:O1428" si="1700">E1426-E1425</f>
        <v>0.33534747622531086</v>
      </c>
      <c r="F1428" s="9">
        <f t="shared" si="1700"/>
        <v>0.36330245991435117</v>
      </c>
      <c r="G1428" s="9">
        <f t="shared" si="1700"/>
        <v>0.34725833458289601</v>
      </c>
      <c r="H1428" s="9">
        <f t="shared" si="1700"/>
        <v>0.10973029261689055</v>
      </c>
      <c r="I1428" s="9">
        <f t="shared" si="1700"/>
        <v>2.5607719682452776E-2</v>
      </c>
      <c r="J1428" s="9">
        <f t="shared" si="1700"/>
        <v>0.53525936373609151</v>
      </c>
      <c r="K1428" s="9">
        <f t="shared" si="1700"/>
        <v>0.46979388835492086</v>
      </c>
      <c r="L1428" s="9">
        <f t="shared" si="1700"/>
        <v>2.2842681035186579E-3</v>
      </c>
      <c r="M1428" s="9">
        <f t="shared" si="1700"/>
        <v>0.13470905637572306</v>
      </c>
      <c r="N1428" s="9">
        <f t="shared" si="1700"/>
        <v>0.23999303378613723</v>
      </c>
      <c r="O1428" s="9">
        <f t="shared" si="1700"/>
        <v>0.21501530684892534</v>
      </c>
      <c r="P1428" s="16"/>
      <c r="Q1428" s="1"/>
    </row>
    <row r="1429" spans="2:17" ht="55.5" thickBot="1">
      <c r="B1429" s="3" t="s">
        <v>20</v>
      </c>
      <c r="C1429" s="5" t="s">
        <v>21</v>
      </c>
      <c r="D1429" s="19">
        <f>D1422*D1428</f>
        <v>73164.239999999991</v>
      </c>
      <c r="E1429" s="19">
        <f t="shared" ref="E1429:O1429" si="1701">E1422*E1428</f>
        <v>82515.599999999991</v>
      </c>
      <c r="F1429" s="19">
        <f t="shared" si="1701"/>
        <v>87550.080000000002</v>
      </c>
      <c r="G1429" s="19">
        <f t="shared" si="1701"/>
        <v>111161.56000000001</v>
      </c>
      <c r="H1429" s="19">
        <f t="shared" si="1701"/>
        <v>42149.599999999999</v>
      </c>
      <c r="I1429" s="19">
        <f t="shared" si="1701"/>
        <v>6735.2399999999989</v>
      </c>
      <c r="J1429" s="19">
        <f t="shared" si="1701"/>
        <v>136619.6</v>
      </c>
      <c r="K1429" s="19">
        <f t="shared" si="1701"/>
        <v>123174.31999999999</v>
      </c>
      <c r="L1429" s="19">
        <f t="shared" si="1701"/>
        <v>559.60000000000082</v>
      </c>
      <c r="M1429" s="19">
        <f t="shared" si="1701"/>
        <v>37448.04</v>
      </c>
      <c r="N1429" s="19">
        <f t="shared" si="1701"/>
        <v>68902</v>
      </c>
      <c r="O1429" s="19">
        <f t="shared" si="1701"/>
        <v>72482.52000000012</v>
      </c>
      <c r="P1429" s="25">
        <f t="shared" ref="P1429" si="1702">SUM(D1429:O1429)</f>
        <v>842462.4</v>
      </c>
      <c r="Q1429" s="1"/>
    </row>
    <row r="1430" spans="2:17" ht="24" thickBot="1">
      <c r="B1430" s="3" t="s">
        <v>22</v>
      </c>
      <c r="C1430" s="5" t="s">
        <v>23</v>
      </c>
      <c r="D1430" s="19">
        <f>D1429*D1427</f>
        <v>306869.8128599411</v>
      </c>
      <c r="E1430" s="19">
        <f t="shared" ref="E1430:O1430" si="1703">E1429*E1427</f>
        <v>346091.84391207725</v>
      </c>
      <c r="F1430" s="19">
        <f t="shared" si="1703"/>
        <v>367207.75976724253</v>
      </c>
      <c r="G1430" s="19">
        <f t="shared" si="1703"/>
        <v>466240.43541515805</v>
      </c>
      <c r="H1430" s="19">
        <f t="shared" si="1703"/>
        <v>176786.36262908459</v>
      </c>
      <c r="I1430" s="19">
        <f t="shared" si="1703"/>
        <v>28249.344739544751</v>
      </c>
      <c r="J1430" s="19">
        <f t="shared" si="1703"/>
        <v>573018.0629908822</v>
      </c>
      <c r="K1430" s="19">
        <f t="shared" si="1703"/>
        <v>516625.06885263219</v>
      </c>
      <c r="L1430" s="19">
        <f t="shared" si="1703"/>
        <v>2347.1076481683308</v>
      </c>
      <c r="M1430" s="19">
        <f t="shared" si="1703"/>
        <v>157066.79966567809</v>
      </c>
      <c r="N1430" s="19">
        <f t="shared" si="1703"/>
        <v>288992.87200517172</v>
      </c>
      <c r="O1430" s="19">
        <f t="shared" si="1703"/>
        <v>304010.502234657</v>
      </c>
      <c r="P1430" s="1"/>
      <c r="Q1430" s="30">
        <f t="shared" ref="Q1430:Q1431" si="1704">SUM(D1430:O1430)</f>
        <v>3533505.9727202379</v>
      </c>
    </row>
    <row r="1431" spans="2:17" ht="32.25" thickBot="1">
      <c r="B1431" s="3" t="s">
        <v>24</v>
      </c>
      <c r="C1431" s="5" t="s">
        <v>25</v>
      </c>
      <c r="D1431" s="19">
        <f>D1430*0.9</f>
        <v>276182.83157394698</v>
      </c>
      <c r="E1431" s="19">
        <f t="shared" ref="E1431:O1431" si="1705">E1430*0.9</f>
        <v>311482.65952086955</v>
      </c>
      <c r="F1431" s="19">
        <f t="shared" si="1705"/>
        <v>330486.98379051831</v>
      </c>
      <c r="G1431" s="19">
        <f t="shared" si="1705"/>
        <v>419616.39187364228</v>
      </c>
      <c r="H1431" s="19">
        <f t="shared" si="1705"/>
        <v>159107.72636617612</v>
      </c>
      <c r="I1431" s="19">
        <f t="shared" si="1705"/>
        <v>25424.410265590275</v>
      </c>
      <c r="J1431" s="19">
        <f t="shared" si="1705"/>
        <v>515716.25669179397</v>
      </c>
      <c r="K1431" s="19">
        <f t="shared" si="1705"/>
        <v>464962.56196736899</v>
      </c>
      <c r="L1431" s="19">
        <f t="shared" si="1705"/>
        <v>2112.3968833514978</v>
      </c>
      <c r="M1431" s="19">
        <f t="shared" si="1705"/>
        <v>141360.11969911028</v>
      </c>
      <c r="N1431" s="19">
        <f t="shared" si="1705"/>
        <v>260093.58480465456</v>
      </c>
      <c r="O1431" s="19">
        <f t="shared" si="1705"/>
        <v>273609.45201119129</v>
      </c>
      <c r="P1431" s="1"/>
      <c r="Q1431" s="24">
        <f t="shared" si="1704"/>
        <v>3180155.3754482144</v>
      </c>
    </row>
    <row r="1432" spans="2:17" ht="16.5" thickBot="1">
      <c r="B1432" s="39" t="s">
        <v>36</v>
      </c>
      <c r="C1432" s="40"/>
      <c r="D1432" s="40"/>
      <c r="E1432" s="40"/>
      <c r="F1432" s="40"/>
      <c r="G1432" s="40"/>
      <c r="H1432" s="40"/>
      <c r="I1432" s="40"/>
      <c r="J1432" s="40"/>
      <c r="K1432" s="40"/>
      <c r="L1432" s="40"/>
      <c r="M1432" s="40"/>
      <c r="N1432" s="40"/>
      <c r="O1432" s="41"/>
      <c r="P1432" s="15">
        <f t="shared" ref="P1432" si="1706">SUM(P1433:P1442)</f>
        <v>4631736.12</v>
      </c>
      <c r="Q1432" s="1"/>
    </row>
    <row r="1433" spans="2:17" ht="16.5" thickBot="1">
      <c r="B1433" s="3" t="s">
        <v>7</v>
      </c>
      <c r="C1433" s="5" t="s">
        <v>12</v>
      </c>
      <c r="D1433" s="18">
        <v>264384</v>
      </c>
      <c r="E1433" s="18">
        <v>246060</v>
      </c>
      <c r="F1433" s="18">
        <v>240984</v>
      </c>
      <c r="G1433" s="18">
        <v>320112</v>
      </c>
      <c r="H1433" s="18">
        <v>384120</v>
      </c>
      <c r="I1433" s="18">
        <v>263016</v>
      </c>
      <c r="J1433" s="18">
        <v>255240</v>
      </c>
      <c r="K1433" s="18">
        <v>262188</v>
      </c>
      <c r="L1433" s="18">
        <v>244980</v>
      </c>
      <c r="M1433" s="18">
        <v>277992</v>
      </c>
      <c r="N1433" s="18">
        <v>287100</v>
      </c>
      <c r="O1433" s="18">
        <v>337104</v>
      </c>
      <c r="P1433" s="16">
        <f t="shared" ref="P1433" si="1707">SUM(D1433:O1433)</f>
        <v>3383280</v>
      </c>
      <c r="Q1433" s="1"/>
    </row>
    <row r="1434" spans="2:17" ht="16.5" thickBot="1">
      <c r="B1434" s="3" t="s">
        <v>8</v>
      </c>
      <c r="C1434" s="5" t="s">
        <v>13</v>
      </c>
      <c r="D1434" s="19">
        <f>D1433-D1435</f>
        <v>227370.23999999999</v>
      </c>
      <c r="E1434" s="19">
        <f t="shared" ref="E1434:O1434" si="1708">E1433-E1435</f>
        <v>211611.6</v>
      </c>
      <c r="F1434" s="19">
        <f t="shared" si="1708"/>
        <v>209656.08</v>
      </c>
      <c r="G1434" s="19">
        <f t="shared" si="1708"/>
        <v>281698.56</v>
      </c>
      <c r="H1434" s="19">
        <f t="shared" si="1708"/>
        <v>338025.6</v>
      </c>
      <c r="I1434" s="19">
        <f t="shared" si="1708"/>
        <v>234084.24</v>
      </c>
      <c r="J1434" s="19">
        <f t="shared" si="1708"/>
        <v>227163.6</v>
      </c>
      <c r="K1434" s="19">
        <f t="shared" si="1708"/>
        <v>233347.32</v>
      </c>
      <c r="L1434" s="19">
        <f t="shared" si="1708"/>
        <v>237630.6</v>
      </c>
      <c r="M1434" s="19">
        <f t="shared" si="1708"/>
        <v>241853.04</v>
      </c>
      <c r="N1434" s="19">
        <f t="shared" si="1708"/>
        <v>246906</v>
      </c>
      <c r="O1434" s="19">
        <f t="shared" si="1708"/>
        <v>287939.52000000014</v>
      </c>
      <c r="P1434" s="16"/>
      <c r="Q1434" s="1"/>
    </row>
    <row r="1435" spans="2:17" ht="16.5" thickBot="1">
      <c r="B1435" s="3" t="s">
        <v>9</v>
      </c>
      <c r="C1435" s="5" t="s">
        <v>14</v>
      </c>
      <c r="D1435" s="19">
        <f>D1433*D1436</f>
        <v>37013.760000000002</v>
      </c>
      <c r="E1435" s="19">
        <f t="shared" ref="E1435:O1435" si="1709">E1433*E1436</f>
        <v>34448.400000000001</v>
      </c>
      <c r="F1435" s="19">
        <f t="shared" si="1709"/>
        <v>31327.920000000002</v>
      </c>
      <c r="G1435" s="19">
        <f t="shared" si="1709"/>
        <v>38413.439999999995</v>
      </c>
      <c r="H1435" s="19">
        <f t="shared" si="1709"/>
        <v>46094.400000000001</v>
      </c>
      <c r="I1435" s="19">
        <f t="shared" si="1709"/>
        <v>28931.759999999998</v>
      </c>
      <c r="J1435" s="19">
        <f t="shared" si="1709"/>
        <v>28076.400000000001</v>
      </c>
      <c r="K1435" s="19">
        <f t="shared" si="1709"/>
        <v>28840.68</v>
      </c>
      <c r="L1435" s="19">
        <f t="shared" si="1709"/>
        <v>7349.4</v>
      </c>
      <c r="M1435" s="19">
        <f t="shared" si="1709"/>
        <v>36138.959999999999</v>
      </c>
      <c r="N1435" s="19">
        <f t="shared" si="1709"/>
        <v>40194.000000000007</v>
      </c>
      <c r="O1435" s="19">
        <f t="shared" si="1709"/>
        <v>49164.479999999872</v>
      </c>
      <c r="P1435" s="16">
        <f t="shared" ref="P1435" si="1710">SUM(D1435:O1435)</f>
        <v>405993.59999999992</v>
      </c>
      <c r="Q1435" s="1"/>
    </row>
    <row r="1436" spans="2:17" ht="19.5" thickBot="1">
      <c r="B1436" s="3" t="s">
        <v>10</v>
      </c>
      <c r="C1436" s="5" t="s">
        <v>15</v>
      </c>
      <c r="D1436" s="13">
        <v>0.14000000000000001</v>
      </c>
      <c r="E1436" s="13">
        <v>0.14000000000000001</v>
      </c>
      <c r="F1436" s="13">
        <v>0.13</v>
      </c>
      <c r="G1436" s="13">
        <v>0.12</v>
      </c>
      <c r="H1436" s="13">
        <v>0.12</v>
      </c>
      <c r="I1436" s="13">
        <v>0.11</v>
      </c>
      <c r="J1436" s="13">
        <v>0.11</v>
      </c>
      <c r="K1436" s="13">
        <v>0.11</v>
      </c>
      <c r="L1436" s="13">
        <v>0.03</v>
      </c>
      <c r="M1436" s="13">
        <v>0.13</v>
      </c>
      <c r="N1436" s="13">
        <v>0.14000000000000001</v>
      </c>
      <c r="O1436" s="13">
        <v>0.14584365655702652</v>
      </c>
      <c r="P1436" s="17">
        <f t="shared" ref="P1436" si="1711">P1435/P1433</f>
        <v>0.11999999999999998</v>
      </c>
      <c r="Q1436" s="1"/>
    </row>
    <row r="1437" spans="2:17" ht="16.5" thickBot="1">
      <c r="B1437" s="3" t="s">
        <v>16</v>
      </c>
      <c r="C1437" s="5" t="s">
        <v>34</v>
      </c>
      <c r="D1437" s="14">
        <v>0.41673474945533767</v>
      </c>
      <c r="E1437" s="14">
        <v>0.47534747622531087</v>
      </c>
      <c r="F1437" s="14">
        <v>0.49330245991435118</v>
      </c>
      <c r="G1437" s="14">
        <v>0.46725833458289601</v>
      </c>
      <c r="H1437" s="14">
        <v>0.22973029261689054</v>
      </c>
      <c r="I1437" s="14">
        <v>0.13560771968245278</v>
      </c>
      <c r="J1437" s="14">
        <v>0.6452593637360915</v>
      </c>
      <c r="K1437" s="14">
        <v>0.57979388835492085</v>
      </c>
      <c r="L1437" s="14">
        <v>3.2284268103518657E-2</v>
      </c>
      <c r="M1437" s="14">
        <v>0.26470905637572306</v>
      </c>
      <c r="N1437" s="14">
        <v>0.37999303378613725</v>
      </c>
      <c r="O1437" s="14">
        <v>0.36085896340595186</v>
      </c>
      <c r="P1437" s="16"/>
      <c r="Q1437" s="1"/>
    </row>
    <row r="1438" spans="2:17" ht="51" thickBot="1">
      <c r="B1438" s="3" t="s">
        <v>16</v>
      </c>
      <c r="C1438" s="5" t="s">
        <v>17</v>
      </c>
      <c r="D1438" s="11">
        <v>4.3443022966207678</v>
      </c>
      <c r="E1438" s="11">
        <v>4.3443022966207678</v>
      </c>
      <c r="F1438" s="11">
        <v>4.3443022966207678</v>
      </c>
      <c r="G1438" s="11">
        <v>4.3443022966207678</v>
      </c>
      <c r="H1438" s="11">
        <v>4.3443022966207678</v>
      </c>
      <c r="I1438" s="11">
        <v>4.3443022966207678</v>
      </c>
      <c r="J1438" s="11">
        <v>4.3443022966207678</v>
      </c>
      <c r="K1438" s="11">
        <v>4.3443022966207678</v>
      </c>
      <c r="L1438" s="11">
        <v>4.3443022966207678</v>
      </c>
      <c r="M1438" s="11">
        <v>4.3443022966207678</v>
      </c>
      <c r="N1438" s="11">
        <v>4.3443022966207678</v>
      </c>
      <c r="O1438" s="11">
        <v>4.3443022966207678</v>
      </c>
      <c r="P1438" s="16"/>
      <c r="Q1438" s="1"/>
    </row>
    <row r="1439" spans="2:17" ht="39.75" thickBot="1">
      <c r="B1439" s="3" t="s">
        <v>18</v>
      </c>
      <c r="C1439" s="5" t="s">
        <v>19</v>
      </c>
      <c r="D1439" s="9">
        <f>D1437-D1436</f>
        <v>0.27673474945533766</v>
      </c>
      <c r="E1439" s="9">
        <f t="shared" ref="E1439:O1439" si="1712">E1437-E1436</f>
        <v>0.33534747622531086</v>
      </c>
      <c r="F1439" s="9">
        <f t="shared" si="1712"/>
        <v>0.36330245991435117</v>
      </c>
      <c r="G1439" s="9">
        <f t="shared" si="1712"/>
        <v>0.34725833458289601</v>
      </c>
      <c r="H1439" s="9">
        <f t="shared" si="1712"/>
        <v>0.10973029261689055</v>
      </c>
      <c r="I1439" s="9">
        <f t="shared" si="1712"/>
        <v>2.5607719682452776E-2</v>
      </c>
      <c r="J1439" s="9">
        <f t="shared" si="1712"/>
        <v>0.53525936373609151</v>
      </c>
      <c r="K1439" s="9">
        <f t="shared" si="1712"/>
        <v>0.46979388835492086</v>
      </c>
      <c r="L1439" s="9">
        <f t="shared" si="1712"/>
        <v>2.2842681035186579E-3</v>
      </c>
      <c r="M1439" s="9">
        <f t="shared" si="1712"/>
        <v>0.13470905637572306</v>
      </c>
      <c r="N1439" s="9">
        <f t="shared" si="1712"/>
        <v>0.23999303378613723</v>
      </c>
      <c r="O1439" s="9">
        <f t="shared" si="1712"/>
        <v>0.21501530684892534</v>
      </c>
      <c r="P1439" s="16"/>
      <c r="Q1439" s="1"/>
    </row>
    <row r="1440" spans="2:17" ht="55.5" thickBot="1">
      <c r="B1440" s="3" t="s">
        <v>20</v>
      </c>
      <c r="C1440" s="5" t="s">
        <v>21</v>
      </c>
      <c r="D1440" s="19">
        <f>D1433*D1439</f>
        <v>73164.239999999991</v>
      </c>
      <c r="E1440" s="19">
        <f t="shared" ref="E1440:O1440" si="1713">E1433*E1439</f>
        <v>82515.599999999991</v>
      </c>
      <c r="F1440" s="19">
        <f t="shared" si="1713"/>
        <v>87550.080000000002</v>
      </c>
      <c r="G1440" s="19">
        <f t="shared" si="1713"/>
        <v>111161.56000000001</v>
      </c>
      <c r="H1440" s="19">
        <f t="shared" si="1713"/>
        <v>42149.599999999999</v>
      </c>
      <c r="I1440" s="19">
        <f t="shared" si="1713"/>
        <v>6735.2399999999989</v>
      </c>
      <c r="J1440" s="19">
        <f t="shared" si="1713"/>
        <v>136619.6</v>
      </c>
      <c r="K1440" s="19">
        <f t="shared" si="1713"/>
        <v>123174.31999999999</v>
      </c>
      <c r="L1440" s="19">
        <f t="shared" si="1713"/>
        <v>559.60000000000082</v>
      </c>
      <c r="M1440" s="19">
        <f t="shared" si="1713"/>
        <v>37448.04</v>
      </c>
      <c r="N1440" s="19">
        <f t="shared" si="1713"/>
        <v>68902</v>
      </c>
      <c r="O1440" s="19">
        <f t="shared" si="1713"/>
        <v>72482.52000000012</v>
      </c>
      <c r="P1440" s="26">
        <f t="shared" ref="P1440" si="1714">SUM(D1440:O1440)</f>
        <v>842462.4</v>
      </c>
      <c r="Q1440" s="1"/>
    </row>
    <row r="1441" spans="2:17" ht="24" thickBot="1">
      <c r="B1441" s="3" t="s">
        <v>22</v>
      </c>
      <c r="C1441" s="5" t="s">
        <v>23</v>
      </c>
      <c r="D1441" s="19">
        <f>D1440*D1438</f>
        <v>317847.57586251298</v>
      </c>
      <c r="E1441" s="19">
        <f t="shared" ref="E1441:O1441" si="1715">E1440*E1438</f>
        <v>358472.71058704058</v>
      </c>
      <c r="F1441" s="19">
        <f t="shared" si="1715"/>
        <v>380344.01361333195</v>
      </c>
      <c r="G1441" s="19">
        <f t="shared" si="1715"/>
        <v>482919.42040394736</v>
      </c>
      <c r="H1441" s="19">
        <f t="shared" si="1715"/>
        <v>183110.60408164671</v>
      </c>
      <c r="I1441" s="19">
        <f t="shared" si="1715"/>
        <v>29259.918600292054</v>
      </c>
      <c r="J1441" s="19">
        <f t="shared" si="1715"/>
        <v>593516.84204341064</v>
      </c>
      <c r="K1441" s="19">
        <f t="shared" si="1715"/>
        <v>535106.48126070132</v>
      </c>
      <c r="L1441" s="19">
        <f t="shared" si="1715"/>
        <v>2431.0715651889855</v>
      </c>
      <c r="M1441" s="19">
        <f t="shared" si="1715"/>
        <v>162685.60617594639</v>
      </c>
      <c r="N1441" s="19">
        <f t="shared" si="1715"/>
        <v>299331.11684176413</v>
      </c>
      <c r="O1441" s="19">
        <f t="shared" si="1715"/>
        <v>314885.97810086125</v>
      </c>
      <c r="P1441" s="1"/>
      <c r="Q1441" s="16">
        <f t="shared" ref="Q1441:Q1442" si="1716">SUM(D1441:O1441)</f>
        <v>3659911.3391366443</v>
      </c>
    </row>
    <row r="1442" spans="2:17" ht="32.25" thickBot="1">
      <c r="B1442" s="3" t="s">
        <v>24</v>
      </c>
      <c r="C1442" s="5" t="s">
        <v>25</v>
      </c>
      <c r="D1442" s="19">
        <f>D1441*0.9</f>
        <v>286062.81827626168</v>
      </c>
      <c r="E1442" s="19">
        <f t="shared" ref="E1442:O1442" si="1717">E1441*0.9</f>
        <v>322625.43952833652</v>
      </c>
      <c r="F1442" s="19">
        <f t="shared" si="1717"/>
        <v>342309.61225199874</v>
      </c>
      <c r="G1442" s="19">
        <f t="shared" si="1717"/>
        <v>434627.47836355265</v>
      </c>
      <c r="H1442" s="19">
        <f t="shared" si="1717"/>
        <v>164799.54367348205</v>
      </c>
      <c r="I1442" s="19">
        <f t="shared" si="1717"/>
        <v>26333.92674026285</v>
      </c>
      <c r="J1442" s="19">
        <f t="shared" si="1717"/>
        <v>534165.15783906961</v>
      </c>
      <c r="K1442" s="19">
        <f t="shared" si="1717"/>
        <v>481595.83313463122</v>
      </c>
      <c r="L1442" s="19">
        <f t="shared" si="1717"/>
        <v>2187.9644086700869</v>
      </c>
      <c r="M1442" s="19">
        <f t="shared" si="1717"/>
        <v>146417.04555835176</v>
      </c>
      <c r="N1442" s="19">
        <f t="shared" si="1717"/>
        <v>269398.0051575877</v>
      </c>
      <c r="O1442" s="19">
        <f t="shared" si="1717"/>
        <v>283397.38029077515</v>
      </c>
      <c r="P1442" s="1"/>
      <c r="Q1442" s="23">
        <f t="shared" si="1716"/>
        <v>3293920.2052229797</v>
      </c>
    </row>
    <row r="1443" spans="2:17" ht="16.5" thickBot="1">
      <c r="B1443" s="39" t="s">
        <v>37</v>
      </c>
      <c r="C1443" s="40"/>
      <c r="D1443" s="40"/>
      <c r="E1443" s="40"/>
      <c r="F1443" s="40"/>
      <c r="G1443" s="40"/>
      <c r="H1443" s="40"/>
      <c r="I1443" s="40"/>
      <c r="J1443" s="40"/>
      <c r="K1443" s="40"/>
      <c r="L1443" s="40"/>
      <c r="M1443" s="40"/>
      <c r="N1443" s="40"/>
      <c r="O1443" s="41"/>
      <c r="P1443" s="15">
        <f t="shared" ref="P1443" si="1718">SUM(P1444:P1453)</f>
        <v>4631736.12</v>
      </c>
      <c r="Q1443" s="1"/>
    </row>
    <row r="1444" spans="2:17" ht="16.5" thickBot="1">
      <c r="B1444" s="3" t="s">
        <v>7</v>
      </c>
      <c r="C1444" s="5" t="s">
        <v>12</v>
      </c>
      <c r="D1444" s="18">
        <v>264384</v>
      </c>
      <c r="E1444" s="18">
        <v>246060</v>
      </c>
      <c r="F1444" s="18">
        <v>240984</v>
      </c>
      <c r="G1444" s="18">
        <v>320112</v>
      </c>
      <c r="H1444" s="18">
        <v>384120</v>
      </c>
      <c r="I1444" s="18">
        <v>263016</v>
      </c>
      <c r="J1444" s="18">
        <v>255240</v>
      </c>
      <c r="K1444" s="18">
        <v>262188</v>
      </c>
      <c r="L1444" s="18">
        <v>244980</v>
      </c>
      <c r="M1444" s="18">
        <v>277992</v>
      </c>
      <c r="N1444" s="18">
        <v>287100</v>
      </c>
      <c r="O1444" s="18">
        <v>337104</v>
      </c>
      <c r="P1444" s="16">
        <f t="shared" ref="P1444" si="1719">SUM(D1444:O1444)</f>
        <v>3383280</v>
      </c>
      <c r="Q1444" s="1"/>
    </row>
    <row r="1445" spans="2:17" ht="16.5" thickBot="1">
      <c r="B1445" s="3" t="s">
        <v>8</v>
      </c>
      <c r="C1445" s="5" t="s">
        <v>13</v>
      </c>
      <c r="D1445" s="19">
        <f>D1444-D1446</f>
        <v>227370.23999999999</v>
      </c>
      <c r="E1445" s="19">
        <f t="shared" ref="E1445:O1445" si="1720">E1444-E1446</f>
        <v>211611.6</v>
      </c>
      <c r="F1445" s="19">
        <f t="shared" si="1720"/>
        <v>209656.08</v>
      </c>
      <c r="G1445" s="19">
        <f t="shared" si="1720"/>
        <v>281698.56</v>
      </c>
      <c r="H1445" s="19">
        <f t="shared" si="1720"/>
        <v>338025.6</v>
      </c>
      <c r="I1445" s="19">
        <f t="shared" si="1720"/>
        <v>234084.24</v>
      </c>
      <c r="J1445" s="19">
        <f t="shared" si="1720"/>
        <v>227163.6</v>
      </c>
      <c r="K1445" s="19">
        <f t="shared" si="1720"/>
        <v>233347.32</v>
      </c>
      <c r="L1445" s="19">
        <f t="shared" si="1720"/>
        <v>237630.6</v>
      </c>
      <c r="M1445" s="19">
        <f t="shared" si="1720"/>
        <v>241853.04</v>
      </c>
      <c r="N1445" s="19">
        <f t="shared" si="1720"/>
        <v>246906</v>
      </c>
      <c r="O1445" s="19">
        <f t="shared" si="1720"/>
        <v>287939.52000000014</v>
      </c>
      <c r="P1445" s="16"/>
      <c r="Q1445" s="1"/>
    </row>
    <row r="1446" spans="2:17" ht="16.5" thickBot="1">
      <c r="B1446" s="3" t="s">
        <v>9</v>
      </c>
      <c r="C1446" s="5" t="s">
        <v>14</v>
      </c>
      <c r="D1446" s="19">
        <f>D1444*D1447</f>
        <v>37013.760000000002</v>
      </c>
      <c r="E1446" s="19">
        <f t="shared" ref="E1446:O1446" si="1721">E1444*E1447</f>
        <v>34448.400000000001</v>
      </c>
      <c r="F1446" s="19">
        <f t="shared" si="1721"/>
        <v>31327.920000000002</v>
      </c>
      <c r="G1446" s="19">
        <f t="shared" si="1721"/>
        <v>38413.439999999995</v>
      </c>
      <c r="H1446" s="19">
        <f t="shared" si="1721"/>
        <v>46094.400000000001</v>
      </c>
      <c r="I1446" s="19">
        <f t="shared" si="1721"/>
        <v>28931.759999999998</v>
      </c>
      <c r="J1446" s="19">
        <f t="shared" si="1721"/>
        <v>28076.400000000001</v>
      </c>
      <c r="K1446" s="19">
        <f t="shared" si="1721"/>
        <v>28840.68</v>
      </c>
      <c r="L1446" s="19">
        <f t="shared" si="1721"/>
        <v>7349.4</v>
      </c>
      <c r="M1446" s="19">
        <f t="shared" si="1721"/>
        <v>36138.959999999999</v>
      </c>
      <c r="N1446" s="19">
        <f t="shared" si="1721"/>
        <v>40194.000000000007</v>
      </c>
      <c r="O1446" s="19">
        <f t="shared" si="1721"/>
        <v>49164.479999999872</v>
      </c>
      <c r="P1446" s="16">
        <f t="shared" ref="P1446" si="1722">SUM(D1446:O1446)</f>
        <v>405993.59999999992</v>
      </c>
      <c r="Q1446" s="1"/>
    </row>
    <row r="1447" spans="2:17" ht="19.5" thickBot="1">
      <c r="B1447" s="3" t="s">
        <v>10</v>
      </c>
      <c r="C1447" s="5" t="s">
        <v>15</v>
      </c>
      <c r="D1447" s="13">
        <v>0.14000000000000001</v>
      </c>
      <c r="E1447" s="13">
        <v>0.14000000000000001</v>
      </c>
      <c r="F1447" s="13">
        <v>0.13</v>
      </c>
      <c r="G1447" s="13">
        <v>0.12</v>
      </c>
      <c r="H1447" s="13">
        <v>0.12</v>
      </c>
      <c r="I1447" s="13">
        <v>0.11</v>
      </c>
      <c r="J1447" s="13">
        <v>0.11</v>
      </c>
      <c r="K1447" s="13">
        <v>0.11</v>
      </c>
      <c r="L1447" s="13">
        <v>0.03</v>
      </c>
      <c r="M1447" s="13">
        <v>0.13</v>
      </c>
      <c r="N1447" s="13">
        <v>0.14000000000000001</v>
      </c>
      <c r="O1447" s="13">
        <v>0.14584365655702652</v>
      </c>
      <c r="P1447" s="17">
        <f t="shared" ref="P1447" si="1723">P1446/P1444</f>
        <v>0.11999999999999998</v>
      </c>
      <c r="Q1447" s="1"/>
    </row>
    <row r="1448" spans="2:17" ht="16.5" thickBot="1">
      <c r="B1448" s="3" t="s">
        <v>16</v>
      </c>
      <c r="C1448" s="5" t="s">
        <v>34</v>
      </c>
      <c r="D1448" s="14">
        <v>0.41673474945533767</v>
      </c>
      <c r="E1448" s="14">
        <v>0.47534747622531087</v>
      </c>
      <c r="F1448" s="14">
        <v>0.49330245991435118</v>
      </c>
      <c r="G1448" s="14">
        <v>0.46725833458289601</v>
      </c>
      <c r="H1448" s="14">
        <v>0.22973029261689054</v>
      </c>
      <c r="I1448" s="14">
        <v>0.13560771968245278</v>
      </c>
      <c r="J1448" s="14">
        <v>0.6452593637360915</v>
      </c>
      <c r="K1448" s="14">
        <v>0.57979388835492085</v>
      </c>
      <c r="L1448" s="14">
        <v>3.2284268103518657E-2</v>
      </c>
      <c r="M1448" s="14">
        <v>0.26470905637572306</v>
      </c>
      <c r="N1448" s="14">
        <v>0.37999303378613725</v>
      </c>
      <c r="O1448" s="14">
        <v>0.36085896340595186</v>
      </c>
      <c r="P1448" s="16"/>
      <c r="Q1448" s="1"/>
    </row>
    <row r="1449" spans="2:17" ht="51" thickBot="1">
      <c r="B1449" s="3" t="s">
        <v>16</v>
      </c>
      <c r="C1449" s="5" t="s">
        <v>17</v>
      </c>
      <c r="D1449" s="11">
        <v>4.4975343118883995</v>
      </c>
      <c r="E1449" s="11">
        <v>4.4975343118883995</v>
      </c>
      <c r="F1449" s="11">
        <v>4.4975343118883995</v>
      </c>
      <c r="G1449" s="11">
        <v>4.4975343118883995</v>
      </c>
      <c r="H1449" s="11">
        <v>4.4975343118883995</v>
      </c>
      <c r="I1449" s="11">
        <v>4.4975343118883995</v>
      </c>
      <c r="J1449" s="11">
        <v>4.4975343118883995</v>
      </c>
      <c r="K1449" s="11">
        <v>4.4975343118883995</v>
      </c>
      <c r="L1449" s="11">
        <v>4.4975343118883995</v>
      </c>
      <c r="M1449" s="11">
        <v>4.4975343118883995</v>
      </c>
      <c r="N1449" s="11">
        <v>4.4975343118883995</v>
      </c>
      <c r="O1449" s="11">
        <v>4.4975343118883995</v>
      </c>
      <c r="P1449" s="16"/>
      <c r="Q1449" s="1"/>
    </row>
    <row r="1450" spans="2:17" ht="39.75" thickBot="1">
      <c r="B1450" s="3" t="s">
        <v>18</v>
      </c>
      <c r="C1450" s="5" t="s">
        <v>19</v>
      </c>
      <c r="D1450" s="9">
        <f>D1448-D1447</f>
        <v>0.27673474945533766</v>
      </c>
      <c r="E1450" s="9">
        <f t="shared" ref="E1450:O1450" si="1724">E1448-E1447</f>
        <v>0.33534747622531086</v>
      </c>
      <c r="F1450" s="9">
        <f t="shared" si="1724"/>
        <v>0.36330245991435117</v>
      </c>
      <c r="G1450" s="9">
        <f t="shared" si="1724"/>
        <v>0.34725833458289601</v>
      </c>
      <c r="H1450" s="9">
        <f t="shared" si="1724"/>
        <v>0.10973029261689055</v>
      </c>
      <c r="I1450" s="9">
        <f t="shared" si="1724"/>
        <v>2.5607719682452776E-2</v>
      </c>
      <c r="J1450" s="9">
        <f t="shared" si="1724"/>
        <v>0.53525936373609151</v>
      </c>
      <c r="K1450" s="9">
        <f t="shared" si="1724"/>
        <v>0.46979388835492086</v>
      </c>
      <c r="L1450" s="9">
        <f t="shared" si="1724"/>
        <v>2.2842681035186579E-3</v>
      </c>
      <c r="M1450" s="9">
        <f t="shared" si="1724"/>
        <v>0.13470905637572306</v>
      </c>
      <c r="N1450" s="9">
        <f t="shared" si="1724"/>
        <v>0.23999303378613723</v>
      </c>
      <c r="O1450" s="9">
        <f t="shared" si="1724"/>
        <v>0.21501530684892534</v>
      </c>
      <c r="P1450" s="16"/>
      <c r="Q1450" s="1"/>
    </row>
    <row r="1451" spans="2:17" ht="55.5" thickBot="1">
      <c r="B1451" s="3" t="s">
        <v>20</v>
      </c>
      <c r="C1451" s="5" t="s">
        <v>21</v>
      </c>
      <c r="D1451" s="19">
        <f>D1444*D1450</f>
        <v>73164.239999999991</v>
      </c>
      <c r="E1451" s="19">
        <f t="shared" ref="E1451:O1451" si="1725">E1444*E1450</f>
        <v>82515.599999999991</v>
      </c>
      <c r="F1451" s="19">
        <f t="shared" si="1725"/>
        <v>87550.080000000002</v>
      </c>
      <c r="G1451" s="19">
        <f t="shared" si="1725"/>
        <v>111161.56000000001</v>
      </c>
      <c r="H1451" s="19">
        <f t="shared" si="1725"/>
        <v>42149.599999999999</v>
      </c>
      <c r="I1451" s="19">
        <f t="shared" si="1725"/>
        <v>6735.2399999999989</v>
      </c>
      <c r="J1451" s="19">
        <f t="shared" si="1725"/>
        <v>136619.6</v>
      </c>
      <c r="K1451" s="19">
        <f t="shared" si="1725"/>
        <v>123174.31999999999</v>
      </c>
      <c r="L1451" s="19">
        <f t="shared" si="1725"/>
        <v>559.60000000000082</v>
      </c>
      <c r="M1451" s="19">
        <f t="shared" si="1725"/>
        <v>37448.04</v>
      </c>
      <c r="N1451" s="19">
        <f t="shared" si="1725"/>
        <v>68902</v>
      </c>
      <c r="O1451" s="19">
        <f t="shared" si="1725"/>
        <v>72482.52000000012</v>
      </c>
      <c r="P1451" s="27">
        <f t="shared" ref="P1451" si="1726">SUM(D1451:O1451)</f>
        <v>842462.4</v>
      </c>
      <c r="Q1451" s="1"/>
    </row>
    <row r="1452" spans="2:17" ht="24" thickBot="1">
      <c r="B1452" s="3" t="s">
        <v>22</v>
      </c>
      <c r="C1452" s="5" t="s">
        <v>23</v>
      </c>
      <c r="D1452" s="19">
        <f>D1451*D1449</f>
        <v>329058.67980323767</v>
      </c>
      <c r="E1452" s="19">
        <f t="shared" ref="E1452:O1452" si="1727">E1451*E1449</f>
        <v>371116.7422660584</v>
      </c>
      <c r="F1452" s="19">
        <f t="shared" si="1727"/>
        <v>393759.48880857433</v>
      </c>
      <c r="G1452" s="19">
        <f t="shared" si="1727"/>
        <v>499952.93026304111</v>
      </c>
      <c r="H1452" s="19">
        <f t="shared" si="1727"/>
        <v>189569.27223237127</v>
      </c>
      <c r="I1452" s="19">
        <f t="shared" si="1727"/>
        <v>30291.97299880322</v>
      </c>
      <c r="J1452" s="19">
        <f t="shared" si="1727"/>
        <v>614451.33867646835</v>
      </c>
      <c r="K1452" s="19">
        <f t="shared" si="1727"/>
        <v>553980.73054352147</v>
      </c>
      <c r="L1452" s="19">
        <f t="shared" si="1727"/>
        <v>2516.820200932752</v>
      </c>
      <c r="M1452" s="19">
        <f t="shared" si="1727"/>
        <v>168423.84481296927</v>
      </c>
      <c r="N1452" s="19">
        <f t="shared" si="1727"/>
        <v>309889.10915773449</v>
      </c>
      <c r="O1452" s="19">
        <f t="shared" si="1727"/>
        <v>325992.62071213772</v>
      </c>
      <c r="P1452" s="1"/>
      <c r="Q1452" s="34">
        <f t="shared" ref="Q1452:Q1453" si="1728">SUM(D1452:O1452)</f>
        <v>3789003.5504758498</v>
      </c>
    </row>
    <row r="1453" spans="2:17" ht="32.25" thickBot="1">
      <c r="B1453" s="3" t="s">
        <v>24</v>
      </c>
      <c r="C1453" s="5" t="s">
        <v>25</v>
      </c>
      <c r="D1453" s="19">
        <f>D1452*0.9</f>
        <v>296152.81182291394</v>
      </c>
      <c r="E1453" s="19">
        <f t="shared" ref="E1453:O1453" si="1729">E1452*0.9</f>
        <v>334005.06803945254</v>
      </c>
      <c r="F1453" s="19">
        <f t="shared" si="1729"/>
        <v>354383.53992771689</v>
      </c>
      <c r="G1453" s="19">
        <f t="shared" si="1729"/>
        <v>449957.63723673701</v>
      </c>
      <c r="H1453" s="19">
        <f t="shared" si="1729"/>
        <v>170612.34500913415</v>
      </c>
      <c r="I1453" s="19">
        <f t="shared" si="1729"/>
        <v>27262.775698922898</v>
      </c>
      <c r="J1453" s="19">
        <f t="shared" si="1729"/>
        <v>553006.20480882155</v>
      </c>
      <c r="K1453" s="19">
        <f t="shared" si="1729"/>
        <v>498582.65748916933</v>
      </c>
      <c r="L1453" s="19">
        <f t="shared" si="1729"/>
        <v>2265.1381808394767</v>
      </c>
      <c r="M1453" s="19">
        <f t="shared" si="1729"/>
        <v>151581.46033167234</v>
      </c>
      <c r="N1453" s="19">
        <f t="shared" si="1729"/>
        <v>278900.19824196107</v>
      </c>
      <c r="O1453" s="19">
        <f t="shared" si="1729"/>
        <v>293393.35864092398</v>
      </c>
      <c r="P1453" s="1"/>
      <c r="Q1453" s="20">
        <f t="shared" si="1728"/>
        <v>3410103.1954282653</v>
      </c>
    </row>
    <row r="1454" spans="2:17" ht="16.5" thickBot="1">
      <c r="B1454" s="39" t="s">
        <v>38</v>
      </c>
      <c r="C1454" s="40"/>
      <c r="D1454" s="40"/>
      <c r="E1454" s="40"/>
      <c r="F1454" s="40"/>
      <c r="G1454" s="40"/>
      <c r="H1454" s="40"/>
      <c r="I1454" s="40"/>
      <c r="J1454" s="40"/>
      <c r="K1454" s="40"/>
      <c r="L1454" s="40"/>
      <c r="M1454" s="40"/>
      <c r="N1454" s="40"/>
      <c r="O1454" s="41"/>
      <c r="P1454" s="15">
        <f t="shared" ref="P1454" si="1730">SUM(P1455:P1464)</f>
        <v>4631736.12</v>
      </c>
      <c r="Q1454" s="1"/>
    </row>
    <row r="1455" spans="2:17" ht="16.5" thickBot="1">
      <c r="B1455" s="3" t="s">
        <v>7</v>
      </c>
      <c r="C1455" s="5" t="s">
        <v>12</v>
      </c>
      <c r="D1455" s="18">
        <v>264384</v>
      </c>
      <c r="E1455" s="18">
        <v>246060</v>
      </c>
      <c r="F1455" s="18">
        <v>240984</v>
      </c>
      <c r="G1455" s="18">
        <v>320112</v>
      </c>
      <c r="H1455" s="18">
        <v>384120</v>
      </c>
      <c r="I1455" s="18">
        <v>263016</v>
      </c>
      <c r="J1455" s="18">
        <v>255240</v>
      </c>
      <c r="K1455" s="18">
        <v>262188</v>
      </c>
      <c r="L1455" s="18">
        <v>244980</v>
      </c>
      <c r="M1455" s="18">
        <v>277992</v>
      </c>
      <c r="N1455" s="18">
        <v>287100</v>
      </c>
      <c r="O1455" s="18">
        <v>337104</v>
      </c>
      <c r="P1455" s="16">
        <f t="shared" ref="P1455" si="1731">SUM(D1455:O1455)</f>
        <v>3383280</v>
      </c>
      <c r="Q1455" s="1"/>
    </row>
    <row r="1456" spans="2:17" ht="16.5" thickBot="1">
      <c r="B1456" s="3" t="s">
        <v>8</v>
      </c>
      <c r="C1456" s="5" t="s">
        <v>13</v>
      </c>
      <c r="D1456" s="19">
        <f>D1455-D1457</f>
        <v>227370.23999999999</v>
      </c>
      <c r="E1456" s="19">
        <f t="shared" ref="E1456:O1456" si="1732">E1455-E1457</f>
        <v>211611.6</v>
      </c>
      <c r="F1456" s="19">
        <f t="shared" si="1732"/>
        <v>209656.08</v>
      </c>
      <c r="G1456" s="19">
        <f t="shared" si="1732"/>
        <v>281698.56</v>
      </c>
      <c r="H1456" s="19">
        <f t="shared" si="1732"/>
        <v>338025.6</v>
      </c>
      <c r="I1456" s="19">
        <f t="shared" si="1732"/>
        <v>234084.24</v>
      </c>
      <c r="J1456" s="19">
        <f t="shared" si="1732"/>
        <v>227163.6</v>
      </c>
      <c r="K1456" s="19">
        <f t="shared" si="1732"/>
        <v>233347.32</v>
      </c>
      <c r="L1456" s="19">
        <f t="shared" si="1732"/>
        <v>237630.6</v>
      </c>
      <c r="M1456" s="19">
        <f t="shared" si="1732"/>
        <v>241853.04</v>
      </c>
      <c r="N1456" s="19">
        <f t="shared" si="1732"/>
        <v>246906</v>
      </c>
      <c r="O1456" s="19">
        <f t="shared" si="1732"/>
        <v>287939.52000000014</v>
      </c>
      <c r="P1456" s="16"/>
      <c r="Q1456" s="1"/>
    </row>
    <row r="1457" spans="2:17" ht="16.5" thickBot="1">
      <c r="B1457" s="3" t="s">
        <v>9</v>
      </c>
      <c r="C1457" s="5" t="s">
        <v>14</v>
      </c>
      <c r="D1457" s="19">
        <f>D1455*D1458</f>
        <v>37013.760000000002</v>
      </c>
      <c r="E1457" s="19">
        <f t="shared" ref="E1457:O1457" si="1733">E1455*E1458</f>
        <v>34448.400000000001</v>
      </c>
      <c r="F1457" s="19">
        <f t="shared" si="1733"/>
        <v>31327.920000000002</v>
      </c>
      <c r="G1457" s="19">
        <f t="shared" si="1733"/>
        <v>38413.439999999995</v>
      </c>
      <c r="H1457" s="19">
        <f t="shared" si="1733"/>
        <v>46094.400000000001</v>
      </c>
      <c r="I1457" s="19">
        <f t="shared" si="1733"/>
        <v>28931.759999999998</v>
      </c>
      <c r="J1457" s="19">
        <f t="shared" si="1733"/>
        <v>28076.400000000001</v>
      </c>
      <c r="K1457" s="19">
        <f t="shared" si="1733"/>
        <v>28840.68</v>
      </c>
      <c r="L1457" s="19">
        <f t="shared" si="1733"/>
        <v>7349.4</v>
      </c>
      <c r="M1457" s="19">
        <f t="shared" si="1733"/>
        <v>36138.959999999999</v>
      </c>
      <c r="N1457" s="19">
        <f t="shared" si="1733"/>
        <v>40194.000000000007</v>
      </c>
      <c r="O1457" s="19">
        <f t="shared" si="1733"/>
        <v>49164.479999999872</v>
      </c>
      <c r="P1457" s="16">
        <f t="shared" ref="P1457" si="1734">SUM(D1457:O1457)</f>
        <v>405993.59999999992</v>
      </c>
      <c r="Q1457" s="1"/>
    </row>
    <row r="1458" spans="2:17" ht="19.5" thickBot="1">
      <c r="B1458" s="3" t="s">
        <v>10</v>
      </c>
      <c r="C1458" s="5" t="s">
        <v>15</v>
      </c>
      <c r="D1458" s="13">
        <v>0.14000000000000001</v>
      </c>
      <c r="E1458" s="13">
        <v>0.14000000000000001</v>
      </c>
      <c r="F1458" s="13">
        <v>0.13</v>
      </c>
      <c r="G1458" s="13">
        <v>0.12</v>
      </c>
      <c r="H1458" s="13">
        <v>0.12</v>
      </c>
      <c r="I1458" s="13">
        <v>0.11</v>
      </c>
      <c r="J1458" s="13">
        <v>0.11</v>
      </c>
      <c r="K1458" s="13">
        <v>0.11</v>
      </c>
      <c r="L1458" s="13">
        <v>0.03</v>
      </c>
      <c r="M1458" s="13">
        <v>0.13</v>
      </c>
      <c r="N1458" s="13">
        <v>0.14000000000000001</v>
      </c>
      <c r="O1458" s="13">
        <v>0.14584365655702652</v>
      </c>
      <c r="P1458" s="17">
        <f t="shared" ref="P1458" si="1735">P1457/P1455</f>
        <v>0.11999999999999998</v>
      </c>
      <c r="Q1458" s="1"/>
    </row>
    <row r="1459" spans="2:17" ht="16.5" thickBot="1">
      <c r="B1459" s="3" t="s">
        <v>16</v>
      </c>
      <c r="C1459" s="5" t="s">
        <v>34</v>
      </c>
      <c r="D1459" s="14">
        <v>0.41673474945533767</v>
      </c>
      <c r="E1459" s="14">
        <v>0.47534747622531087</v>
      </c>
      <c r="F1459" s="14">
        <v>0.49330245991435118</v>
      </c>
      <c r="G1459" s="14">
        <v>0.46725833458289601</v>
      </c>
      <c r="H1459" s="14">
        <v>0.22973029261689054</v>
      </c>
      <c r="I1459" s="14">
        <v>0.13560771968245278</v>
      </c>
      <c r="J1459" s="14">
        <v>0.6452593637360915</v>
      </c>
      <c r="K1459" s="14">
        <v>0.57979388835492085</v>
      </c>
      <c r="L1459" s="14">
        <v>3.2284268103518657E-2</v>
      </c>
      <c r="M1459" s="14">
        <v>0.26470905637572306</v>
      </c>
      <c r="N1459" s="14">
        <v>0.37999303378613725</v>
      </c>
      <c r="O1459" s="14">
        <v>0.36085896340595186</v>
      </c>
      <c r="P1459" s="16"/>
      <c r="Q1459" s="1"/>
    </row>
    <row r="1460" spans="2:17" ht="51" thickBot="1">
      <c r="B1460" s="3" t="s">
        <v>16</v>
      </c>
      <c r="C1460" s="5" t="s">
        <v>17</v>
      </c>
      <c r="D1460" s="11">
        <v>4.6507663271560196</v>
      </c>
      <c r="E1460" s="11">
        <v>4.6507663271560196</v>
      </c>
      <c r="F1460" s="11">
        <v>4.6507663271560196</v>
      </c>
      <c r="G1460" s="11">
        <v>4.6507663271560196</v>
      </c>
      <c r="H1460" s="11">
        <v>4.6507663271560196</v>
      </c>
      <c r="I1460" s="11">
        <v>4.6507663271560196</v>
      </c>
      <c r="J1460" s="11">
        <v>4.6507663271560196</v>
      </c>
      <c r="K1460" s="11">
        <v>4.6507663271560196</v>
      </c>
      <c r="L1460" s="11">
        <v>4.6507663271560196</v>
      </c>
      <c r="M1460" s="11">
        <v>4.6507663271560196</v>
      </c>
      <c r="N1460" s="11">
        <v>4.6507663271560196</v>
      </c>
      <c r="O1460" s="11">
        <v>4.6507663271560196</v>
      </c>
      <c r="P1460" s="16"/>
      <c r="Q1460" s="1"/>
    </row>
    <row r="1461" spans="2:17" ht="39.75" thickBot="1">
      <c r="B1461" s="3" t="s">
        <v>18</v>
      </c>
      <c r="C1461" s="5" t="s">
        <v>19</v>
      </c>
      <c r="D1461" s="9">
        <f>D1459-D1458</f>
        <v>0.27673474945533766</v>
      </c>
      <c r="E1461" s="9">
        <f t="shared" ref="E1461:O1461" si="1736">E1459-E1458</f>
        <v>0.33534747622531086</v>
      </c>
      <c r="F1461" s="9">
        <f t="shared" si="1736"/>
        <v>0.36330245991435117</v>
      </c>
      <c r="G1461" s="9">
        <f t="shared" si="1736"/>
        <v>0.34725833458289601</v>
      </c>
      <c r="H1461" s="9">
        <f t="shared" si="1736"/>
        <v>0.10973029261689055</v>
      </c>
      <c r="I1461" s="9">
        <f t="shared" si="1736"/>
        <v>2.5607719682452776E-2</v>
      </c>
      <c r="J1461" s="9">
        <f t="shared" si="1736"/>
        <v>0.53525936373609151</v>
      </c>
      <c r="K1461" s="9">
        <f t="shared" si="1736"/>
        <v>0.46979388835492086</v>
      </c>
      <c r="L1461" s="9">
        <f t="shared" si="1736"/>
        <v>2.2842681035186579E-3</v>
      </c>
      <c r="M1461" s="9">
        <f t="shared" si="1736"/>
        <v>0.13470905637572306</v>
      </c>
      <c r="N1461" s="9">
        <f t="shared" si="1736"/>
        <v>0.23999303378613723</v>
      </c>
      <c r="O1461" s="9">
        <f t="shared" si="1736"/>
        <v>0.21501530684892534</v>
      </c>
      <c r="P1461" s="16"/>
      <c r="Q1461" s="1"/>
    </row>
    <row r="1462" spans="2:17" ht="55.5" thickBot="1">
      <c r="B1462" s="3" t="s">
        <v>20</v>
      </c>
      <c r="C1462" s="5" t="s">
        <v>21</v>
      </c>
      <c r="D1462" s="19">
        <f>D1455*D1461</f>
        <v>73164.239999999991</v>
      </c>
      <c r="E1462" s="19">
        <f t="shared" ref="E1462:O1462" si="1737">E1455*E1461</f>
        <v>82515.599999999991</v>
      </c>
      <c r="F1462" s="19">
        <f t="shared" si="1737"/>
        <v>87550.080000000002</v>
      </c>
      <c r="G1462" s="19">
        <f t="shared" si="1737"/>
        <v>111161.56000000001</v>
      </c>
      <c r="H1462" s="19">
        <f t="shared" si="1737"/>
        <v>42149.599999999999</v>
      </c>
      <c r="I1462" s="19">
        <f t="shared" si="1737"/>
        <v>6735.2399999999989</v>
      </c>
      <c r="J1462" s="19">
        <f t="shared" si="1737"/>
        <v>136619.6</v>
      </c>
      <c r="K1462" s="19">
        <f t="shared" si="1737"/>
        <v>123174.31999999999</v>
      </c>
      <c r="L1462" s="19">
        <f t="shared" si="1737"/>
        <v>559.60000000000082</v>
      </c>
      <c r="M1462" s="19">
        <f t="shared" si="1737"/>
        <v>37448.04</v>
      </c>
      <c r="N1462" s="19">
        <f t="shared" si="1737"/>
        <v>68902</v>
      </c>
      <c r="O1462" s="19">
        <f t="shared" si="1737"/>
        <v>72482.52000000012</v>
      </c>
      <c r="P1462" s="28">
        <f t="shared" ref="P1462" si="1738">SUM(D1462:O1462)</f>
        <v>842462.4</v>
      </c>
      <c r="Q1462" s="1"/>
    </row>
    <row r="1463" spans="2:17" ht="24" thickBot="1">
      <c r="B1463" s="3" t="s">
        <v>22</v>
      </c>
      <c r="C1463" s="5" t="s">
        <v>23</v>
      </c>
      <c r="D1463" s="19">
        <f>D1462*D1460</f>
        <v>340269.78374396148</v>
      </c>
      <c r="E1463" s="19">
        <f t="shared" ref="E1463:O1463" si="1739">E1462*E1460</f>
        <v>383760.77394507523</v>
      </c>
      <c r="F1463" s="19">
        <f t="shared" si="1739"/>
        <v>407174.96400381566</v>
      </c>
      <c r="G1463" s="19">
        <f t="shared" si="1739"/>
        <v>516986.44012213353</v>
      </c>
      <c r="H1463" s="19">
        <f t="shared" si="1739"/>
        <v>196027.94038309535</v>
      </c>
      <c r="I1463" s="19">
        <f t="shared" si="1739"/>
        <v>31324.027397314305</v>
      </c>
      <c r="J1463" s="19">
        <f t="shared" si="1739"/>
        <v>635385.83530952455</v>
      </c>
      <c r="K1463" s="19">
        <f t="shared" si="1739"/>
        <v>572854.97982634022</v>
      </c>
      <c r="L1463" s="19">
        <f t="shared" si="1739"/>
        <v>2602.5688366765125</v>
      </c>
      <c r="M1463" s="19">
        <f t="shared" si="1739"/>
        <v>174162.08344999171</v>
      </c>
      <c r="N1463" s="19">
        <f t="shared" si="1739"/>
        <v>320447.10147370404</v>
      </c>
      <c r="O1463" s="19">
        <f t="shared" si="1739"/>
        <v>337099.26332341327</v>
      </c>
      <c r="P1463" s="1"/>
      <c r="Q1463" s="35">
        <f t="shared" ref="Q1463:Q1464" si="1740">SUM(D1463:O1463)</f>
        <v>3918095.761815046</v>
      </c>
    </row>
    <row r="1464" spans="2:17" ht="32.25" thickBot="1">
      <c r="B1464" s="3" t="s">
        <v>24</v>
      </c>
      <c r="C1464" s="5" t="s">
        <v>25</v>
      </c>
      <c r="D1464" s="19">
        <f>D1463*0.9</f>
        <v>306242.80536956532</v>
      </c>
      <c r="E1464" s="19">
        <f t="shared" ref="E1464:O1464" si="1741">E1463*0.9</f>
        <v>345384.69655056769</v>
      </c>
      <c r="F1464" s="19">
        <f t="shared" si="1741"/>
        <v>366457.46760343411</v>
      </c>
      <c r="G1464" s="19">
        <f t="shared" si="1741"/>
        <v>465287.79610992019</v>
      </c>
      <c r="H1464" s="19">
        <f t="shared" si="1741"/>
        <v>176425.14634478581</v>
      </c>
      <c r="I1464" s="19">
        <f t="shared" si="1741"/>
        <v>28191.624657582874</v>
      </c>
      <c r="J1464" s="19">
        <f t="shared" si="1741"/>
        <v>571847.2517785721</v>
      </c>
      <c r="K1464" s="19">
        <f t="shared" si="1741"/>
        <v>515569.48184370622</v>
      </c>
      <c r="L1464" s="19">
        <f t="shared" si="1741"/>
        <v>2342.3119530088616</v>
      </c>
      <c r="M1464" s="19">
        <f t="shared" si="1741"/>
        <v>156745.87510499253</v>
      </c>
      <c r="N1464" s="19">
        <f t="shared" si="1741"/>
        <v>288402.39132633363</v>
      </c>
      <c r="O1464" s="19">
        <f t="shared" si="1741"/>
        <v>303389.33699107193</v>
      </c>
      <c r="P1464" s="1"/>
      <c r="Q1464" s="26">
        <f t="shared" si="1740"/>
        <v>3526286.1856335411</v>
      </c>
    </row>
    <row r="1465" spans="2:17" ht="16.5" thickBot="1">
      <c r="B1465" s="39" t="s">
        <v>39</v>
      </c>
      <c r="C1465" s="40"/>
      <c r="D1465" s="40"/>
      <c r="E1465" s="40"/>
      <c r="F1465" s="40"/>
      <c r="G1465" s="40"/>
      <c r="H1465" s="40"/>
      <c r="I1465" s="40"/>
      <c r="J1465" s="40"/>
      <c r="K1465" s="40"/>
      <c r="L1465" s="40"/>
      <c r="M1465" s="40"/>
      <c r="N1465" s="40"/>
      <c r="O1465" s="41"/>
      <c r="P1465" s="15">
        <f t="shared" ref="P1465" si="1742">SUM(P1466:P1475)</f>
        <v>4143665.2</v>
      </c>
      <c r="Q1465" s="1"/>
    </row>
    <row r="1466" spans="2:17" ht="16.5" thickBot="1">
      <c r="B1466" s="3" t="s">
        <v>7</v>
      </c>
      <c r="C1466" s="5" t="s">
        <v>12</v>
      </c>
      <c r="D1466" s="18">
        <v>264384</v>
      </c>
      <c r="E1466" s="18">
        <v>246060</v>
      </c>
      <c r="F1466" s="18">
        <v>240984</v>
      </c>
      <c r="G1466" s="18">
        <v>320112</v>
      </c>
      <c r="H1466" s="18">
        <v>384120</v>
      </c>
      <c r="I1466" s="18">
        <v>263016</v>
      </c>
      <c r="J1466" s="18">
        <v>255240</v>
      </c>
      <c r="K1466" s="18">
        <v>262188</v>
      </c>
      <c r="L1466" s="18">
        <v>244980</v>
      </c>
      <c r="M1466" s="18">
        <v>277992</v>
      </c>
      <c r="N1466" s="18">
        <v>287100</v>
      </c>
      <c r="O1466" s="18">
        <v>337104</v>
      </c>
      <c r="P1466" s="16">
        <f t="shared" ref="P1466" si="1743">SUM(D1466:O1466)</f>
        <v>3383280</v>
      </c>
      <c r="Q1466" s="1"/>
    </row>
    <row r="1467" spans="2:17" ht="16.5" thickBot="1">
      <c r="B1467" s="3" t="s">
        <v>8</v>
      </c>
      <c r="C1467" s="5" t="s">
        <v>13</v>
      </c>
      <c r="D1467" s="19">
        <f>D1466-D1468</f>
        <v>227370.23999999999</v>
      </c>
      <c r="E1467" s="19">
        <f t="shared" ref="E1467:O1467" si="1744">E1466-E1468</f>
        <v>211611.6</v>
      </c>
      <c r="F1467" s="19">
        <f t="shared" si="1744"/>
        <v>209656.08</v>
      </c>
      <c r="G1467" s="19">
        <f t="shared" si="1744"/>
        <v>281698.56</v>
      </c>
      <c r="H1467" s="19">
        <f t="shared" si="1744"/>
        <v>338025.6</v>
      </c>
      <c r="I1467" s="19">
        <f t="shared" si="1744"/>
        <v>234084.24</v>
      </c>
      <c r="J1467" s="19">
        <f t="shared" si="1744"/>
        <v>227163.6</v>
      </c>
      <c r="K1467" s="19">
        <f t="shared" si="1744"/>
        <v>233347.32</v>
      </c>
      <c r="L1467" s="19">
        <f t="shared" si="1744"/>
        <v>237630.6</v>
      </c>
      <c r="M1467" s="19">
        <f t="shared" si="1744"/>
        <v>241853.04</v>
      </c>
      <c r="N1467" s="19">
        <f t="shared" si="1744"/>
        <v>246906</v>
      </c>
      <c r="O1467" s="19">
        <f t="shared" si="1744"/>
        <v>287939.52000000014</v>
      </c>
      <c r="P1467" s="16"/>
      <c r="Q1467" s="1"/>
    </row>
    <row r="1468" spans="2:17" ht="16.5" thickBot="1">
      <c r="B1468" s="3" t="s">
        <v>9</v>
      </c>
      <c r="C1468" s="5" t="s">
        <v>14</v>
      </c>
      <c r="D1468" s="19">
        <f>D1466*D1469</f>
        <v>37013.760000000002</v>
      </c>
      <c r="E1468" s="19">
        <f t="shared" ref="E1468:O1468" si="1745">E1466*E1469</f>
        <v>34448.400000000001</v>
      </c>
      <c r="F1468" s="19">
        <f t="shared" si="1745"/>
        <v>31327.920000000002</v>
      </c>
      <c r="G1468" s="19">
        <f t="shared" si="1745"/>
        <v>38413.439999999995</v>
      </c>
      <c r="H1468" s="19">
        <f t="shared" si="1745"/>
        <v>46094.400000000001</v>
      </c>
      <c r="I1468" s="19">
        <f t="shared" si="1745"/>
        <v>28931.759999999998</v>
      </c>
      <c r="J1468" s="19">
        <f t="shared" si="1745"/>
        <v>28076.400000000001</v>
      </c>
      <c r="K1468" s="19">
        <f t="shared" si="1745"/>
        <v>28840.68</v>
      </c>
      <c r="L1468" s="19">
        <f t="shared" si="1745"/>
        <v>7349.4</v>
      </c>
      <c r="M1468" s="19">
        <f t="shared" si="1745"/>
        <v>36138.959999999999</v>
      </c>
      <c r="N1468" s="19">
        <f t="shared" si="1745"/>
        <v>40194.000000000007</v>
      </c>
      <c r="O1468" s="19">
        <f t="shared" si="1745"/>
        <v>49164.479999999872</v>
      </c>
      <c r="P1468" s="16">
        <f t="shared" ref="P1468" si="1746">SUM(D1468:O1468)</f>
        <v>405993.59999999992</v>
      </c>
      <c r="Q1468" s="1"/>
    </row>
    <row r="1469" spans="2:17" ht="19.5" thickBot="1">
      <c r="B1469" s="3" t="s">
        <v>10</v>
      </c>
      <c r="C1469" s="5" t="s">
        <v>15</v>
      </c>
      <c r="D1469" s="13">
        <v>0.14000000000000001</v>
      </c>
      <c r="E1469" s="13">
        <v>0.14000000000000001</v>
      </c>
      <c r="F1469" s="13">
        <v>0.13</v>
      </c>
      <c r="G1469" s="13">
        <v>0.12</v>
      </c>
      <c r="H1469" s="13">
        <v>0.12</v>
      </c>
      <c r="I1469" s="13">
        <v>0.11</v>
      </c>
      <c r="J1469" s="13">
        <v>0.11</v>
      </c>
      <c r="K1469" s="13">
        <v>0.11</v>
      </c>
      <c r="L1469" s="13">
        <v>0.03</v>
      </c>
      <c r="M1469" s="13">
        <v>0.13</v>
      </c>
      <c r="N1469" s="13">
        <v>0.14000000000000001</v>
      </c>
      <c r="O1469" s="13">
        <v>0.14584365655702652</v>
      </c>
      <c r="P1469" s="17">
        <f t="shared" ref="P1469" si="1747">P1468/P1466</f>
        <v>0.11999999999999998</v>
      </c>
      <c r="Q1469" s="1"/>
    </row>
    <row r="1470" spans="2:17" ht="16.5" thickBot="1">
      <c r="B1470" s="3" t="s">
        <v>16</v>
      </c>
      <c r="C1470" s="5" t="s">
        <v>34</v>
      </c>
      <c r="D1470" s="14">
        <v>0.41673474945533767</v>
      </c>
      <c r="E1470" s="14">
        <v>0.47534747622531087</v>
      </c>
      <c r="F1470" s="14">
        <v>0.49330245991435118</v>
      </c>
      <c r="G1470" s="14">
        <v>0.46725833458289601</v>
      </c>
      <c r="H1470" s="14">
        <v>0.22973029261689054</v>
      </c>
      <c r="I1470" s="14">
        <v>0.13560771968245278</v>
      </c>
      <c r="J1470" s="14">
        <v>0.6452593637360915</v>
      </c>
      <c r="K1470" s="14">
        <v>0.57979388835492085</v>
      </c>
      <c r="L1470" s="14">
        <v>3.2284268103518657E-2</v>
      </c>
      <c r="M1470" s="14">
        <v>0.26470905637572306</v>
      </c>
      <c r="N1470" s="14">
        <v>0.37999303378613725</v>
      </c>
      <c r="O1470" s="14">
        <v>0.36085896340595186</v>
      </c>
      <c r="P1470" s="16"/>
      <c r="Q1470" s="1"/>
    </row>
    <row r="1471" spans="2:17" ht="51" thickBot="1">
      <c r="B1471" s="3" t="s">
        <v>16</v>
      </c>
      <c r="C1471" s="5" t="s">
        <v>17</v>
      </c>
      <c r="D1471" s="11">
        <v>4.8039983424236397</v>
      </c>
      <c r="E1471" s="11">
        <v>4.8039983424236397</v>
      </c>
      <c r="F1471" s="11">
        <v>4.8039983424236397</v>
      </c>
      <c r="G1471" s="11">
        <v>4.8039983424236397</v>
      </c>
      <c r="H1471" s="11">
        <v>4.8039983424236397</v>
      </c>
      <c r="I1471" s="11">
        <v>4.8039983424236397</v>
      </c>
      <c r="J1471" s="11">
        <v>4.8039983424236397</v>
      </c>
      <c r="K1471" s="11">
        <v>4.8039983424236397</v>
      </c>
      <c r="L1471" s="11">
        <v>4.8039983424236397</v>
      </c>
      <c r="M1471" s="11">
        <v>4.8039983424236397</v>
      </c>
      <c r="N1471" s="11">
        <v>4.8039983424236397</v>
      </c>
      <c r="O1471" s="11">
        <v>4.8039983424236397</v>
      </c>
      <c r="P1471" s="16"/>
      <c r="Q1471" s="1"/>
    </row>
    <row r="1472" spans="2:17" ht="39.75" thickBot="1">
      <c r="B1472" s="3" t="s">
        <v>18</v>
      </c>
      <c r="C1472" s="5" t="s">
        <v>19</v>
      </c>
      <c r="D1472" s="9">
        <f>D1470-D1469</f>
        <v>0.27673474945533766</v>
      </c>
      <c r="E1472" s="9">
        <f t="shared" ref="E1472:O1472" si="1748">E1470-E1469</f>
        <v>0.33534747622531086</v>
      </c>
      <c r="F1472" s="9">
        <f t="shared" si="1748"/>
        <v>0.36330245991435117</v>
      </c>
      <c r="G1472" s="9">
        <f t="shared" si="1748"/>
        <v>0.34725833458289601</v>
      </c>
      <c r="H1472" s="9">
        <f t="shared" si="1748"/>
        <v>0.10973029261689055</v>
      </c>
      <c r="I1472" s="9">
        <f t="shared" si="1748"/>
        <v>2.5607719682452776E-2</v>
      </c>
      <c r="J1472" s="9">
        <f t="shared" si="1748"/>
        <v>0.53525936373609151</v>
      </c>
      <c r="K1472" s="9">
        <f t="shared" si="1748"/>
        <v>0.46979388835492086</v>
      </c>
      <c r="L1472" s="9">
        <f t="shared" si="1748"/>
        <v>2.2842681035186579E-3</v>
      </c>
      <c r="M1472" s="9">
        <f t="shared" si="1748"/>
        <v>0.13470905637572306</v>
      </c>
      <c r="N1472" s="9">
        <f t="shared" si="1748"/>
        <v>0.23999303378613723</v>
      </c>
      <c r="O1472" s="9">
        <f t="shared" si="1748"/>
        <v>0.21501530684892534</v>
      </c>
      <c r="P1472" s="16"/>
      <c r="Q1472" s="1"/>
    </row>
    <row r="1473" spans="2:17" ht="55.5" thickBot="1">
      <c r="B1473" s="3" t="s">
        <v>20</v>
      </c>
      <c r="C1473" s="5" t="s">
        <v>21</v>
      </c>
      <c r="D1473" s="19">
        <f>D1466*D1472</f>
        <v>73164.239999999991</v>
      </c>
      <c r="E1473" s="19">
        <f t="shared" ref="E1473:G1473" si="1749">E1466*E1472</f>
        <v>82515.599999999991</v>
      </c>
      <c r="F1473" s="19">
        <f t="shared" si="1749"/>
        <v>87550.080000000002</v>
      </c>
      <c r="G1473" s="19">
        <f t="shared" si="1749"/>
        <v>111161.56000000001</v>
      </c>
      <c r="H1473" s="19"/>
      <c r="I1473" s="19"/>
      <c r="J1473" s="19"/>
      <c r="K1473" s="19"/>
      <c r="L1473" s="19"/>
      <c r="M1473" s="19"/>
      <c r="N1473" s="19"/>
      <c r="O1473" s="19"/>
      <c r="P1473" s="21">
        <f t="shared" ref="P1473" si="1750">SUM(D1473:O1473)</f>
        <v>354391.48</v>
      </c>
      <c r="Q1473" s="16"/>
    </row>
    <row r="1474" spans="2:17" ht="24" thickBot="1">
      <c r="B1474" s="3" t="s">
        <v>22</v>
      </c>
      <c r="C1474" s="5" t="s">
        <v>23</v>
      </c>
      <c r="D1474" s="19">
        <f>D1473*D1471</f>
        <v>351480.88768468529</v>
      </c>
      <c r="E1474" s="19">
        <f t="shared" ref="E1474:O1474" si="1751">E1473*E1471</f>
        <v>396404.80562409206</v>
      </c>
      <c r="F1474" s="19">
        <f t="shared" si="1751"/>
        <v>420590.43919905706</v>
      </c>
      <c r="G1474" s="19">
        <f t="shared" si="1751"/>
        <v>534019.949981226</v>
      </c>
      <c r="H1474" s="19">
        <f t="shared" si="1751"/>
        <v>0</v>
      </c>
      <c r="I1474" s="19">
        <f t="shared" si="1751"/>
        <v>0</v>
      </c>
      <c r="J1474" s="19">
        <f t="shared" si="1751"/>
        <v>0</v>
      </c>
      <c r="K1474" s="19">
        <f t="shared" si="1751"/>
        <v>0</v>
      </c>
      <c r="L1474" s="19">
        <f t="shared" si="1751"/>
        <v>0</v>
      </c>
      <c r="M1474" s="19">
        <f t="shared" si="1751"/>
        <v>0</v>
      </c>
      <c r="N1474" s="19">
        <f t="shared" si="1751"/>
        <v>0</v>
      </c>
      <c r="O1474" s="19">
        <f t="shared" si="1751"/>
        <v>0</v>
      </c>
      <c r="P1474" s="1"/>
      <c r="Q1474" s="33">
        <f t="shared" ref="Q1474:Q1475" si="1752">SUM(D1474:O1474)</f>
        <v>1702496.0824890607</v>
      </c>
    </row>
    <row r="1475" spans="2:17" ht="32.25" thickBot="1">
      <c r="B1475" s="3" t="s">
        <v>24</v>
      </c>
      <c r="C1475" s="5" t="s">
        <v>25</v>
      </c>
      <c r="D1475" s="19">
        <f>D1474*0.9</f>
        <v>316332.79891621677</v>
      </c>
      <c r="E1475" s="19">
        <f t="shared" ref="E1475" si="1753">E1474*0.9</f>
        <v>356764.32506168284</v>
      </c>
      <c r="F1475" s="19">
        <f t="shared" ref="F1475" si="1754">F1474*0.9</f>
        <v>378531.39527915139</v>
      </c>
      <c r="G1475" s="19">
        <f t="shared" ref="G1475" si="1755">G1474*0.9</f>
        <v>480617.95498310344</v>
      </c>
      <c r="H1475" s="19">
        <f t="shared" ref="H1475" si="1756">H1474*0.9</f>
        <v>0</v>
      </c>
      <c r="I1475" s="19">
        <f t="shared" ref="I1475" si="1757">I1474*0.9</f>
        <v>0</v>
      </c>
      <c r="J1475" s="19">
        <f t="shared" ref="J1475" si="1758">J1474*0.9</f>
        <v>0</v>
      </c>
      <c r="K1475" s="19">
        <f t="shared" ref="K1475" si="1759">K1474*0.9</f>
        <v>0</v>
      </c>
      <c r="L1475" s="19">
        <f t="shared" ref="L1475" si="1760">L1474*0.9</f>
        <v>0</v>
      </c>
      <c r="M1475" s="19">
        <f t="shared" ref="M1475" si="1761">M1474*0.9</f>
        <v>0</v>
      </c>
      <c r="N1475" s="19">
        <f t="shared" ref="N1475" si="1762">N1474*0.9</f>
        <v>0</v>
      </c>
      <c r="O1475" s="19">
        <f t="shared" ref="O1475" si="1763">O1474*0.9</f>
        <v>0</v>
      </c>
      <c r="P1475" s="1"/>
      <c r="Q1475" s="27">
        <f t="shared" si="1752"/>
        <v>1532246.4742401545</v>
      </c>
    </row>
    <row r="1476" spans="2:17" ht="16.5" thickBot="1">
      <c r="B1476" s="39" t="s">
        <v>27</v>
      </c>
      <c r="C1476" s="40"/>
      <c r="D1476" s="40"/>
      <c r="E1476" s="40"/>
      <c r="F1476" s="40"/>
      <c r="G1476" s="40"/>
      <c r="H1476" s="40"/>
      <c r="I1476" s="40"/>
      <c r="J1476" s="40"/>
      <c r="K1476" s="40"/>
      <c r="L1476" s="40"/>
      <c r="M1476" s="40"/>
      <c r="N1476" s="40"/>
      <c r="O1476" s="41"/>
      <c r="P1476" s="15"/>
      <c r="Q1476" s="1"/>
    </row>
    <row r="1477" spans="2:17" ht="16.5" thickBot="1">
      <c r="B1477" s="3" t="s">
        <v>28</v>
      </c>
      <c r="C1477" s="5" t="s">
        <v>29</v>
      </c>
      <c r="D1477" s="19">
        <f>D1407+D1418+D1429+D1440+D1451+D1462+D1473</f>
        <v>512149.67999999993</v>
      </c>
      <c r="E1477" s="19">
        <f t="shared" ref="E1477:O1479" si="1764">E1407+E1418+E1429+E1440+E1451+E1462+E1473</f>
        <v>577609.19999999995</v>
      </c>
      <c r="F1477" s="19">
        <f t="shared" si="1764"/>
        <v>612850.55999999994</v>
      </c>
      <c r="G1477" s="19">
        <f t="shared" si="1764"/>
        <v>778130.92000000016</v>
      </c>
      <c r="H1477" s="19">
        <f t="shared" si="1764"/>
        <v>252897.6</v>
      </c>
      <c r="I1477" s="19">
        <f t="shared" si="1764"/>
        <v>40411.439999999995</v>
      </c>
      <c r="J1477" s="19">
        <f t="shared" si="1764"/>
        <v>819717.6</v>
      </c>
      <c r="K1477" s="19">
        <f t="shared" si="1764"/>
        <v>739045.91999999993</v>
      </c>
      <c r="L1477" s="19">
        <f t="shared" si="1764"/>
        <v>3357.6000000000049</v>
      </c>
      <c r="M1477" s="19">
        <f t="shared" si="1764"/>
        <v>224688.24000000002</v>
      </c>
      <c r="N1477" s="19">
        <f t="shared" si="1764"/>
        <v>413412</v>
      </c>
      <c r="O1477" s="19">
        <f t="shared" si="1764"/>
        <v>434895.12000000075</v>
      </c>
      <c r="P1477" s="16">
        <f t="shared" ref="P1477:P1479" si="1765">SUM(D1477:O1477)</f>
        <v>5409165.8800000008</v>
      </c>
      <c r="Q1477" s="1"/>
    </row>
    <row r="1478" spans="2:17" ht="32.25" thickBot="1">
      <c r="B1478" s="3" t="s">
        <v>30</v>
      </c>
      <c r="C1478" s="5" t="s">
        <v>31</v>
      </c>
      <c r="D1478" s="19">
        <f>D1408+D1419+D1430+D1441+D1452+D1463+D1474</f>
        <v>2228145.5133881681</v>
      </c>
      <c r="E1478" s="19">
        <f t="shared" si="1764"/>
        <v>2512932.0543004712</v>
      </c>
      <c r="F1478" s="19">
        <f t="shared" si="1764"/>
        <v>2666252.228530976</v>
      </c>
      <c r="G1478" s="19">
        <f t="shared" si="1764"/>
        <v>3385316.804701719</v>
      </c>
      <c r="H1478" s="19">
        <f t="shared" si="1764"/>
        <v>1081138.3171280331</v>
      </c>
      <c r="I1478" s="19">
        <f t="shared" si="1764"/>
        <v>172759.07811826002</v>
      </c>
      <c r="J1478" s="19">
        <f t="shared" si="1764"/>
        <v>3504296.2312976881</v>
      </c>
      <c r="K1478" s="19">
        <f t="shared" si="1764"/>
        <v>3159424.455705151</v>
      </c>
      <c r="L1478" s="19">
        <f t="shared" si="1764"/>
        <v>14353.754300511708</v>
      </c>
      <c r="M1478" s="19">
        <f t="shared" si="1764"/>
        <v>960543.18298022449</v>
      </c>
      <c r="N1478" s="19">
        <f t="shared" si="1764"/>
        <v>1767338.0607824447</v>
      </c>
      <c r="O1478" s="19">
        <f t="shared" si="1764"/>
        <v>1859178.4902822122</v>
      </c>
      <c r="P1478" s="16">
        <f t="shared" si="1765"/>
        <v>23311678.17151586</v>
      </c>
      <c r="Q1478" s="1"/>
    </row>
    <row r="1479" spans="2:17" ht="32.25" thickBot="1">
      <c r="B1479" s="3" t="s">
        <v>32</v>
      </c>
      <c r="C1479" s="5" t="s">
        <v>33</v>
      </c>
      <c r="D1479" s="19">
        <f>D1409+D1420+D1431+D1442+D1453+D1464+D1475</f>
        <v>2005330.9620493508</v>
      </c>
      <c r="E1479" s="19">
        <f t="shared" si="1764"/>
        <v>2261638.8488704246</v>
      </c>
      <c r="F1479" s="19">
        <f t="shared" si="1764"/>
        <v>2399627.0056778789</v>
      </c>
      <c r="G1479" s="19">
        <f t="shared" si="1764"/>
        <v>3046785.1242315476</v>
      </c>
      <c r="H1479" s="19">
        <f t="shared" si="1764"/>
        <v>973024.48541522969</v>
      </c>
      <c r="I1479" s="19">
        <f t="shared" si="1764"/>
        <v>155483.17030643401</v>
      </c>
      <c r="J1479" s="19">
        <f t="shared" si="1764"/>
        <v>3153866.6081679193</v>
      </c>
      <c r="K1479" s="19">
        <f t="shared" si="1764"/>
        <v>2843482.0101346355</v>
      </c>
      <c r="L1479" s="19">
        <f t="shared" si="1764"/>
        <v>12918.378870460536</v>
      </c>
      <c r="M1479" s="19">
        <f t="shared" si="1764"/>
        <v>864488.86468220199</v>
      </c>
      <c r="N1479" s="19">
        <f t="shared" si="1764"/>
        <v>1590604.2547042002</v>
      </c>
      <c r="O1479" s="19">
        <f t="shared" si="1764"/>
        <v>1673260.6412539908</v>
      </c>
      <c r="P1479" s="16">
        <f t="shared" si="1765"/>
        <v>20980510.354364272</v>
      </c>
      <c r="Q1479" s="1"/>
    </row>
    <row r="1480" spans="2:17" ht="16.5" thickBot="1">
      <c r="B1480" s="47" t="s">
        <v>58</v>
      </c>
      <c r="C1480" s="48"/>
      <c r="D1480" s="48"/>
      <c r="E1480" s="48"/>
      <c r="F1480" s="48"/>
      <c r="G1480" s="48"/>
      <c r="H1480" s="48"/>
      <c r="I1480" s="48"/>
      <c r="J1480" s="48"/>
      <c r="K1480" s="48"/>
      <c r="L1480" s="48"/>
      <c r="M1480" s="48"/>
      <c r="N1480" s="48"/>
      <c r="O1480" s="49"/>
      <c r="P1480" s="16"/>
      <c r="Q1480" s="1"/>
    </row>
    <row r="1481" spans="2:17" ht="16.5" thickBot="1">
      <c r="B1481" s="39" t="s">
        <v>11</v>
      </c>
      <c r="C1481" s="40"/>
      <c r="D1481" s="40"/>
      <c r="E1481" s="40"/>
      <c r="F1481" s="40"/>
      <c r="G1481" s="40"/>
      <c r="H1481" s="40"/>
      <c r="I1481" s="40"/>
      <c r="J1481" s="40"/>
      <c r="K1481" s="40"/>
      <c r="L1481" s="40"/>
      <c r="M1481" s="40"/>
      <c r="N1481" s="40"/>
      <c r="O1481" s="41"/>
      <c r="P1481" s="15">
        <f>SUM(P1482:P1491)</f>
        <v>5036425.12</v>
      </c>
      <c r="Q1481" s="1"/>
    </row>
    <row r="1482" spans="2:17" ht="16.5" thickBot="1">
      <c r="B1482" s="3" t="s">
        <v>7</v>
      </c>
      <c r="C1482" s="5" t="s">
        <v>12</v>
      </c>
      <c r="D1482" s="18">
        <v>357440</v>
      </c>
      <c r="E1482" s="18">
        <v>355960</v>
      </c>
      <c r="F1482" s="18">
        <v>362000</v>
      </c>
      <c r="G1482" s="18">
        <v>346520</v>
      </c>
      <c r="H1482" s="18">
        <v>346080</v>
      </c>
      <c r="I1482" s="18">
        <v>285200</v>
      </c>
      <c r="J1482" s="18">
        <v>287640</v>
      </c>
      <c r="K1482" s="18">
        <v>313360</v>
      </c>
      <c r="L1482" s="18">
        <v>325040</v>
      </c>
      <c r="M1482" s="18">
        <v>350640</v>
      </c>
      <c r="N1482" s="18">
        <v>415320</v>
      </c>
      <c r="O1482" s="18">
        <v>453600</v>
      </c>
      <c r="P1482" s="16">
        <f>SUM(D1482:O1482)</f>
        <v>4198800</v>
      </c>
      <c r="Q1482" s="1"/>
    </row>
    <row r="1483" spans="2:17" ht="16.5" thickBot="1">
      <c r="B1483" s="3" t="s">
        <v>8</v>
      </c>
      <c r="C1483" s="5" t="s">
        <v>13</v>
      </c>
      <c r="D1483" s="19">
        <f>D1482-D1484</f>
        <v>309185.59999999998</v>
      </c>
      <c r="E1483" s="19">
        <f t="shared" ref="E1483:O1483" si="1766">E1482-E1484</f>
        <v>309685.2</v>
      </c>
      <c r="F1483" s="19">
        <f t="shared" si="1766"/>
        <v>316750</v>
      </c>
      <c r="G1483" s="19">
        <f t="shared" si="1766"/>
        <v>320531</v>
      </c>
      <c r="H1483" s="19">
        <f t="shared" si="1766"/>
        <v>304550.40000000002</v>
      </c>
      <c r="I1483" s="19">
        <f t="shared" si="1766"/>
        <v>265236</v>
      </c>
      <c r="J1483" s="19">
        <f t="shared" si="1766"/>
        <v>253123.20000000001</v>
      </c>
      <c r="K1483" s="19">
        <f t="shared" si="1766"/>
        <v>275756.79999999999</v>
      </c>
      <c r="L1483" s="19">
        <f t="shared" si="1766"/>
        <v>286035.20000000001</v>
      </c>
      <c r="M1483" s="19">
        <f t="shared" si="1766"/>
        <v>305056.8</v>
      </c>
      <c r="N1483" s="19">
        <f t="shared" si="1766"/>
        <v>361328.4</v>
      </c>
      <c r="O1483" s="19">
        <f t="shared" si="1766"/>
        <v>387705.39999999997</v>
      </c>
      <c r="P1483" s="16"/>
      <c r="Q1483" s="1"/>
    </row>
    <row r="1484" spans="2:17" ht="16.5" thickBot="1">
      <c r="B1484" s="3" t="s">
        <v>9</v>
      </c>
      <c r="C1484" s="5" t="s">
        <v>14</v>
      </c>
      <c r="D1484" s="19">
        <f>D1482*D1485</f>
        <v>48254.400000000001</v>
      </c>
      <c r="E1484" s="19">
        <f t="shared" ref="E1484:O1484" si="1767">E1482*E1485</f>
        <v>46274.8</v>
      </c>
      <c r="F1484" s="19">
        <f t="shared" si="1767"/>
        <v>45250</v>
      </c>
      <c r="G1484" s="19">
        <f t="shared" si="1767"/>
        <v>25989</v>
      </c>
      <c r="H1484" s="19">
        <f t="shared" si="1767"/>
        <v>41529.599999999999</v>
      </c>
      <c r="I1484" s="19">
        <f t="shared" si="1767"/>
        <v>19964.000000000004</v>
      </c>
      <c r="J1484" s="19">
        <f t="shared" si="1767"/>
        <v>34516.799999999996</v>
      </c>
      <c r="K1484" s="19">
        <f t="shared" si="1767"/>
        <v>37603.199999999997</v>
      </c>
      <c r="L1484" s="19">
        <f t="shared" si="1767"/>
        <v>39004.799999999996</v>
      </c>
      <c r="M1484" s="19">
        <f t="shared" si="1767"/>
        <v>45583.200000000004</v>
      </c>
      <c r="N1484" s="19">
        <f t="shared" si="1767"/>
        <v>53991.6</v>
      </c>
      <c r="O1484" s="19">
        <f t="shared" si="1767"/>
        <v>65894.600000000035</v>
      </c>
      <c r="P1484" s="16">
        <f>SUM(D1484:O1484)</f>
        <v>503856</v>
      </c>
      <c r="Q1484" s="1"/>
    </row>
    <row r="1485" spans="2:17" ht="19.5" thickBot="1">
      <c r="B1485" s="3" t="s">
        <v>10</v>
      </c>
      <c r="C1485" s="5" t="s">
        <v>15</v>
      </c>
      <c r="D1485" s="13">
        <v>0.13500000000000001</v>
      </c>
      <c r="E1485" s="13">
        <v>0.13</v>
      </c>
      <c r="F1485" s="13">
        <v>0.125</v>
      </c>
      <c r="G1485" s="13">
        <v>7.4999999999999997E-2</v>
      </c>
      <c r="H1485" s="13">
        <v>0.12</v>
      </c>
      <c r="I1485" s="13">
        <v>7.0000000000000007E-2</v>
      </c>
      <c r="J1485" s="13">
        <v>0.12</v>
      </c>
      <c r="K1485" s="13">
        <v>0.12</v>
      </c>
      <c r="L1485" s="13">
        <v>0.12</v>
      </c>
      <c r="M1485" s="13">
        <v>0.13</v>
      </c>
      <c r="N1485" s="13">
        <v>0.13</v>
      </c>
      <c r="O1485" s="13">
        <v>0.14527028218694893</v>
      </c>
      <c r="P1485" s="17">
        <f>P1484/P1482</f>
        <v>0.12</v>
      </c>
      <c r="Q1485" s="1"/>
    </row>
    <row r="1486" spans="2:17" ht="16.5" thickBot="1">
      <c r="B1486" s="3" t="s">
        <v>16</v>
      </c>
      <c r="C1486" s="5" t="s">
        <v>34</v>
      </c>
      <c r="D1486" s="14">
        <v>0.29530550581915849</v>
      </c>
      <c r="E1486" s="14">
        <v>0.2446342285650073</v>
      </c>
      <c r="F1486" s="14">
        <v>0.17586740331491713</v>
      </c>
      <c r="G1486" s="14">
        <v>7.9412443726191856E-2</v>
      </c>
      <c r="H1486" s="14">
        <v>0.14119278779472955</v>
      </c>
      <c r="I1486" s="14">
        <v>7.4842215988779798E-2</v>
      </c>
      <c r="J1486" s="14">
        <v>0.18923654568210263</v>
      </c>
      <c r="K1486" s="14">
        <v>0.24462918049527699</v>
      </c>
      <c r="L1486" s="14">
        <v>0.18285749446222002</v>
      </c>
      <c r="M1486" s="14">
        <v>0.17283823864932696</v>
      </c>
      <c r="N1486" s="14">
        <v>0.30966242897043245</v>
      </c>
      <c r="O1486" s="14">
        <v>0.22897266313932982</v>
      </c>
      <c r="P1486" s="16"/>
      <c r="Q1486" s="1"/>
    </row>
    <row r="1487" spans="2:17" ht="51" thickBot="1">
      <c r="B1487" s="3" t="s">
        <v>16</v>
      </c>
      <c r="C1487" s="5" t="s">
        <v>17</v>
      </c>
      <c r="D1487" s="11">
        <v>3.9117381942480955</v>
      </c>
      <c r="E1487" s="11">
        <v>3.9117381942480955</v>
      </c>
      <c r="F1487" s="11">
        <v>3.9117381942480955</v>
      </c>
      <c r="G1487" s="11">
        <v>3.9117381942480955</v>
      </c>
      <c r="H1487" s="11">
        <v>3.9117381942480955</v>
      </c>
      <c r="I1487" s="11">
        <v>3.9117381942480955</v>
      </c>
      <c r="J1487" s="11">
        <v>3.9117381942480955</v>
      </c>
      <c r="K1487" s="11">
        <v>3.9117381942480955</v>
      </c>
      <c r="L1487" s="11">
        <v>3.9117381942480955</v>
      </c>
      <c r="M1487" s="11">
        <v>3.9117381942480955</v>
      </c>
      <c r="N1487" s="11">
        <v>3.9117381942480955</v>
      </c>
      <c r="O1487" s="11">
        <v>3.9117381942480955</v>
      </c>
      <c r="P1487" s="16"/>
      <c r="Q1487" s="1"/>
    </row>
    <row r="1488" spans="2:17" ht="39.75" thickBot="1">
      <c r="B1488" s="3" t="s">
        <v>18</v>
      </c>
      <c r="C1488" s="5" t="s">
        <v>19</v>
      </c>
      <c r="D1488" s="9">
        <f>D1486-D1485</f>
        <v>0.16030550581915848</v>
      </c>
      <c r="E1488" s="9">
        <f t="shared" ref="E1488:O1488" si="1768">E1486-E1485</f>
        <v>0.1146342285650073</v>
      </c>
      <c r="F1488" s="9">
        <f t="shared" si="1768"/>
        <v>5.0867403314917126E-2</v>
      </c>
      <c r="G1488" s="9">
        <f t="shared" si="1768"/>
        <v>4.4124437261918587E-3</v>
      </c>
      <c r="H1488" s="9">
        <f t="shared" si="1768"/>
        <v>2.1192787794729551E-2</v>
      </c>
      <c r="I1488" s="9">
        <f t="shared" si="1768"/>
        <v>4.8422159887797911E-3</v>
      </c>
      <c r="J1488" s="9">
        <f t="shared" si="1768"/>
        <v>6.9236545682102635E-2</v>
      </c>
      <c r="K1488" s="9">
        <f t="shared" si="1768"/>
        <v>0.12462918049527699</v>
      </c>
      <c r="L1488" s="9">
        <f t="shared" si="1768"/>
        <v>6.2857494462220026E-2</v>
      </c>
      <c r="M1488" s="9">
        <f t="shared" si="1768"/>
        <v>4.2838238649326954E-2</v>
      </c>
      <c r="N1488" s="9">
        <f t="shared" si="1768"/>
        <v>0.17966242897043244</v>
      </c>
      <c r="O1488" s="9">
        <f t="shared" si="1768"/>
        <v>8.3702380952380889E-2</v>
      </c>
      <c r="P1488" s="16"/>
      <c r="Q1488" s="1"/>
    </row>
    <row r="1489" spans="2:17" ht="55.5" thickBot="1">
      <c r="B1489" s="3" t="s">
        <v>20</v>
      </c>
      <c r="C1489" s="5" t="s">
        <v>21</v>
      </c>
      <c r="D1489" s="19">
        <f>D1482*D1488</f>
        <v>57299.600000000006</v>
      </c>
      <c r="E1489" s="19">
        <f t="shared" ref="E1489:O1489" si="1769">E1482*E1488</f>
        <v>40805.199999999997</v>
      </c>
      <c r="F1489" s="19">
        <f t="shared" si="1769"/>
        <v>18414</v>
      </c>
      <c r="G1489" s="19">
        <f t="shared" si="1769"/>
        <v>1529.000000000003</v>
      </c>
      <c r="H1489" s="19">
        <f t="shared" si="1769"/>
        <v>7334.4000000000033</v>
      </c>
      <c r="I1489" s="19">
        <f t="shared" si="1769"/>
        <v>1380.9999999999964</v>
      </c>
      <c r="J1489" s="19">
        <f t="shared" si="1769"/>
        <v>19915.2</v>
      </c>
      <c r="K1489" s="19">
        <f t="shared" si="1769"/>
        <v>39053.799999999996</v>
      </c>
      <c r="L1489" s="19">
        <f t="shared" si="1769"/>
        <v>20431.199999999997</v>
      </c>
      <c r="M1489" s="19">
        <f t="shared" si="1769"/>
        <v>15020.800000000003</v>
      </c>
      <c r="N1489" s="19">
        <f t="shared" si="1769"/>
        <v>74617.400000000009</v>
      </c>
      <c r="O1489" s="19">
        <f t="shared" si="1769"/>
        <v>37967.399999999972</v>
      </c>
      <c r="P1489" s="20">
        <f>SUM(D1489:O1489)</f>
        <v>333769</v>
      </c>
      <c r="Q1489" s="1"/>
    </row>
    <row r="1490" spans="2:17" ht="24" thickBot="1">
      <c r="B1490" s="3" t="s">
        <v>22</v>
      </c>
      <c r="C1490" s="5" t="s">
        <v>23</v>
      </c>
      <c r="D1490" s="19">
        <f>D1489*D1487</f>
        <v>224141.03383513819</v>
      </c>
      <c r="E1490" s="19">
        <f t="shared" ref="E1490:O1490" si="1770">E1489*E1487</f>
        <v>159619.25936393239</v>
      </c>
      <c r="F1490" s="19">
        <f t="shared" si="1770"/>
        <v>72030.747108884432</v>
      </c>
      <c r="G1490" s="19">
        <f t="shared" si="1770"/>
        <v>5981.0476990053494</v>
      </c>
      <c r="H1490" s="19">
        <f t="shared" si="1770"/>
        <v>28690.252611893244</v>
      </c>
      <c r="I1490" s="19">
        <f t="shared" si="1770"/>
        <v>5402.1104462566054</v>
      </c>
      <c r="J1490" s="19">
        <f t="shared" si="1770"/>
        <v>77903.048486089669</v>
      </c>
      <c r="K1490" s="19">
        <f t="shared" si="1770"/>
        <v>152768.24109052625</v>
      </c>
      <c r="L1490" s="19">
        <f t="shared" si="1770"/>
        <v>79921.505394321677</v>
      </c>
      <c r="M1490" s="19">
        <f t="shared" si="1770"/>
        <v>58757.437068161802</v>
      </c>
      <c r="N1490" s="19">
        <f t="shared" si="1770"/>
        <v>291883.7335354879</v>
      </c>
      <c r="O1490" s="19">
        <f t="shared" si="1770"/>
        <v>148518.52871629503</v>
      </c>
      <c r="P1490" s="1"/>
      <c r="Q1490" s="28">
        <f t="shared" ref="Q1490:Q1491" si="1771">SUM(D1490:O1490)</f>
        <v>1305616.9453559923</v>
      </c>
    </row>
    <row r="1491" spans="2:17" ht="32.25" thickBot="1">
      <c r="B1491" s="3" t="s">
        <v>24</v>
      </c>
      <c r="C1491" s="5" t="s">
        <v>25</v>
      </c>
      <c r="D1491" s="19">
        <f>D1490*0.9</f>
        <v>201726.93045162439</v>
      </c>
      <c r="E1491" s="19">
        <f t="shared" ref="E1491:O1491" si="1772">E1490*0.9</f>
        <v>143657.33342753915</v>
      </c>
      <c r="F1491" s="19">
        <f t="shared" si="1772"/>
        <v>64827.672397995993</v>
      </c>
      <c r="G1491" s="19">
        <f t="shared" si="1772"/>
        <v>5382.9429291048145</v>
      </c>
      <c r="H1491" s="19">
        <f t="shared" si="1772"/>
        <v>25821.227350703921</v>
      </c>
      <c r="I1491" s="19">
        <f t="shared" si="1772"/>
        <v>4861.8994016309452</v>
      </c>
      <c r="J1491" s="19">
        <f t="shared" si="1772"/>
        <v>70112.7436374807</v>
      </c>
      <c r="K1491" s="19">
        <f t="shared" si="1772"/>
        <v>137491.41698147362</v>
      </c>
      <c r="L1491" s="19">
        <f t="shared" si="1772"/>
        <v>71929.354854889505</v>
      </c>
      <c r="M1491" s="19">
        <f t="shared" si="1772"/>
        <v>52881.69336134562</v>
      </c>
      <c r="N1491" s="19">
        <f t="shared" si="1772"/>
        <v>262695.36018193915</v>
      </c>
      <c r="O1491" s="19">
        <f t="shared" si="1772"/>
        <v>133666.67584466553</v>
      </c>
      <c r="P1491" s="1"/>
      <c r="Q1491" s="29">
        <f t="shared" si="1771"/>
        <v>1175055.2508203934</v>
      </c>
    </row>
    <row r="1492" spans="2:17" ht="16.5" thickBot="1">
      <c r="B1492" s="39" t="s">
        <v>26</v>
      </c>
      <c r="C1492" s="40"/>
      <c r="D1492" s="40"/>
      <c r="E1492" s="40"/>
      <c r="F1492" s="40"/>
      <c r="G1492" s="40"/>
      <c r="H1492" s="40"/>
      <c r="I1492" s="40"/>
      <c r="J1492" s="40"/>
      <c r="K1492" s="40"/>
      <c r="L1492" s="40"/>
      <c r="M1492" s="40"/>
      <c r="N1492" s="40"/>
      <c r="O1492" s="41"/>
      <c r="P1492" s="15">
        <f t="shared" ref="P1492" si="1773">SUM(P1493:P1502)</f>
        <v>5036425.12</v>
      </c>
      <c r="Q1492" s="1"/>
    </row>
    <row r="1493" spans="2:17" ht="16.5" thickBot="1">
      <c r="B1493" s="3" t="s">
        <v>7</v>
      </c>
      <c r="C1493" s="5" t="s">
        <v>12</v>
      </c>
      <c r="D1493" s="18">
        <v>357440</v>
      </c>
      <c r="E1493" s="18">
        <v>355960</v>
      </c>
      <c r="F1493" s="18">
        <v>362000</v>
      </c>
      <c r="G1493" s="18">
        <v>346520</v>
      </c>
      <c r="H1493" s="18">
        <v>346080</v>
      </c>
      <c r="I1493" s="18">
        <v>285200</v>
      </c>
      <c r="J1493" s="18">
        <v>287640</v>
      </c>
      <c r="K1493" s="18">
        <v>313360</v>
      </c>
      <c r="L1493" s="18">
        <v>325040</v>
      </c>
      <c r="M1493" s="18">
        <v>350640</v>
      </c>
      <c r="N1493" s="18">
        <v>415320</v>
      </c>
      <c r="O1493" s="18">
        <v>453600</v>
      </c>
      <c r="P1493" s="16">
        <f t="shared" ref="P1493" si="1774">SUM(D1493:O1493)</f>
        <v>4198800</v>
      </c>
      <c r="Q1493" s="1"/>
    </row>
    <row r="1494" spans="2:17" ht="16.5" thickBot="1">
      <c r="B1494" s="3" t="s">
        <v>8</v>
      </c>
      <c r="C1494" s="5" t="s">
        <v>13</v>
      </c>
      <c r="D1494" s="19">
        <f>D1493-D1495</f>
        <v>309185.59999999998</v>
      </c>
      <c r="E1494" s="19">
        <f t="shared" ref="E1494:O1494" si="1775">E1493-E1495</f>
        <v>309685.2</v>
      </c>
      <c r="F1494" s="19">
        <f t="shared" si="1775"/>
        <v>316750</v>
      </c>
      <c r="G1494" s="19">
        <f t="shared" si="1775"/>
        <v>320531</v>
      </c>
      <c r="H1494" s="19">
        <f t="shared" si="1775"/>
        <v>304550.40000000002</v>
      </c>
      <c r="I1494" s="19">
        <f t="shared" si="1775"/>
        <v>265236</v>
      </c>
      <c r="J1494" s="19">
        <f t="shared" si="1775"/>
        <v>253123.20000000001</v>
      </c>
      <c r="K1494" s="19">
        <f t="shared" si="1775"/>
        <v>275756.79999999999</v>
      </c>
      <c r="L1494" s="19">
        <f t="shared" si="1775"/>
        <v>286035.20000000001</v>
      </c>
      <c r="M1494" s="19">
        <f t="shared" si="1775"/>
        <v>305056.8</v>
      </c>
      <c r="N1494" s="19">
        <f t="shared" si="1775"/>
        <v>361328.4</v>
      </c>
      <c r="O1494" s="19">
        <f t="shared" si="1775"/>
        <v>387705.39999999997</v>
      </c>
      <c r="P1494" s="16"/>
      <c r="Q1494" s="1"/>
    </row>
    <row r="1495" spans="2:17" ht="16.5" thickBot="1">
      <c r="B1495" s="3" t="s">
        <v>9</v>
      </c>
      <c r="C1495" s="5" t="s">
        <v>14</v>
      </c>
      <c r="D1495" s="19">
        <f>D1493*D1496</f>
        <v>48254.400000000001</v>
      </c>
      <c r="E1495" s="19">
        <f t="shared" ref="E1495:O1495" si="1776">E1493*E1496</f>
        <v>46274.8</v>
      </c>
      <c r="F1495" s="19">
        <f t="shared" si="1776"/>
        <v>45250</v>
      </c>
      <c r="G1495" s="19">
        <f t="shared" si="1776"/>
        <v>25989</v>
      </c>
      <c r="H1495" s="19">
        <f t="shared" si="1776"/>
        <v>41529.599999999999</v>
      </c>
      <c r="I1495" s="19">
        <f t="shared" si="1776"/>
        <v>19964.000000000004</v>
      </c>
      <c r="J1495" s="19">
        <f t="shared" si="1776"/>
        <v>34516.799999999996</v>
      </c>
      <c r="K1495" s="19">
        <f t="shared" si="1776"/>
        <v>37603.199999999997</v>
      </c>
      <c r="L1495" s="19">
        <f t="shared" si="1776"/>
        <v>39004.799999999996</v>
      </c>
      <c r="M1495" s="19">
        <f t="shared" si="1776"/>
        <v>45583.200000000004</v>
      </c>
      <c r="N1495" s="19">
        <f t="shared" si="1776"/>
        <v>53991.6</v>
      </c>
      <c r="O1495" s="19">
        <f t="shared" si="1776"/>
        <v>65894.600000000035</v>
      </c>
      <c r="P1495" s="16">
        <f t="shared" ref="P1495" si="1777">SUM(D1495:O1495)</f>
        <v>503856</v>
      </c>
      <c r="Q1495" s="1"/>
    </row>
    <row r="1496" spans="2:17" ht="19.5" thickBot="1">
      <c r="B1496" s="3" t="s">
        <v>10</v>
      </c>
      <c r="C1496" s="5" t="s">
        <v>15</v>
      </c>
      <c r="D1496" s="13">
        <v>0.13500000000000001</v>
      </c>
      <c r="E1496" s="13">
        <v>0.13</v>
      </c>
      <c r="F1496" s="13">
        <v>0.125</v>
      </c>
      <c r="G1496" s="13">
        <v>7.4999999999999997E-2</v>
      </c>
      <c r="H1496" s="13">
        <v>0.12</v>
      </c>
      <c r="I1496" s="13">
        <v>7.0000000000000007E-2</v>
      </c>
      <c r="J1496" s="13">
        <v>0.12</v>
      </c>
      <c r="K1496" s="13">
        <v>0.12</v>
      </c>
      <c r="L1496" s="13">
        <v>0.12</v>
      </c>
      <c r="M1496" s="13">
        <v>0.13</v>
      </c>
      <c r="N1496" s="13">
        <v>0.13</v>
      </c>
      <c r="O1496" s="13">
        <v>0.14527028218694893</v>
      </c>
      <c r="P1496" s="17">
        <f t="shared" ref="P1496" si="1778">P1495/P1493</f>
        <v>0.12</v>
      </c>
      <c r="Q1496" s="1"/>
    </row>
    <row r="1497" spans="2:17" ht="16.5" thickBot="1">
      <c r="B1497" s="3" t="s">
        <v>16</v>
      </c>
      <c r="C1497" s="5" t="s">
        <v>34</v>
      </c>
      <c r="D1497" s="14">
        <v>0.29530550581915849</v>
      </c>
      <c r="E1497" s="14">
        <v>0.2446342285650073</v>
      </c>
      <c r="F1497" s="14">
        <v>0.17586740331491713</v>
      </c>
      <c r="G1497" s="14">
        <v>7.9412443726191856E-2</v>
      </c>
      <c r="H1497" s="14">
        <v>0.14119278779472955</v>
      </c>
      <c r="I1497" s="14">
        <v>7.4842215988779798E-2</v>
      </c>
      <c r="J1497" s="14">
        <v>0.18923654568210263</v>
      </c>
      <c r="K1497" s="14">
        <v>0.24462918049527699</v>
      </c>
      <c r="L1497" s="14">
        <v>0.18285749446222002</v>
      </c>
      <c r="M1497" s="14">
        <v>0.17283823864932696</v>
      </c>
      <c r="N1497" s="14">
        <v>0.30966242897043245</v>
      </c>
      <c r="O1497" s="14">
        <v>0.22897266313932982</v>
      </c>
      <c r="P1497" s="16"/>
      <c r="Q1497" s="1"/>
    </row>
    <row r="1498" spans="2:17" ht="51" thickBot="1">
      <c r="B1498" s="3" t="s">
        <v>16</v>
      </c>
      <c r="C1498" s="7" t="s">
        <v>17</v>
      </c>
      <c r="D1498" s="12">
        <v>4.0514248678411082</v>
      </c>
      <c r="E1498" s="12">
        <v>4.0514248678411082</v>
      </c>
      <c r="F1498" s="12">
        <v>4.0514248678411082</v>
      </c>
      <c r="G1498" s="12">
        <v>4.0514248678411082</v>
      </c>
      <c r="H1498" s="12">
        <v>4.0514248678411082</v>
      </c>
      <c r="I1498" s="12">
        <v>4.0514248678411082</v>
      </c>
      <c r="J1498" s="12">
        <v>4.0514248678411082</v>
      </c>
      <c r="K1498" s="12">
        <v>4.0514248678411082</v>
      </c>
      <c r="L1498" s="12">
        <v>4.0514248678411082</v>
      </c>
      <c r="M1498" s="12">
        <v>4.0514248678411082</v>
      </c>
      <c r="N1498" s="12">
        <v>4.0514248678411082</v>
      </c>
      <c r="O1498" s="12">
        <v>4.0514248678411082</v>
      </c>
      <c r="P1498" s="16"/>
      <c r="Q1498" s="1"/>
    </row>
    <row r="1499" spans="2:17" ht="39.75" thickBot="1">
      <c r="B1499" s="3" t="s">
        <v>18</v>
      </c>
      <c r="C1499" s="5" t="s">
        <v>19</v>
      </c>
      <c r="D1499" s="10">
        <f>D1497-D1496</f>
        <v>0.16030550581915848</v>
      </c>
      <c r="E1499" s="10">
        <f t="shared" ref="E1499:O1499" si="1779">E1497-E1496</f>
        <v>0.1146342285650073</v>
      </c>
      <c r="F1499" s="10">
        <f t="shared" si="1779"/>
        <v>5.0867403314917126E-2</v>
      </c>
      <c r="G1499" s="10">
        <f t="shared" si="1779"/>
        <v>4.4124437261918587E-3</v>
      </c>
      <c r="H1499" s="10">
        <f t="shared" si="1779"/>
        <v>2.1192787794729551E-2</v>
      </c>
      <c r="I1499" s="10">
        <f t="shared" si="1779"/>
        <v>4.8422159887797911E-3</v>
      </c>
      <c r="J1499" s="10">
        <f t="shared" si="1779"/>
        <v>6.9236545682102635E-2</v>
      </c>
      <c r="K1499" s="10">
        <f t="shared" si="1779"/>
        <v>0.12462918049527699</v>
      </c>
      <c r="L1499" s="10">
        <f t="shared" si="1779"/>
        <v>6.2857494462220026E-2</v>
      </c>
      <c r="M1499" s="10">
        <f t="shared" si="1779"/>
        <v>4.2838238649326954E-2</v>
      </c>
      <c r="N1499" s="10">
        <f t="shared" si="1779"/>
        <v>0.17966242897043244</v>
      </c>
      <c r="O1499" s="10">
        <f t="shared" si="1779"/>
        <v>8.3702380952380889E-2</v>
      </c>
      <c r="P1499" s="16"/>
      <c r="Q1499" s="1"/>
    </row>
    <row r="1500" spans="2:17" ht="55.5" thickBot="1">
      <c r="B1500" s="3" t="s">
        <v>20</v>
      </c>
      <c r="C1500" s="5" t="s">
        <v>21</v>
      </c>
      <c r="D1500" s="19">
        <f>D1493*D1499</f>
        <v>57299.600000000006</v>
      </c>
      <c r="E1500" s="19">
        <f t="shared" ref="E1500:O1500" si="1780">E1493*E1499</f>
        <v>40805.199999999997</v>
      </c>
      <c r="F1500" s="19">
        <f t="shared" si="1780"/>
        <v>18414</v>
      </c>
      <c r="G1500" s="19">
        <f t="shared" si="1780"/>
        <v>1529.000000000003</v>
      </c>
      <c r="H1500" s="19">
        <f t="shared" si="1780"/>
        <v>7334.4000000000033</v>
      </c>
      <c r="I1500" s="19">
        <f t="shared" si="1780"/>
        <v>1380.9999999999964</v>
      </c>
      <c r="J1500" s="19">
        <f t="shared" si="1780"/>
        <v>19915.2</v>
      </c>
      <c r="K1500" s="19">
        <f t="shared" si="1780"/>
        <v>39053.799999999996</v>
      </c>
      <c r="L1500" s="19">
        <f t="shared" si="1780"/>
        <v>20431.199999999997</v>
      </c>
      <c r="M1500" s="19">
        <f t="shared" si="1780"/>
        <v>15020.800000000003</v>
      </c>
      <c r="N1500" s="19">
        <f t="shared" si="1780"/>
        <v>74617.400000000009</v>
      </c>
      <c r="O1500" s="19">
        <f t="shared" si="1780"/>
        <v>37967.399999999972</v>
      </c>
      <c r="P1500" s="24">
        <f t="shared" ref="P1500" si="1781">SUM(D1500:O1500)</f>
        <v>333769</v>
      </c>
      <c r="Q1500" s="1"/>
    </row>
    <row r="1501" spans="2:17" ht="24" thickBot="1">
      <c r="B1501" s="3" t="s">
        <v>22</v>
      </c>
      <c r="C1501" s="5" t="s">
        <v>23</v>
      </c>
      <c r="D1501" s="19">
        <f>D1500*D1498</f>
        <v>232145.02435734839</v>
      </c>
      <c r="E1501" s="19">
        <f t="shared" ref="E1501:O1501" si="1782">E1500*E1498</f>
        <v>165319.20201722998</v>
      </c>
      <c r="F1501" s="19">
        <f t="shared" si="1782"/>
        <v>74602.937516426173</v>
      </c>
      <c r="G1501" s="19">
        <f t="shared" si="1782"/>
        <v>6194.6286229290663</v>
      </c>
      <c r="H1501" s="19">
        <f t="shared" si="1782"/>
        <v>29714.770550693836</v>
      </c>
      <c r="I1501" s="19">
        <f t="shared" si="1782"/>
        <v>5595.017742488556</v>
      </c>
      <c r="J1501" s="19">
        <f t="shared" si="1782"/>
        <v>80684.93652802924</v>
      </c>
      <c r="K1501" s="19">
        <f t="shared" si="1782"/>
        <v>158223.53650369306</v>
      </c>
      <c r="L1501" s="19">
        <f t="shared" si="1782"/>
        <v>82775.471759835244</v>
      </c>
      <c r="M1501" s="19">
        <f t="shared" si="1782"/>
        <v>60855.642654867734</v>
      </c>
      <c r="N1501" s="19">
        <f t="shared" si="1782"/>
        <v>302306.78993364715</v>
      </c>
      <c r="O1501" s="19">
        <f t="shared" si="1782"/>
        <v>153822.06852727037</v>
      </c>
      <c r="P1501" s="1"/>
      <c r="Q1501" s="31">
        <f t="shared" ref="Q1501:Q1502" si="1783">SUM(D1501:O1501)</f>
        <v>1352240.0267144588</v>
      </c>
    </row>
    <row r="1502" spans="2:17" ht="32.25" thickBot="1">
      <c r="B1502" s="3" t="s">
        <v>24</v>
      </c>
      <c r="C1502" s="5" t="s">
        <v>25</v>
      </c>
      <c r="D1502" s="19">
        <f>D1501*0.9</f>
        <v>208930.52192161354</v>
      </c>
      <c r="E1502" s="19">
        <f t="shared" ref="E1502:O1502" si="1784">E1501*0.9</f>
        <v>148787.28181550698</v>
      </c>
      <c r="F1502" s="19">
        <f t="shared" si="1784"/>
        <v>67142.643764783556</v>
      </c>
      <c r="G1502" s="19">
        <f t="shared" si="1784"/>
        <v>5575.1657606361596</v>
      </c>
      <c r="H1502" s="19">
        <f t="shared" si="1784"/>
        <v>26743.293495624453</v>
      </c>
      <c r="I1502" s="19">
        <f t="shared" si="1784"/>
        <v>5035.5159682397007</v>
      </c>
      <c r="J1502" s="19">
        <f t="shared" si="1784"/>
        <v>72616.442875226319</v>
      </c>
      <c r="K1502" s="19">
        <f t="shared" si="1784"/>
        <v>142401.18285332376</v>
      </c>
      <c r="L1502" s="19">
        <f t="shared" si="1784"/>
        <v>74497.924583851724</v>
      </c>
      <c r="M1502" s="19">
        <f t="shared" si="1784"/>
        <v>54770.078389380964</v>
      </c>
      <c r="N1502" s="19">
        <f t="shared" si="1784"/>
        <v>272076.11094028247</v>
      </c>
      <c r="O1502" s="19">
        <f t="shared" si="1784"/>
        <v>138439.86167454332</v>
      </c>
      <c r="P1502" s="1"/>
      <c r="Q1502" s="32">
        <f t="shared" si="1783"/>
        <v>1217016.0240430126</v>
      </c>
    </row>
    <row r="1503" spans="2:17" ht="16.5" thickBot="1">
      <c r="B1503" s="39" t="s">
        <v>35</v>
      </c>
      <c r="C1503" s="40"/>
      <c r="D1503" s="40"/>
      <c r="E1503" s="40"/>
      <c r="F1503" s="40"/>
      <c r="G1503" s="40"/>
      <c r="H1503" s="40"/>
      <c r="I1503" s="40"/>
      <c r="J1503" s="40"/>
      <c r="K1503" s="40"/>
      <c r="L1503" s="40"/>
      <c r="M1503" s="40"/>
      <c r="N1503" s="40"/>
      <c r="O1503" s="41"/>
      <c r="P1503" s="15">
        <f t="shared" ref="P1503" si="1785">SUM(P1504:P1513)</f>
        <v>5036425.12</v>
      </c>
      <c r="Q1503" s="1"/>
    </row>
    <row r="1504" spans="2:17" ht="16.5" thickBot="1">
      <c r="B1504" s="3" t="s">
        <v>7</v>
      </c>
      <c r="C1504" s="5" t="s">
        <v>12</v>
      </c>
      <c r="D1504" s="18">
        <v>357440</v>
      </c>
      <c r="E1504" s="18">
        <v>355960</v>
      </c>
      <c r="F1504" s="18">
        <v>362000</v>
      </c>
      <c r="G1504" s="18">
        <v>346520</v>
      </c>
      <c r="H1504" s="18">
        <v>346080</v>
      </c>
      <c r="I1504" s="18">
        <v>285200</v>
      </c>
      <c r="J1504" s="18">
        <v>287640</v>
      </c>
      <c r="K1504" s="18">
        <v>313360</v>
      </c>
      <c r="L1504" s="18">
        <v>325040</v>
      </c>
      <c r="M1504" s="18">
        <v>350640</v>
      </c>
      <c r="N1504" s="18">
        <v>415320</v>
      </c>
      <c r="O1504" s="18">
        <v>453600</v>
      </c>
      <c r="P1504" s="16">
        <f t="shared" ref="P1504" si="1786">SUM(D1504:O1504)</f>
        <v>4198800</v>
      </c>
      <c r="Q1504" s="1"/>
    </row>
    <row r="1505" spans="2:17" ht="16.5" thickBot="1">
      <c r="B1505" s="3" t="s">
        <v>8</v>
      </c>
      <c r="C1505" s="5" t="s">
        <v>13</v>
      </c>
      <c r="D1505" s="19">
        <f>D1504-D1506</f>
        <v>309185.59999999998</v>
      </c>
      <c r="E1505" s="19">
        <f t="shared" ref="E1505:O1505" si="1787">E1504-E1506</f>
        <v>309685.2</v>
      </c>
      <c r="F1505" s="19">
        <f t="shared" si="1787"/>
        <v>316750</v>
      </c>
      <c r="G1505" s="19">
        <f t="shared" si="1787"/>
        <v>320531</v>
      </c>
      <c r="H1505" s="19">
        <f t="shared" si="1787"/>
        <v>304550.40000000002</v>
      </c>
      <c r="I1505" s="19">
        <f t="shared" si="1787"/>
        <v>265236</v>
      </c>
      <c r="J1505" s="19">
        <f t="shared" si="1787"/>
        <v>253123.20000000001</v>
      </c>
      <c r="K1505" s="19">
        <f t="shared" si="1787"/>
        <v>275756.79999999999</v>
      </c>
      <c r="L1505" s="19">
        <f t="shared" si="1787"/>
        <v>286035.20000000001</v>
      </c>
      <c r="M1505" s="19">
        <f t="shared" si="1787"/>
        <v>305056.8</v>
      </c>
      <c r="N1505" s="19">
        <f t="shared" si="1787"/>
        <v>361328.4</v>
      </c>
      <c r="O1505" s="19">
        <f t="shared" si="1787"/>
        <v>387705.39999999997</v>
      </c>
      <c r="P1505" s="16"/>
      <c r="Q1505" s="1"/>
    </row>
    <row r="1506" spans="2:17" ht="16.5" thickBot="1">
      <c r="B1506" s="3" t="s">
        <v>9</v>
      </c>
      <c r="C1506" s="5" t="s">
        <v>14</v>
      </c>
      <c r="D1506" s="19">
        <f>D1504*D1507</f>
        <v>48254.400000000001</v>
      </c>
      <c r="E1506" s="19">
        <f t="shared" ref="E1506:O1506" si="1788">E1504*E1507</f>
        <v>46274.8</v>
      </c>
      <c r="F1506" s="19">
        <f t="shared" si="1788"/>
        <v>45250</v>
      </c>
      <c r="G1506" s="19">
        <f t="shared" si="1788"/>
        <v>25989</v>
      </c>
      <c r="H1506" s="19">
        <f t="shared" si="1788"/>
        <v>41529.599999999999</v>
      </c>
      <c r="I1506" s="19">
        <f t="shared" si="1788"/>
        <v>19964.000000000004</v>
      </c>
      <c r="J1506" s="19">
        <f t="shared" si="1788"/>
        <v>34516.799999999996</v>
      </c>
      <c r="K1506" s="19">
        <f t="shared" si="1788"/>
        <v>37603.199999999997</v>
      </c>
      <c r="L1506" s="19">
        <f t="shared" si="1788"/>
        <v>39004.799999999996</v>
      </c>
      <c r="M1506" s="19">
        <f t="shared" si="1788"/>
        <v>45583.200000000004</v>
      </c>
      <c r="N1506" s="19">
        <f t="shared" si="1788"/>
        <v>53991.6</v>
      </c>
      <c r="O1506" s="19">
        <f t="shared" si="1788"/>
        <v>65894.600000000035</v>
      </c>
      <c r="P1506" s="16">
        <f t="shared" ref="P1506" si="1789">SUM(D1506:O1506)</f>
        <v>503856</v>
      </c>
      <c r="Q1506" s="1"/>
    </row>
    <row r="1507" spans="2:17" ht="19.5" thickBot="1">
      <c r="B1507" s="3" t="s">
        <v>10</v>
      </c>
      <c r="C1507" s="5" t="s">
        <v>15</v>
      </c>
      <c r="D1507" s="13">
        <v>0.13500000000000001</v>
      </c>
      <c r="E1507" s="13">
        <v>0.13</v>
      </c>
      <c r="F1507" s="13">
        <v>0.125</v>
      </c>
      <c r="G1507" s="13">
        <v>7.4999999999999997E-2</v>
      </c>
      <c r="H1507" s="13">
        <v>0.12</v>
      </c>
      <c r="I1507" s="13">
        <v>7.0000000000000007E-2</v>
      </c>
      <c r="J1507" s="13">
        <v>0.12</v>
      </c>
      <c r="K1507" s="13">
        <v>0.12</v>
      </c>
      <c r="L1507" s="13">
        <v>0.12</v>
      </c>
      <c r="M1507" s="13">
        <v>0.13</v>
      </c>
      <c r="N1507" s="13">
        <v>0.13</v>
      </c>
      <c r="O1507" s="13">
        <v>0.14527028218694893</v>
      </c>
      <c r="P1507" s="17">
        <f t="shared" ref="P1507" si="1790">P1506/P1504</f>
        <v>0.12</v>
      </c>
      <c r="Q1507" s="1"/>
    </row>
    <row r="1508" spans="2:17" ht="16.5" thickBot="1">
      <c r="B1508" s="3" t="s">
        <v>16</v>
      </c>
      <c r="C1508" s="5" t="s">
        <v>34</v>
      </c>
      <c r="D1508" s="14">
        <v>0.29530550581915849</v>
      </c>
      <c r="E1508" s="14">
        <v>0.2446342285650073</v>
      </c>
      <c r="F1508" s="14">
        <v>0.17586740331491713</v>
      </c>
      <c r="G1508" s="14">
        <v>7.9412443726191856E-2</v>
      </c>
      <c r="H1508" s="14">
        <v>0.14119278779472955</v>
      </c>
      <c r="I1508" s="14">
        <v>7.4842215988779798E-2</v>
      </c>
      <c r="J1508" s="14">
        <v>0.18923654568210263</v>
      </c>
      <c r="K1508" s="14">
        <v>0.24462918049527699</v>
      </c>
      <c r="L1508" s="14">
        <v>0.18285749446222002</v>
      </c>
      <c r="M1508" s="14">
        <v>0.17283823864932696</v>
      </c>
      <c r="N1508" s="14">
        <v>0.30966242897043245</v>
      </c>
      <c r="O1508" s="14">
        <v>0.22897266313932982</v>
      </c>
      <c r="P1508" s="16"/>
      <c r="Q1508" s="1"/>
    </row>
    <row r="1509" spans="2:17" ht="51" thickBot="1">
      <c r="B1509" s="3" t="s">
        <v>16</v>
      </c>
      <c r="C1509" s="5" t="s">
        <v>17</v>
      </c>
      <c r="D1509" s="11">
        <v>4.1942595571271042</v>
      </c>
      <c r="E1509" s="11">
        <v>4.1942595571271042</v>
      </c>
      <c r="F1509" s="11">
        <v>4.1942595571271042</v>
      </c>
      <c r="G1509" s="11">
        <v>4.1942595571271042</v>
      </c>
      <c r="H1509" s="11">
        <v>4.1942595571271042</v>
      </c>
      <c r="I1509" s="11">
        <v>4.1942595571271042</v>
      </c>
      <c r="J1509" s="11">
        <v>4.1942595571271042</v>
      </c>
      <c r="K1509" s="11">
        <v>4.1942595571271042</v>
      </c>
      <c r="L1509" s="11">
        <v>4.1942595571271042</v>
      </c>
      <c r="M1509" s="11">
        <v>4.1942595571271042</v>
      </c>
      <c r="N1509" s="11">
        <v>4.1942595571271042</v>
      </c>
      <c r="O1509" s="11">
        <v>4.1942595571271042</v>
      </c>
      <c r="P1509" s="16"/>
      <c r="Q1509" s="1"/>
    </row>
    <row r="1510" spans="2:17" ht="39.75" thickBot="1">
      <c r="B1510" s="3" t="s">
        <v>18</v>
      </c>
      <c r="C1510" s="5" t="s">
        <v>19</v>
      </c>
      <c r="D1510" s="9">
        <f>D1508-D1507</f>
        <v>0.16030550581915848</v>
      </c>
      <c r="E1510" s="9">
        <f t="shared" ref="E1510:O1510" si="1791">E1508-E1507</f>
        <v>0.1146342285650073</v>
      </c>
      <c r="F1510" s="9">
        <f t="shared" si="1791"/>
        <v>5.0867403314917126E-2</v>
      </c>
      <c r="G1510" s="9">
        <f t="shared" si="1791"/>
        <v>4.4124437261918587E-3</v>
      </c>
      <c r="H1510" s="9">
        <f t="shared" si="1791"/>
        <v>2.1192787794729551E-2</v>
      </c>
      <c r="I1510" s="9">
        <f t="shared" si="1791"/>
        <v>4.8422159887797911E-3</v>
      </c>
      <c r="J1510" s="9">
        <f t="shared" si="1791"/>
        <v>6.9236545682102635E-2</v>
      </c>
      <c r="K1510" s="9">
        <f t="shared" si="1791"/>
        <v>0.12462918049527699</v>
      </c>
      <c r="L1510" s="9">
        <f t="shared" si="1791"/>
        <v>6.2857494462220026E-2</v>
      </c>
      <c r="M1510" s="9">
        <f t="shared" si="1791"/>
        <v>4.2838238649326954E-2</v>
      </c>
      <c r="N1510" s="9">
        <f t="shared" si="1791"/>
        <v>0.17966242897043244</v>
      </c>
      <c r="O1510" s="9">
        <f t="shared" si="1791"/>
        <v>8.3702380952380889E-2</v>
      </c>
      <c r="P1510" s="16"/>
      <c r="Q1510" s="1"/>
    </row>
    <row r="1511" spans="2:17" ht="55.5" thickBot="1">
      <c r="B1511" s="3" t="s">
        <v>20</v>
      </c>
      <c r="C1511" s="5" t="s">
        <v>21</v>
      </c>
      <c r="D1511" s="19">
        <f>D1504*D1510</f>
        <v>57299.600000000006</v>
      </c>
      <c r="E1511" s="19">
        <f t="shared" ref="E1511:O1511" si="1792">E1504*E1510</f>
        <v>40805.199999999997</v>
      </c>
      <c r="F1511" s="19">
        <f t="shared" si="1792"/>
        <v>18414</v>
      </c>
      <c r="G1511" s="19">
        <f t="shared" si="1792"/>
        <v>1529.000000000003</v>
      </c>
      <c r="H1511" s="19">
        <f t="shared" si="1792"/>
        <v>7334.4000000000033</v>
      </c>
      <c r="I1511" s="19">
        <f t="shared" si="1792"/>
        <v>1380.9999999999964</v>
      </c>
      <c r="J1511" s="19">
        <f t="shared" si="1792"/>
        <v>19915.2</v>
      </c>
      <c r="K1511" s="19">
        <f t="shared" si="1792"/>
        <v>39053.799999999996</v>
      </c>
      <c r="L1511" s="19">
        <f t="shared" si="1792"/>
        <v>20431.199999999997</v>
      </c>
      <c r="M1511" s="19">
        <f t="shared" si="1792"/>
        <v>15020.800000000003</v>
      </c>
      <c r="N1511" s="19">
        <f t="shared" si="1792"/>
        <v>74617.400000000009</v>
      </c>
      <c r="O1511" s="19">
        <f t="shared" si="1792"/>
        <v>37967.399999999972</v>
      </c>
      <c r="P1511" s="25">
        <f t="shared" ref="P1511" si="1793">SUM(D1511:O1511)</f>
        <v>333769</v>
      </c>
      <c r="Q1511" s="1"/>
    </row>
    <row r="1512" spans="2:17" ht="24" thickBot="1">
      <c r="B1512" s="3" t="s">
        <v>22</v>
      </c>
      <c r="C1512" s="5" t="s">
        <v>23</v>
      </c>
      <c r="D1512" s="19">
        <f>D1511*D1509</f>
        <v>240329.39491956023</v>
      </c>
      <c r="E1512" s="19">
        <f t="shared" ref="E1512:O1512" si="1794">E1511*E1509</f>
        <v>171147.60008048289</v>
      </c>
      <c r="F1512" s="19">
        <f t="shared" si="1794"/>
        <v>77233.095484938502</v>
      </c>
      <c r="G1512" s="19">
        <f t="shared" si="1794"/>
        <v>6413.0228628473551</v>
      </c>
      <c r="H1512" s="19">
        <f t="shared" si="1794"/>
        <v>30762.377295793045</v>
      </c>
      <c r="I1512" s="19">
        <f t="shared" si="1794"/>
        <v>5792.2724483925158</v>
      </c>
      <c r="J1512" s="19">
        <f t="shared" si="1794"/>
        <v>83529.517932097704</v>
      </c>
      <c r="K1512" s="19">
        <f t="shared" si="1794"/>
        <v>163801.77389213047</v>
      </c>
      <c r="L1512" s="19">
        <f t="shared" si="1794"/>
        <v>85693.755863575279</v>
      </c>
      <c r="M1512" s="19">
        <f t="shared" si="1794"/>
        <v>63001.133955694822</v>
      </c>
      <c r="N1512" s="19">
        <f t="shared" si="1794"/>
        <v>312964.74307797605</v>
      </c>
      <c r="O1512" s="19">
        <f t="shared" si="1794"/>
        <v>159245.13030926749</v>
      </c>
      <c r="P1512" s="1"/>
      <c r="Q1512" s="30">
        <f t="shared" ref="Q1512:Q1513" si="1795">SUM(D1512:O1512)</f>
        <v>1399913.8181227562</v>
      </c>
    </row>
    <row r="1513" spans="2:17" ht="32.25" thickBot="1">
      <c r="B1513" s="3" t="s">
        <v>24</v>
      </c>
      <c r="C1513" s="5" t="s">
        <v>25</v>
      </c>
      <c r="D1513" s="19">
        <f>D1512*0.9</f>
        <v>216296.4554276042</v>
      </c>
      <c r="E1513" s="19">
        <f t="shared" ref="E1513:O1513" si="1796">E1512*0.9</f>
        <v>154032.8400724346</v>
      </c>
      <c r="F1513" s="19">
        <f t="shared" si="1796"/>
        <v>69509.785936444649</v>
      </c>
      <c r="G1513" s="19">
        <f t="shared" si="1796"/>
        <v>5771.7205765626195</v>
      </c>
      <c r="H1513" s="19">
        <f t="shared" si="1796"/>
        <v>27686.13956621374</v>
      </c>
      <c r="I1513" s="19">
        <f t="shared" si="1796"/>
        <v>5213.0452035532644</v>
      </c>
      <c r="J1513" s="19">
        <f t="shared" si="1796"/>
        <v>75176.566138887938</v>
      </c>
      <c r="K1513" s="19">
        <f t="shared" si="1796"/>
        <v>147421.59650291744</v>
      </c>
      <c r="L1513" s="19">
        <f t="shared" si="1796"/>
        <v>77124.380277217759</v>
      </c>
      <c r="M1513" s="19">
        <f t="shared" si="1796"/>
        <v>56701.02056012534</v>
      </c>
      <c r="N1513" s="19">
        <f t="shared" si="1796"/>
        <v>281668.26877017843</v>
      </c>
      <c r="O1513" s="19">
        <f t="shared" si="1796"/>
        <v>143320.61727834074</v>
      </c>
      <c r="P1513" s="1"/>
      <c r="Q1513" s="24">
        <f t="shared" si="1795"/>
        <v>1259922.4363104808</v>
      </c>
    </row>
    <row r="1514" spans="2:17" ht="16.5" thickBot="1">
      <c r="B1514" s="39" t="s">
        <v>36</v>
      </c>
      <c r="C1514" s="40"/>
      <c r="D1514" s="40"/>
      <c r="E1514" s="40"/>
      <c r="F1514" s="40"/>
      <c r="G1514" s="40"/>
      <c r="H1514" s="40"/>
      <c r="I1514" s="40"/>
      <c r="J1514" s="40"/>
      <c r="K1514" s="40"/>
      <c r="L1514" s="40"/>
      <c r="M1514" s="40"/>
      <c r="N1514" s="40"/>
      <c r="O1514" s="41"/>
      <c r="P1514" s="15">
        <f t="shared" ref="P1514" si="1797">SUM(P1515:P1524)</f>
        <v>5036425.12</v>
      </c>
      <c r="Q1514" s="1"/>
    </row>
    <row r="1515" spans="2:17" ht="16.5" thickBot="1">
      <c r="B1515" s="3" t="s">
        <v>7</v>
      </c>
      <c r="C1515" s="5" t="s">
        <v>12</v>
      </c>
      <c r="D1515" s="18">
        <v>357440</v>
      </c>
      <c r="E1515" s="18">
        <v>355960</v>
      </c>
      <c r="F1515" s="18">
        <v>362000</v>
      </c>
      <c r="G1515" s="18">
        <v>346520</v>
      </c>
      <c r="H1515" s="18">
        <v>346080</v>
      </c>
      <c r="I1515" s="18">
        <v>285200</v>
      </c>
      <c r="J1515" s="18">
        <v>287640</v>
      </c>
      <c r="K1515" s="18">
        <v>313360</v>
      </c>
      <c r="L1515" s="18">
        <v>325040</v>
      </c>
      <c r="M1515" s="18">
        <v>350640</v>
      </c>
      <c r="N1515" s="18">
        <v>415320</v>
      </c>
      <c r="O1515" s="18">
        <v>453600</v>
      </c>
      <c r="P1515" s="16">
        <f t="shared" ref="P1515" si="1798">SUM(D1515:O1515)</f>
        <v>4198800</v>
      </c>
      <c r="Q1515" s="1"/>
    </row>
    <row r="1516" spans="2:17" ht="16.5" thickBot="1">
      <c r="B1516" s="3" t="s">
        <v>8</v>
      </c>
      <c r="C1516" s="5" t="s">
        <v>13</v>
      </c>
      <c r="D1516" s="19">
        <f>D1515-D1517</f>
        <v>309185.59999999998</v>
      </c>
      <c r="E1516" s="19">
        <f t="shared" ref="E1516:O1516" si="1799">E1515-E1517</f>
        <v>309685.2</v>
      </c>
      <c r="F1516" s="19">
        <f t="shared" si="1799"/>
        <v>316750</v>
      </c>
      <c r="G1516" s="19">
        <f t="shared" si="1799"/>
        <v>320531</v>
      </c>
      <c r="H1516" s="19">
        <f t="shared" si="1799"/>
        <v>304550.40000000002</v>
      </c>
      <c r="I1516" s="19">
        <f t="shared" si="1799"/>
        <v>265236</v>
      </c>
      <c r="J1516" s="19">
        <f t="shared" si="1799"/>
        <v>253123.20000000001</v>
      </c>
      <c r="K1516" s="19">
        <f t="shared" si="1799"/>
        <v>275756.79999999999</v>
      </c>
      <c r="L1516" s="19">
        <f t="shared" si="1799"/>
        <v>286035.20000000001</v>
      </c>
      <c r="M1516" s="19">
        <f t="shared" si="1799"/>
        <v>305056.8</v>
      </c>
      <c r="N1516" s="19">
        <f t="shared" si="1799"/>
        <v>361328.4</v>
      </c>
      <c r="O1516" s="19">
        <f t="shared" si="1799"/>
        <v>387705.39999999997</v>
      </c>
      <c r="P1516" s="16"/>
      <c r="Q1516" s="1"/>
    </row>
    <row r="1517" spans="2:17" ht="16.5" thickBot="1">
      <c r="B1517" s="3" t="s">
        <v>9</v>
      </c>
      <c r="C1517" s="5" t="s">
        <v>14</v>
      </c>
      <c r="D1517" s="19">
        <f>D1515*D1518</f>
        <v>48254.400000000001</v>
      </c>
      <c r="E1517" s="19">
        <f t="shared" ref="E1517:O1517" si="1800">E1515*E1518</f>
        <v>46274.8</v>
      </c>
      <c r="F1517" s="19">
        <f t="shared" si="1800"/>
        <v>45250</v>
      </c>
      <c r="G1517" s="19">
        <f t="shared" si="1800"/>
        <v>25989</v>
      </c>
      <c r="H1517" s="19">
        <f t="shared" si="1800"/>
        <v>41529.599999999999</v>
      </c>
      <c r="I1517" s="19">
        <f t="shared" si="1800"/>
        <v>19964.000000000004</v>
      </c>
      <c r="J1517" s="19">
        <f t="shared" si="1800"/>
        <v>34516.799999999996</v>
      </c>
      <c r="K1517" s="19">
        <f t="shared" si="1800"/>
        <v>37603.199999999997</v>
      </c>
      <c r="L1517" s="19">
        <f t="shared" si="1800"/>
        <v>39004.799999999996</v>
      </c>
      <c r="M1517" s="19">
        <f t="shared" si="1800"/>
        <v>45583.200000000004</v>
      </c>
      <c r="N1517" s="19">
        <f t="shared" si="1800"/>
        <v>53991.6</v>
      </c>
      <c r="O1517" s="19">
        <f t="shared" si="1800"/>
        <v>65894.600000000035</v>
      </c>
      <c r="P1517" s="16">
        <f t="shared" ref="P1517" si="1801">SUM(D1517:O1517)</f>
        <v>503856</v>
      </c>
      <c r="Q1517" s="1"/>
    </row>
    <row r="1518" spans="2:17" ht="19.5" thickBot="1">
      <c r="B1518" s="3" t="s">
        <v>10</v>
      </c>
      <c r="C1518" s="5" t="s">
        <v>15</v>
      </c>
      <c r="D1518" s="13">
        <v>0.13500000000000001</v>
      </c>
      <c r="E1518" s="13">
        <v>0.13</v>
      </c>
      <c r="F1518" s="13">
        <v>0.125</v>
      </c>
      <c r="G1518" s="13">
        <v>7.4999999999999997E-2</v>
      </c>
      <c r="H1518" s="13">
        <v>0.12</v>
      </c>
      <c r="I1518" s="13">
        <v>7.0000000000000007E-2</v>
      </c>
      <c r="J1518" s="13">
        <v>0.12</v>
      </c>
      <c r="K1518" s="13">
        <v>0.12</v>
      </c>
      <c r="L1518" s="13">
        <v>0.12</v>
      </c>
      <c r="M1518" s="13">
        <v>0.13</v>
      </c>
      <c r="N1518" s="13">
        <v>0.13</v>
      </c>
      <c r="O1518" s="13">
        <v>0.14527028218694893</v>
      </c>
      <c r="P1518" s="17">
        <f t="shared" ref="P1518" si="1802">P1517/P1515</f>
        <v>0.12</v>
      </c>
      <c r="Q1518" s="1"/>
    </row>
    <row r="1519" spans="2:17" ht="16.5" thickBot="1">
      <c r="B1519" s="3" t="s">
        <v>16</v>
      </c>
      <c r="C1519" s="5" t="s">
        <v>34</v>
      </c>
      <c r="D1519" s="14">
        <v>0.29530550581915849</v>
      </c>
      <c r="E1519" s="14">
        <v>0.2446342285650073</v>
      </c>
      <c r="F1519" s="14">
        <v>0.17586740331491713</v>
      </c>
      <c r="G1519" s="14">
        <v>7.9412443726191856E-2</v>
      </c>
      <c r="H1519" s="14">
        <v>0.14119278779472955</v>
      </c>
      <c r="I1519" s="14">
        <v>7.4842215988779798E-2</v>
      </c>
      <c r="J1519" s="14">
        <v>0.18923654568210263</v>
      </c>
      <c r="K1519" s="14">
        <v>0.24462918049527699</v>
      </c>
      <c r="L1519" s="14">
        <v>0.18285749446222002</v>
      </c>
      <c r="M1519" s="14">
        <v>0.17283823864932696</v>
      </c>
      <c r="N1519" s="14">
        <v>0.30966242897043245</v>
      </c>
      <c r="O1519" s="14">
        <v>0.22897266313932982</v>
      </c>
      <c r="P1519" s="16"/>
      <c r="Q1519" s="1"/>
    </row>
    <row r="1520" spans="2:17" ht="51" thickBot="1">
      <c r="B1520" s="3" t="s">
        <v>16</v>
      </c>
      <c r="C1520" s="5" t="s">
        <v>17</v>
      </c>
      <c r="D1520" s="11">
        <v>4.3443022966207678</v>
      </c>
      <c r="E1520" s="11">
        <v>4.3443022966207678</v>
      </c>
      <c r="F1520" s="11">
        <v>4.3443022966207678</v>
      </c>
      <c r="G1520" s="11">
        <v>4.3443022966207678</v>
      </c>
      <c r="H1520" s="11">
        <v>4.3443022966207678</v>
      </c>
      <c r="I1520" s="11">
        <v>4.3443022966207678</v>
      </c>
      <c r="J1520" s="11">
        <v>4.3443022966207678</v>
      </c>
      <c r="K1520" s="11">
        <v>4.3443022966207678</v>
      </c>
      <c r="L1520" s="11">
        <v>4.3443022966207678</v>
      </c>
      <c r="M1520" s="11">
        <v>4.3443022966207678</v>
      </c>
      <c r="N1520" s="11">
        <v>4.3443022966207678</v>
      </c>
      <c r="O1520" s="11">
        <v>4.3443022966207678</v>
      </c>
      <c r="P1520" s="16"/>
      <c r="Q1520" s="1"/>
    </row>
    <row r="1521" spans="2:17" ht="39.75" thickBot="1">
      <c r="B1521" s="3" t="s">
        <v>18</v>
      </c>
      <c r="C1521" s="5" t="s">
        <v>19</v>
      </c>
      <c r="D1521" s="9">
        <f>D1519-D1518</f>
        <v>0.16030550581915848</v>
      </c>
      <c r="E1521" s="9">
        <f t="shared" ref="E1521:O1521" si="1803">E1519-E1518</f>
        <v>0.1146342285650073</v>
      </c>
      <c r="F1521" s="9">
        <f t="shared" si="1803"/>
        <v>5.0867403314917126E-2</v>
      </c>
      <c r="G1521" s="9">
        <f t="shared" si="1803"/>
        <v>4.4124437261918587E-3</v>
      </c>
      <c r="H1521" s="9">
        <f t="shared" si="1803"/>
        <v>2.1192787794729551E-2</v>
      </c>
      <c r="I1521" s="9">
        <f t="shared" si="1803"/>
        <v>4.8422159887797911E-3</v>
      </c>
      <c r="J1521" s="9">
        <f t="shared" si="1803"/>
        <v>6.9236545682102635E-2</v>
      </c>
      <c r="K1521" s="9">
        <f t="shared" si="1803"/>
        <v>0.12462918049527699</v>
      </c>
      <c r="L1521" s="9">
        <f t="shared" si="1803"/>
        <v>6.2857494462220026E-2</v>
      </c>
      <c r="M1521" s="9">
        <f t="shared" si="1803"/>
        <v>4.2838238649326954E-2</v>
      </c>
      <c r="N1521" s="9">
        <f t="shared" si="1803"/>
        <v>0.17966242897043244</v>
      </c>
      <c r="O1521" s="9">
        <f t="shared" si="1803"/>
        <v>8.3702380952380889E-2</v>
      </c>
      <c r="P1521" s="16"/>
      <c r="Q1521" s="1"/>
    </row>
    <row r="1522" spans="2:17" ht="55.5" thickBot="1">
      <c r="B1522" s="3" t="s">
        <v>20</v>
      </c>
      <c r="C1522" s="5" t="s">
        <v>21</v>
      </c>
      <c r="D1522" s="19">
        <f>D1515*D1521</f>
        <v>57299.600000000006</v>
      </c>
      <c r="E1522" s="19">
        <f t="shared" ref="E1522:O1522" si="1804">E1515*E1521</f>
        <v>40805.199999999997</v>
      </c>
      <c r="F1522" s="19">
        <f t="shared" si="1804"/>
        <v>18414</v>
      </c>
      <c r="G1522" s="19">
        <f t="shared" si="1804"/>
        <v>1529.000000000003</v>
      </c>
      <c r="H1522" s="19">
        <f t="shared" si="1804"/>
        <v>7334.4000000000033</v>
      </c>
      <c r="I1522" s="19">
        <f t="shared" si="1804"/>
        <v>1380.9999999999964</v>
      </c>
      <c r="J1522" s="19">
        <f t="shared" si="1804"/>
        <v>19915.2</v>
      </c>
      <c r="K1522" s="19">
        <f t="shared" si="1804"/>
        <v>39053.799999999996</v>
      </c>
      <c r="L1522" s="19">
        <f t="shared" si="1804"/>
        <v>20431.199999999997</v>
      </c>
      <c r="M1522" s="19">
        <f t="shared" si="1804"/>
        <v>15020.800000000003</v>
      </c>
      <c r="N1522" s="19">
        <f t="shared" si="1804"/>
        <v>74617.400000000009</v>
      </c>
      <c r="O1522" s="19">
        <f t="shared" si="1804"/>
        <v>37967.399999999972</v>
      </c>
      <c r="P1522" s="26">
        <f t="shared" ref="P1522" si="1805">SUM(D1522:O1522)</f>
        <v>333769</v>
      </c>
      <c r="Q1522" s="1"/>
    </row>
    <row r="1523" spans="2:17" ht="24" thickBot="1">
      <c r="B1523" s="3" t="s">
        <v>22</v>
      </c>
      <c r="C1523" s="5" t="s">
        <v>23</v>
      </c>
      <c r="D1523" s="19">
        <f>D1522*D1520</f>
        <v>248926.78387545137</v>
      </c>
      <c r="E1523" s="19">
        <f t="shared" ref="E1523:O1523" si="1806">E1522*E1520</f>
        <v>177270.12407406975</v>
      </c>
      <c r="F1523" s="19">
        <f t="shared" si="1806"/>
        <v>79995.98248997482</v>
      </c>
      <c r="G1523" s="19">
        <f t="shared" si="1806"/>
        <v>6642.4382115331673</v>
      </c>
      <c r="H1523" s="19">
        <f t="shared" si="1806"/>
        <v>31862.850764335373</v>
      </c>
      <c r="I1523" s="19">
        <f t="shared" si="1806"/>
        <v>5999.4814716332648</v>
      </c>
      <c r="J1523" s="19">
        <f t="shared" si="1806"/>
        <v>86517.649097661924</v>
      </c>
      <c r="K1523" s="19">
        <f t="shared" si="1806"/>
        <v>169661.51303176812</v>
      </c>
      <c r="L1523" s="19">
        <f t="shared" si="1806"/>
        <v>88759.309082718217</v>
      </c>
      <c r="M1523" s="19">
        <f t="shared" si="1806"/>
        <v>65254.895937081244</v>
      </c>
      <c r="N1523" s="19">
        <f t="shared" si="1806"/>
        <v>324160.54218787054</v>
      </c>
      <c r="O1523" s="19">
        <f t="shared" si="1806"/>
        <v>164941.86301671923</v>
      </c>
      <c r="P1523" s="1"/>
      <c r="Q1523" s="16">
        <f t="shared" ref="Q1523:Q1524" si="1807">SUM(D1523:O1523)</f>
        <v>1449993.4332408172</v>
      </c>
    </row>
    <row r="1524" spans="2:17" ht="32.25" thickBot="1">
      <c r="B1524" s="3" t="s">
        <v>24</v>
      </c>
      <c r="C1524" s="5" t="s">
        <v>25</v>
      </c>
      <c r="D1524" s="19">
        <f>D1523*0.9</f>
        <v>224034.10548790623</v>
      </c>
      <c r="E1524" s="19">
        <f t="shared" ref="E1524:O1524" si="1808">E1523*0.9</f>
        <v>159543.11166666279</v>
      </c>
      <c r="F1524" s="19">
        <f t="shared" si="1808"/>
        <v>71996.384240977335</v>
      </c>
      <c r="G1524" s="19">
        <f t="shared" si="1808"/>
        <v>5978.194390379851</v>
      </c>
      <c r="H1524" s="19">
        <f t="shared" si="1808"/>
        <v>28676.565687901835</v>
      </c>
      <c r="I1524" s="19">
        <f t="shared" si="1808"/>
        <v>5399.5333244699386</v>
      </c>
      <c r="J1524" s="19">
        <f t="shared" si="1808"/>
        <v>77865.884187895732</v>
      </c>
      <c r="K1524" s="19">
        <f t="shared" si="1808"/>
        <v>152695.36172859132</v>
      </c>
      <c r="L1524" s="19">
        <f t="shared" si="1808"/>
        <v>79883.378174446392</v>
      </c>
      <c r="M1524" s="19">
        <f t="shared" si="1808"/>
        <v>58729.406343373121</v>
      </c>
      <c r="N1524" s="19">
        <f t="shared" si="1808"/>
        <v>291744.48796908348</v>
      </c>
      <c r="O1524" s="19">
        <f t="shared" si="1808"/>
        <v>148447.6767150473</v>
      </c>
      <c r="P1524" s="1"/>
      <c r="Q1524" s="23">
        <f t="shared" si="1807"/>
        <v>1304994.0899167352</v>
      </c>
    </row>
    <row r="1525" spans="2:17" ht="16.5" thickBot="1">
      <c r="B1525" s="39" t="s">
        <v>37</v>
      </c>
      <c r="C1525" s="40"/>
      <c r="D1525" s="40"/>
      <c r="E1525" s="40"/>
      <c r="F1525" s="40"/>
      <c r="G1525" s="40"/>
      <c r="H1525" s="40"/>
      <c r="I1525" s="40"/>
      <c r="J1525" s="40"/>
      <c r="K1525" s="40"/>
      <c r="L1525" s="40"/>
      <c r="M1525" s="40"/>
      <c r="N1525" s="40"/>
      <c r="O1525" s="41"/>
      <c r="P1525" s="15">
        <f t="shared" ref="P1525" si="1809">SUM(P1526:P1535)</f>
        <v>5036425.12</v>
      </c>
      <c r="Q1525" s="1"/>
    </row>
    <row r="1526" spans="2:17" ht="16.5" thickBot="1">
      <c r="B1526" s="3" t="s">
        <v>7</v>
      </c>
      <c r="C1526" s="5" t="s">
        <v>12</v>
      </c>
      <c r="D1526" s="18">
        <v>357440</v>
      </c>
      <c r="E1526" s="18">
        <v>355960</v>
      </c>
      <c r="F1526" s="18">
        <v>362000</v>
      </c>
      <c r="G1526" s="18">
        <v>346520</v>
      </c>
      <c r="H1526" s="18">
        <v>346080</v>
      </c>
      <c r="I1526" s="18">
        <v>285200</v>
      </c>
      <c r="J1526" s="18">
        <v>287640</v>
      </c>
      <c r="K1526" s="18">
        <v>313360</v>
      </c>
      <c r="L1526" s="18">
        <v>325040</v>
      </c>
      <c r="M1526" s="18">
        <v>350640</v>
      </c>
      <c r="N1526" s="18">
        <v>415320</v>
      </c>
      <c r="O1526" s="18">
        <v>453600</v>
      </c>
      <c r="P1526" s="16">
        <f t="shared" ref="P1526" si="1810">SUM(D1526:O1526)</f>
        <v>4198800</v>
      </c>
      <c r="Q1526" s="1"/>
    </row>
    <row r="1527" spans="2:17" ht="16.5" thickBot="1">
      <c r="B1527" s="3" t="s">
        <v>8</v>
      </c>
      <c r="C1527" s="5" t="s">
        <v>13</v>
      </c>
      <c r="D1527" s="19">
        <f>D1526-D1528</f>
        <v>309185.59999999998</v>
      </c>
      <c r="E1527" s="19">
        <f t="shared" ref="E1527:O1527" si="1811">E1526-E1528</f>
        <v>309685.2</v>
      </c>
      <c r="F1527" s="19">
        <f t="shared" si="1811"/>
        <v>316750</v>
      </c>
      <c r="G1527" s="19">
        <f t="shared" si="1811"/>
        <v>320531</v>
      </c>
      <c r="H1527" s="19">
        <f t="shared" si="1811"/>
        <v>304550.40000000002</v>
      </c>
      <c r="I1527" s="19">
        <f t="shared" si="1811"/>
        <v>265236</v>
      </c>
      <c r="J1527" s="19">
        <f t="shared" si="1811"/>
        <v>253123.20000000001</v>
      </c>
      <c r="K1527" s="19">
        <f t="shared" si="1811"/>
        <v>275756.79999999999</v>
      </c>
      <c r="L1527" s="19">
        <f t="shared" si="1811"/>
        <v>286035.20000000001</v>
      </c>
      <c r="M1527" s="19">
        <f t="shared" si="1811"/>
        <v>305056.8</v>
      </c>
      <c r="N1527" s="19">
        <f t="shared" si="1811"/>
        <v>361328.4</v>
      </c>
      <c r="O1527" s="19">
        <f t="shared" si="1811"/>
        <v>387705.39999999997</v>
      </c>
      <c r="P1527" s="16"/>
      <c r="Q1527" s="1"/>
    </row>
    <row r="1528" spans="2:17" ht="16.5" thickBot="1">
      <c r="B1528" s="3" t="s">
        <v>9</v>
      </c>
      <c r="C1528" s="5" t="s">
        <v>14</v>
      </c>
      <c r="D1528" s="19">
        <f>D1526*D1529</f>
        <v>48254.400000000001</v>
      </c>
      <c r="E1528" s="19">
        <f t="shared" ref="E1528:O1528" si="1812">E1526*E1529</f>
        <v>46274.8</v>
      </c>
      <c r="F1528" s="19">
        <f t="shared" si="1812"/>
        <v>45250</v>
      </c>
      <c r="G1528" s="19">
        <f t="shared" si="1812"/>
        <v>25989</v>
      </c>
      <c r="H1528" s="19">
        <f t="shared" si="1812"/>
        <v>41529.599999999999</v>
      </c>
      <c r="I1528" s="19">
        <f t="shared" si="1812"/>
        <v>19964.000000000004</v>
      </c>
      <c r="J1528" s="19">
        <f t="shared" si="1812"/>
        <v>34516.799999999996</v>
      </c>
      <c r="K1528" s="19">
        <f t="shared" si="1812"/>
        <v>37603.199999999997</v>
      </c>
      <c r="L1528" s="19">
        <f t="shared" si="1812"/>
        <v>39004.799999999996</v>
      </c>
      <c r="M1528" s="19">
        <f t="shared" si="1812"/>
        <v>45583.200000000004</v>
      </c>
      <c r="N1528" s="19">
        <f t="shared" si="1812"/>
        <v>53991.6</v>
      </c>
      <c r="O1528" s="19">
        <f t="shared" si="1812"/>
        <v>65894.600000000035</v>
      </c>
      <c r="P1528" s="16">
        <f t="shared" ref="P1528" si="1813">SUM(D1528:O1528)</f>
        <v>503856</v>
      </c>
      <c r="Q1528" s="1"/>
    </row>
    <row r="1529" spans="2:17" ht="19.5" thickBot="1">
      <c r="B1529" s="3" t="s">
        <v>10</v>
      </c>
      <c r="C1529" s="5" t="s">
        <v>15</v>
      </c>
      <c r="D1529" s="13">
        <v>0.13500000000000001</v>
      </c>
      <c r="E1529" s="13">
        <v>0.13</v>
      </c>
      <c r="F1529" s="13">
        <v>0.125</v>
      </c>
      <c r="G1529" s="13">
        <v>7.4999999999999997E-2</v>
      </c>
      <c r="H1529" s="13">
        <v>0.12</v>
      </c>
      <c r="I1529" s="13">
        <v>7.0000000000000007E-2</v>
      </c>
      <c r="J1529" s="13">
        <v>0.12</v>
      </c>
      <c r="K1529" s="13">
        <v>0.12</v>
      </c>
      <c r="L1529" s="13">
        <v>0.12</v>
      </c>
      <c r="M1529" s="13">
        <v>0.13</v>
      </c>
      <c r="N1529" s="13">
        <v>0.13</v>
      </c>
      <c r="O1529" s="13">
        <v>0.14527028218694893</v>
      </c>
      <c r="P1529" s="17">
        <f t="shared" ref="P1529" si="1814">P1528/P1526</f>
        <v>0.12</v>
      </c>
      <c r="Q1529" s="1"/>
    </row>
    <row r="1530" spans="2:17" ht="16.5" thickBot="1">
      <c r="B1530" s="3" t="s">
        <v>16</v>
      </c>
      <c r="C1530" s="5" t="s">
        <v>34</v>
      </c>
      <c r="D1530" s="14">
        <v>0.29530550581915849</v>
      </c>
      <c r="E1530" s="14">
        <v>0.2446342285650073</v>
      </c>
      <c r="F1530" s="14">
        <v>0.17586740331491713</v>
      </c>
      <c r="G1530" s="14">
        <v>7.9412443726191856E-2</v>
      </c>
      <c r="H1530" s="14">
        <v>0.14119278779472955</v>
      </c>
      <c r="I1530" s="14">
        <v>7.4842215988779798E-2</v>
      </c>
      <c r="J1530" s="14">
        <v>0.18923654568210263</v>
      </c>
      <c r="K1530" s="14">
        <v>0.24462918049527699</v>
      </c>
      <c r="L1530" s="14">
        <v>0.18285749446222002</v>
      </c>
      <c r="M1530" s="14">
        <v>0.17283823864932696</v>
      </c>
      <c r="N1530" s="14">
        <v>0.30966242897043245</v>
      </c>
      <c r="O1530" s="14">
        <v>0.22897266313932982</v>
      </c>
      <c r="P1530" s="16"/>
      <c r="Q1530" s="1"/>
    </row>
    <row r="1531" spans="2:17" ht="51" thickBot="1">
      <c r="B1531" s="3" t="s">
        <v>16</v>
      </c>
      <c r="C1531" s="5" t="s">
        <v>17</v>
      </c>
      <c r="D1531" s="11">
        <v>4.4975343118883995</v>
      </c>
      <c r="E1531" s="11">
        <v>4.4975343118883995</v>
      </c>
      <c r="F1531" s="11">
        <v>4.4975343118883995</v>
      </c>
      <c r="G1531" s="11">
        <v>4.4975343118883995</v>
      </c>
      <c r="H1531" s="11">
        <v>4.4975343118883995</v>
      </c>
      <c r="I1531" s="11">
        <v>4.4975343118883995</v>
      </c>
      <c r="J1531" s="11">
        <v>4.4975343118883995</v>
      </c>
      <c r="K1531" s="11">
        <v>4.4975343118883995</v>
      </c>
      <c r="L1531" s="11">
        <v>4.4975343118883995</v>
      </c>
      <c r="M1531" s="11">
        <v>4.4975343118883995</v>
      </c>
      <c r="N1531" s="11">
        <v>4.4975343118883995</v>
      </c>
      <c r="O1531" s="11">
        <v>4.4975343118883995</v>
      </c>
      <c r="P1531" s="16"/>
      <c r="Q1531" s="1"/>
    </row>
    <row r="1532" spans="2:17" ht="39.75" thickBot="1">
      <c r="B1532" s="3" t="s">
        <v>18</v>
      </c>
      <c r="C1532" s="5" t="s">
        <v>19</v>
      </c>
      <c r="D1532" s="9">
        <f>D1530-D1529</f>
        <v>0.16030550581915848</v>
      </c>
      <c r="E1532" s="9">
        <f t="shared" ref="E1532:O1532" si="1815">E1530-E1529</f>
        <v>0.1146342285650073</v>
      </c>
      <c r="F1532" s="9">
        <f t="shared" si="1815"/>
        <v>5.0867403314917126E-2</v>
      </c>
      <c r="G1532" s="9">
        <f t="shared" si="1815"/>
        <v>4.4124437261918587E-3</v>
      </c>
      <c r="H1532" s="9">
        <f t="shared" si="1815"/>
        <v>2.1192787794729551E-2</v>
      </c>
      <c r="I1532" s="9">
        <f t="shared" si="1815"/>
        <v>4.8422159887797911E-3</v>
      </c>
      <c r="J1532" s="9">
        <f t="shared" si="1815"/>
        <v>6.9236545682102635E-2</v>
      </c>
      <c r="K1532" s="9">
        <f t="shared" si="1815"/>
        <v>0.12462918049527699</v>
      </c>
      <c r="L1532" s="9">
        <f t="shared" si="1815"/>
        <v>6.2857494462220026E-2</v>
      </c>
      <c r="M1532" s="9">
        <f t="shared" si="1815"/>
        <v>4.2838238649326954E-2</v>
      </c>
      <c r="N1532" s="9">
        <f t="shared" si="1815"/>
        <v>0.17966242897043244</v>
      </c>
      <c r="O1532" s="9">
        <f t="shared" si="1815"/>
        <v>8.3702380952380889E-2</v>
      </c>
      <c r="P1532" s="16"/>
      <c r="Q1532" s="1"/>
    </row>
    <row r="1533" spans="2:17" ht="55.5" thickBot="1">
      <c r="B1533" s="3" t="s">
        <v>20</v>
      </c>
      <c r="C1533" s="5" t="s">
        <v>21</v>
      </c>
      <c r="D1533" s="19">
        <f>D1526*D1532</f>
        <v>57299.600000000006</v>
      </c>
      <c r="E1533" s="19">
        <f t="shared" ref="E1533:O1533" si="1816">E1526*E1532</f>
        <v>40805.199999999997</v>
      </c>
      <c r="F1533" s="19">
        <f t="shared" si="1816"/>
        <v>18414</v>
      </c>
      <c r="G1533" s="19">
        <f t="shared" si="1816"/>
        <v>1529.000000000003</v>
      </c>
      <c r="H1533" s="19">
        <f t="shared" si="1816"/>
        <v>7334.4000000000033</v>
      </c>
      <c r="I1533" s="19">
        <f t="shared" si="1816"/>
        <v>1380.9999999999964</v>
      </c>
      <c r="J1533" s="19">
        <f t="shared" si="1816"/>
        <v>19915.2</v>
      </c>
      <c r="K1533" s="19">
        <f t="shared" si="1816"/>
        <v>39053.799999999996</v>
      </c>
      <c r="L1533" s="19">
        <f t="shared" si="1816"/>
        <v>20431.199999999997</v>
      </c>
      <c r="M1533" s="19">
        <f t="shared" si="1816"/>
        <v>15020.800000000003</v>
      </c>
      <c r="N1533" s="19">
        <f t="shared" si="1816"/>
        <v>74617.400000000009</v>
      </c>
      <c r="O1533" s="19">
        <f t="shared" si="1816"/>
        <v>37967.399999999972</v>
      </c>
      <c r="P1533" s="27">
        <f t="shared" ref="P1533" si="1817">SUM(D1533:O1533)</f>
        <v>333769</v>
      </c>
      <c r="Q1533" s="1"/>
    </row>
    <row r="1534" spans="2:17" ht="24" thickBot="1">
      <c r="B1534" s="3" t="s">
        <v>22</v>
      </c>
      <c r="C1534" s="5" t="s">
        <v>23</v>
      </c>
      <c r="D1534" s="19">
        <f>D1533*D1531</f>
        <v>257706.91705748055</v>
      </c>
      <c r="E1534" s="19">
        <f t="shared" ref="E1534:O1534" si="1818">E1533*E1531</f>
        <v>183522.78710346849</v>
      </c>
      <c r="F1534" s="19">
        <f t="shared" si="1818"/>
        <v>82817.596819112994</v>
      </c>
      <c r="G1534" s="19">
        <f t="shared" si="1818"/>
        <v>6876.7299628773762</v>
      </c>
      <c r="H1534" s="19">
        <f t="shared" si="1818"/>
        <v>32986.715657114291</v>
      </c>
      <c r="I1534" s="19">
        <f t="shared" si="1818"/>
        <v>6211.0948847178634</v>
      </c>
      <c r="J1534" s="19">
        <f t="shared" si="1818"/>
        <v>89569.295328119857</v>
      </c>
      <c r="K1534" s="19">
        <f t="shared" si="1818"/>
        <v>175645.80550962716</v>
      </c>
      <c r="L1534" s="19">
        <f t="shared" si="1818"/>
        <v>91890.023033054254</v>
      </c>
      <c r="M1534" s="19">
        <f t="shared" si="1818"/>
        <v>67556.563392013282</v>
      </c>
      <c r="N1534" s="19">
        <f t="shared" si="1818"/>
        <v>335594.3167639015</v>
      </c>
      <c r="O1534" s="19">
        <f t="shared" si="1818"/>
        <v>170759.68423319148</v>
      </c>
      <c r="P1534" s="1"/>
      <c r="Q1534" s="34">
        <f t="shared" ref="Q1534:Q1535" si="1819">SUM(D1534:O1534)</f>
        <v>1501137.5297446791</v>
      </c>
    </row>
    <row r="1535" spans="2:17" ht="32.25" thickBot="1">
      <c r="B1535" s="3" t="s">
        <v>24</v>
      </c>
      <c r="C1535" s="5" t="s">
        <v>25</v>
      </c>
      <c r="D1535" s="19">
        <f>D1534*0.9</f>
        <v>231936.22535173249</v>
      </c>
      <c r="E1535" s="19">
        <f t="shared" ref="E1535:O1535" si="1820">E1534*0.9</f>
        <v>165170.50839312165</v>
      </c>
      <c r="F1535" s="19">
        <f t="shared" si="1820"/>
        <v>74535.837137201699</v>
      </c>
      <c r="G1535" s="19">
        <f t="shared" si="1820"/>
        <v>6189.0569665896392</v>
      </c>
      <c r="H1535" s="19">
        <f t="shared" si="1820"/>
        <v>29688.044091402862</v>
      </c>
      <c r="I1535" s="19">
        <f t="shared" si="1820"/>
        <v>5589.9853962460775</v>
      </c>
      <c r="J1535" s="19">
        <f t="shared" si="1820"/>
        <v>80612.36579530788</v>
      </c>
      <c r="K1535" s="19">
        <f t="shared" si="1820"/>
        <v>158081.22495866445</v>
      </c>
      <c r="L1535" s="19">
        <f t="shared" si="1820"/>
        <v>82701.020729748838</v>
      </c>
      <c r="M1535" s="19">
        <f t="shared" si="1820"/>
        <v>60800.907052811956</v>
      </c>
      <c r="N1535" s="19">
        <f t="shared" si="1820"/>
        <v>302034.88508751139</v>
      </c>
      <c r="O1535" s="19">
        <f t="shared" si="1820"/>
        <v>153683.71580987234</v>
      </c>
      <c r="P1535" s="1"/>
      <c r="Q1535" s="20">
        <f t="shared" si="1819"/>
        <v>1351023.7767702113</v>
      </c>
    </row>
    <row r="1536" spans="2:17" ht="16.5" thickBot="1">
      <c r="B1536" s="39" t="s">
        <v>38</v>
      </c>
      <c r="C1536" s="40"/>
      <c r="D1536" s="40"/>
      <c r="E1536" s="40"/>
      <c r="F1536" s="40"/>
      <c r="G1536" s="40"/>
      <c r="H1536" s="40"/>
      <c r="I1536" s="40"/>
      <c r="J1536" s="40"/>
      <c r="K1536" s="40"/>
      <c r="L1536" s="40"/>
      <c r="M1536" s="40"/>
      <c r="N1536" s="40"/>
      <c r="O1536" s="41"/>
      <c r="P1536" s="15">
        <f t="shared" ref="P1536" si="1821">SUM(P1537:P1546)</f>
        <v>5036425.12</v>
      </c>
      <c r="Q1536" s="1"/>
    </row>
    <row r="1537" spans="2:17" ht="16.5" thickBot="1">
      <c r="B1537" s="3" t="s">
        <v>7</v>
      </c>
      <c r="C1537" s="5" t="s">
        <v>12</v>
      </c>
      <c r="D1537" s="18">
        <v>357440</v>
      </c>
      <c r="E1537" s="18">
        <v>355960</v>
      </c>
      <c r="F1537" s="18">
        <v>362000</v>
      </c>
      <c r="G1537" s="18">
        <v>346520</v>
      </c>
      <c r="H1537" s="18">
        <v>346080</v>
      </c>
      <c r="I1537" s="18">
        <v>285200</v>
      </c>
      <c r="J1537" s="18">
        <v>287640</v>
      </c>
      <c r="K1537" s="18">
        <v>313360</v>
      </c>
      <c r="L1537" s="18">
        <v>325040</v>
      </c>
      <c r="M1537" s="18">
        <v>350640</v>
      </c>
      <c r="N1537" s="18">
        <v>415320</v>
      </c>
      <c r="O1537" s="18">
        <v>453600</v>
      </c>
      <c r="P1537" s="16">
        <f t="shared" ref="P1537" si="1822">SUM(D1537:O1537)</f>
        <v>4198800</v>
      </c>
      <c r="Q1537" s="1"/>
    </row>
    <row r="1538" spans="2:17" ht="16.5" thickBot="1">
      <c r="B1538" s="3" t="s">
        <v>8</v>
      </c>
      <c r="C1538" s="5" t="s">
        <v>13</v>
      </c>
      <c r="D1538" s="19">
        <f>D1537-D1539</f>
        <v>309185.59999999998</v>
      </c>
      <c r="E1538" s="19">
        <f t="shared" ref="E1538:O1538" si="1823">E1537-E1539</f>
        <v>309685.2</v>
      </c>
      <c r="F1538" s="19">
        <f t="shared" si="1823"/>
        <v>316750</v>
      </c>
      <c r="G1538" s="19">
        <f t="shared" si="1823"/>
        <v>320531</v>
      </c>
      <c r="H1538" s="19">
        <f t="shared" si="1823"/>
        <v>304550.40000000002</v>
      </c>
      <c r="I1538" s="19">
        <f t="shared" si="1823"/>
        <v>265236</v>
      </c>
      <c r="J1538" s="19">
        <f t="shared" si="1823"/>
        <v>253123.20000000001</v>
      </c>
      <c r="K1538" s="19">
        <f t="shared" si="1823"/>
        <v>275756.79999999999</v>
      </c>
      <c r="L1538" s="19">
        <f t="shared" si="1823"/>
        <v>286035.20000000001</v>
      </c>
      <c r="M1538" s="19">
        <f t="shared" si="1823"/>
        <v>305056.8</v>
      </c>
      <c r="N1538" s="19">
        <f t="shared" si="1823"/>
        <v>361328.4</v>
      </c>
      <c r="O1538" s="19">
        <f t="shared" si="1823"/>
        <v>387705.39999999997</v>
      </c>
      <c r="P1538" s="16"/>
      <c r="Q1538" s="1"/>
    </row>
    <row r="1539" spans="2:17" ht="16.5" thickBot="1">
      <c r="B1539" s="3" t="s">
        <v>9</v>
      </c>
      <c r="C1539" s="5" t="s">
        <v>14</v>
      </c>
      <c r="D1539" s="19">
        <f>D1537*D1540</f>
        <v>48254.400000000001</v>
      </c>
      <c r="E1539" s="19">
        <f t="shared" ref="E1539:O1539" si="1824">E1537*E1540</f>
        <v>46274.8</v>
      </c>
      <c r="F1539" s="19">
        <f t="shared" si="1824"/>
        <v>45250</v>
      </c>
      <c r="G1539" s="19">
        <f t="shared" si="1824"/>
        <v>25989</v>
      </c>
      <c r="H1539" s="19">
        <f t="shared" si="1824"/>
        <v>41529.599999999999</v>
      </c>
      <c r="I1539" s="19">
        <f t="shared" si="1824"/>
        <v>19964.000000000004</v>
      </c>
      <c r="J1539" s="19">
        <f t="shared" si="1824"/>
        <v>34516.799999999996</v>
      </c>
      <c r="K1539" s="19">
        <f t="shared" si="1824"/>
        <v>37603.199999999997</v>
      </c>
      <c r="L1539" s="19">
        <f t="shared" si="1824"/>
        <v>39004.799999999996</v>
      </c>
      <c r="M1539" s="19">
        <f t="shared" si="1824"/>
        <v>45583.200000000004</v>
      </c>
      <c r="N1539" s="19">
        <f t="shared" si="1824"/>
        <v>53991.6</v>
      </c>
      <c r="O1539" s="19">
        <f t="shared" si="1824"/>
        <v>65894.600000000035</v>
      </c>
      <c r="P1539" s="16">
        <f t="shared" ref="P1539" si="1825">SUM(D1539:O1539)</f>
        <v>503856</v>
      </c>
      <c r="Q1539" s="1"/>
    </row>
    <row r="1540" spans="2:17" ht="19.5" thickBot="1">
      <c r="B1540" s="3" t="s">
        <v>10</v>
      </c>
      <c r="C1540" s="5" t="s">
        <v>15</v>
      </c>
      <c r="D1540" s="13">
        <v>0.13500000000000001</v>
      </c>
      <c r="E1540" s="13">
        <v>0.13</v>
      </c>
      <c r="F1540" s="13">
        <v>0.125</v>
      </c>
      <c r="G1540" s="13">
        <v>7.4999999999999997E-2</v>
      </c>
      <c r="H1540" s="13">
        <v>0.12</v>
      </c>
      <c r="I1540" s="13">
        <v>7.0000000000000007E-2</v>
      </c>
      <c r="J1540" s="13">
        <v>0.12</v>
      </c>
      <c r="K1540" s="13">
        <v>0.12</v>
      </c>
      <c r="L1540" s="13">
        <v>0.12</v>
      </c>
      <c r="M1540" s="13">
        <v>0.13</v>
      </c>
      <c r="N1540" s="13">
        <v>0.13</v>
      </c>
      <c r="O1540" s="13">
        <v>0.14527028218694893</v>
      </c>
      <c r="P1540" s="17">
        <f t="shared" ref="P1540" si="1826">P1539/P1537</f>
        <v>0.12</v>
      </c>
      <c r="Q1540" s="1"/>
    </row>
    <row r="1541" spans="2:17" ht="16.5" thickBot="1">
      <c r="B1541" s="3" t="s">
        <v>16</v>
      </c>
      <c r="C1541" s="5" t="s">
        <v>34</v>
      </c>
      <c r="D1541" s="14">
        <v>0.29530550581915849</v>
      </c>
      <c r="E1541" s="14">
        <v>0.2446342285650073</v>
      </c>
      <c r="F1541" s="14">
        <v>0.17586740331491713</v>
      </c>
      <c r="G1541" s="14">
        <v>7.9412443726191856E-2</v>
      </c>
      <c r="H1541" s="14">
        <v>0.14119278779472955</v>
      </c>
      <c r="I1541" s="14">
        <v>7.4842215988779798E-2</v>
      </c>
      <c r="J1541" s="14">
        <v>0.18923654568210263</v>
      </c>
      <c r="K1541" s="14">
        <v>0.24462918049527699</v>
      </c>
      <c r="L1541" s="14">
        <v>0.18285749446222002</v>
      </c>
      <c r="M1541" s="14">
        <v>0.17283823864932696</v>
      </c>
      <c r="N1541" s="14">
        <v>0.30966242897043245</v>
      </c>
      <c r="O1541" s="14">
        <v>0.22897266313932982</v>
      </c>
      <c r="P1541" s="16"/>
      <c r="Q1541" s="1"/>
    </row>
    <row r="1542" spans="2:17" ht="51" thickBot="1">
      <c r="B1542" s="3" t="s">
        <v>16</v>
      </c>
      <c r="C1542" s="5" t="s">
        <v>17</v>
      </c>
      <c r="D1542" s="11">
        <v>4.6507663271560196</v>
      </c>
      <c r="E1542" s="11">
        <v>4.6507663271560196</v>
      </c>
      <c r="F1542" s="11">
        <v>4.6507663271560196</v>
      </c>
      <c r="G1542" s="11">
        <v>4.6507663271560196</v>
      </c>
      <c r="H1542" s="11">
        <v>4.6507663271560196</v>
      </c>
      <c r="I1542" s="11">
        <v>4.6507663271560196</v>
      </c>
      <c r="J1542" s="11">
        <v>4.6507663271560196</v>
      </c>
      <c r="K1542" s="11">
        <v>4.6507663271560196</v>
      </c>
      <c r="L1542" s="11">
        <v>4.6507663271560196</v>
      </c>
      <c r="M1542" s="11">
        <v>4.6507663271560196</v>
      </c>
      <c r="N1542" s="11">
        <v>4.6507663271560196</v>
      </c>
      <c r="O1542" s="11">
        <v>4.6507663271560196</v>
      </c>
      <c r="P1542" s="16"/>
      <c r="Q1542" s="1"/>
    </row>
    <row r="1543" spans="2:17" ht="39.75" thickBot="1">
      <c r="B1543" s="3" t="s">
        <v>18</v>
      </c>
      <c r="C1543" s="5" t="s">
        <v>19</v>
      </c>
      <c r="D1543" s="9">
        <f>D1541-D1540</f>
        <v>0.16030550581915848</v>
      </c>
      <c r="E1543" s="9">
        <f t="shared" ref="E1543:O1543" si="1827">E1541-E1540</f>
        <v>0.1146342285650073</v>
      </c>
      <c r="F1543" s="9">
        <f t="shared" si="1827"/>
        <v>5.0867403314917126E-2</v>
      </c>
      <c r="G1543" s="9">
        <f t="shared" si="1827"/>
        <v>4.4124437261918587E-3</v>
      </c>
      <c r="H1543" s="9">
        <f t="shared" si="1827"/>
        <v>2.1192787794729551E-2</v>
      </c>
      <c r="I1543" s="9">
        <f t="shared" si="1827"/>
        <v>4.8422159887797911E-3</v>
      </c>
      <c r="J1543" s="9">
        <f t="shared" si="1827"/>
        <v>6.9236545682102635E-2</v>
      </c>
      <c r="K1543" s="9">
        <f t="shared" si="1827"/>
        <v>0.12462918049527699</v>
      </c>
      <c r="L1543" s="9">
        <f t="shared" si="1827"/>
        <v>6.2857494462220026E-2</v>
      </c>
      <c r="M1543" s="9">
        <f t="shared" si="1827"/>
        <v>4.2838238649326954E-2</v>
      </c>
      <c r="N1543" s="9">
        <f t="shared" si="1827"/>
        <v>0.17966242897043244</v>
      </c>
      <c r="O1543" s="9">
        <f t="shared" si="1827"/>
        <v>8.3702380952380889E-2</v>
      </c>
      <c r="P1543" s="16"/>
      <c r="Q1543" s="1"/>
    </row>
    <row r="1544" spans="2:17" ht="55.5" thickBot="1">
      <c r="B1544" s="3" t="s">
        <v>20</v>
      </c>
      <c r="C1544" s="5" t="s">
        <v>21</v>
      </c>
      <c r="D1544" s="19">
        <f>D1537*D1543</f>
        <v>57299.600000000006</v>
      </c>
      <c r="E1544" s="19">
        <f t="shared" ref="E1544:O1544" si="1828">E1537*E1543</f>
        <v>40805.199999999997</v>
      </c>
      <c r="F1544" s="19">
        <f t="shared" si="1828"/>
        <v>18414</v>
      </c>
      <c r="G1544" s="19">
        <f t="shared" si="1828"/>
        <v>1529.000000000003</v>
      </c>
      <c r="H1544" s="19">
        <f t="shared" si="1828"/>
        <v>7334.4000000000033</v>
      </c>
      <c r="I1544" s="19">
        <f t="shared" si="1828"/>
        <v>1380.9999999999964</v>
      </c>
      <c r="J1544" s="19">
        <f t="shared" si="1828"/>
        <v>19915.2</v>
      </c>
      <c r="K1544" s="19">
        <f t="shared" si="1828"/>
        <v>39053.799999999996</v>
      </c>
      <c r="L1544" s="19">
        <f t="shared" si="1828"/>
        <v>20431.199999999997</v>
      </c>
      <c r="M1544" s="19">
        <f t="shared" si="1828"/>
        <v>15020.800000000003</v>
      </c>
      <c r="N1544" s="19">
        <f t="shared" si="1828"/>
        <v>74617.400000000009</v>
      </c>
      <c r="O1544" s="19">
        <f t="shared" si="1828"/>
        <v>37967.399999999972</v>
      </c>
      <c r="P1544" s="28">
        <f t="shared" ref="P1544" si="1829">SUM(D1544:O1544)</f>
        <v>333769</v>
      </c>
      <c r="Q1544" s="1"/>
    </row>
    <row r="1545" spans="2:17" ht="24" thickBot="1">
      <c r="B1545" s="3" t="s">
        <v>22</v>
      </c>
      <c r="C1545" s="5" t="s">
        <v>23</v>
      </c>
      <c r="D1545" s="19">
        <f>D1544*D1542</f>
        <v>266487.05023950909</v>
      </c>
      <c r="E1545" s="19">
        <f t="shared" ref="E1545:O1545" si="1830">E1544*E1542</f>
        <v>189775.4501328668</v>
      </c>
      <c r="F1545" s="19">
        <f t="shared" si="1830"/>
        <v>85639.21114825095</v>
      </c>
      <c r="G1545" s="19">
        <f t="shared" si="1830"/>
        <v>7111.0217142215679</v>
      </c>
      <c r="H1545" s="19">
        <f t="shared" si="1830"/>
        <v>34110.580549893122</v>
      </c>
      <c r="I1545" s="19">
        <f t="shared" si="1830"/>
        <v>6422.7082978024464</v>
      </c>
      <c r="J1545" s="19">
        <f t="shared" si="1830"/>
        <v>92620.941558577571</v>
      </c>
      <c r="K1545" s="19">
        <f t="shared" si="1830"/>
        <v>181630.09798748573</v>
      </c>
      <c r="L1545" s="19">
        <f t="shared" si="1830"/>
        <v>95020.736983390059</v>
      </c>
      <c r="M1545" s="19">
        <f t="shared" si="1830"/>
        <v>69858.230846945153</v>
      </c>
      <c r="N1545" s="19">
        <f t="shared" si="1830"/>
        <v>347028.09133993159</v>
      </c>
      <c r="O1545" s="19">
        <f t="shared" si="1830"/>
        <v>176577.50544966332</v>
      </c>
      <c r="P1545" s="1"/>
      <c r="Q1545" s="35">
        <f t="shared" ref="Q1545:Q1546" si="1831">SUM(D1545:O1545)</f>
        <v>1552281.6262485376</v>
      </c>
    </row>
    <row r="1546" spans="2:17" ht="32.25" thickBot="1">
      <c r="B1546" s="3" t="s">
        <v>24</v>
      </c>
      <c r="C1546" s="5" t="s">
        <v>25</v>
      </c>
      <c r="D1546" s="19">
        <f>D1545*0.9</f>
        <v>239838.34521555819</v>
      </c>
      <c r="E1546" s="19">
        <f t="shared" ref="E1546:O1546" si="1832">E1545*0.9</f>
        <v>170797.90511958013</v>
      </c>
      <c r="F1546" s="19">
        <f t="shared" si="1832"/>
        <v>77075.290033425859</v>
      </c>
      <c r="G1546" s="19">
        <f t="shared" si="1832"/>
        <v>6399.9195427994109</v>
      </c>
      <c r="H1546" s="19">
        <f t="shared" si="1832"/>
        <v>30699.522494903809</v>
      </c>
      <c r="I1546" s="19">
        <f t="shared" si="1832"/>
        <v>5780.4374680222018</v>
      </c>
      <c r="J1546" s="19">
        <f t="shared" si="1832"/>
        <v>83358.84740271981</v>
      </c>
      <c r="K1546" s="19">
        <f t="shared" si="1832"/>
        <v>163467.08818873717</v>
      </c>
      <c r="L1546" s="19">
        <f t="shared" si="1832"/>
        <v>85518.66328505105</v>
      </c>
      <c r="M1546" s="19">
        <f t="shared" si="1832"/>
        <v>62872.407762250637</v>
      </c>
      <c r="N1546" s="19">
        <f t="shared" si="1832"/>
        <v>312325.28220593842</v>
      </c>
      <c r="O1546" s="19">
        <f t="shared" si="1832"/>
        <v>158919.75490469701</v>
      </c>
      <c r="P1546" s="1"/>
      <c r="Q1546" s="26">
        <f t="shared" si="1831"/>
        <v>1397053.4636236834</v>
      </c>
    </row>
    <row r="1547" spans="2:17" ht="16.5" thickBot="1">
      <c r="B1547" s="39" t="s">
        <v>39</v>
      </c>
      <c r="C1547" s="40"/>
      <c r="D1547" s="40"/>
      <c r="E1547" s="40"/>
      <c r="F1547" s="40"/>
      <c r="G1547" s="40"/>
      <c r="H1547" s="40"/>
      <c r="I1547" s="40"/>
      <c r="J1547" s="40"/>
      <c r="K1547" s="40"/>
      <c r="L1547" s="40"/>
      <c r="M1547" s="40"/>
      <c r="N1547" s="40"/>
      <c r="O1547" s="41"/>
      <c r="P1547" s="15">
        <f t="shared" ref="P1547" si="1833">SUM(P1548:P1557)</f>
        <v>4820703.92</v>
      </c>
      <c r="Q1547" s="1"/>
    </row>
    <row r="1548" spans="2:17" ht="16.5" thickBot="1">
      <c r="B1548" s="3" t="s">
        <v>7</v>
      </c>
      <c r="C1548" s="5" t="s">
        <v>12</v>
      </c>
      <c r="D1548" s="18">
        <v>357440</v>
      </c>
      <c r="E1548" s="18">
        <v>355960</v>
      </c>
      <c r="F1548" s="18">
        <v>362000</v>
      </c>
      <c r="G1548" s="18">
        <v>346520</v>
      </c>
      <c r="H1548" s="18">
        <v>346080</v>
      </c>
      <c r="I1548" s="18">
        <v>285200</v>
      </c>
      <c r="J1548" s="18">
        <v>287640</v>
      </c>
      <c r="K1548" s="18">
        <v>313360</v>
      </c>
      <c r="L1548" s="18">
        <v>325040</v>
      </c>
      <c r="M1548" s="18">
        <v>350640</v>
      </c>
      <c r="N1548" s="18">
        <v>415320</v>
      </c>
      <c r="O1548" s="18">
        <v>453600</v>
      </c>
      <c r="P1548" s="16">
        <f t="shared" ref="P1548" si="1834">SUM(D1548:O1548)</f>
        <v>4198800</v>
      </c>
      <c r="Q1548" s="1"/>
    </row>
    <row r="1549" spans="2:17" ht="16.5" thickBot="1">
      <c r="B1549" s="3" t="s">
        <v>8</v>
      </c>
      <c r="C1549" s="5" t="s">
        <v>13</v>
      </c>
      <c r="D1549" s="19">
        <f>D1548-D1550</f>
        <v>309185.59999999998</v>
      </c>
      <c r="E1549" s="19">
        <f t="shared" ref="E1549:O1549" si="1835">E1548-E1550</f>
        <v>309685.2</v>
      </c>
      <c r="F1549" s="19">
        <f t="shared" si="1835"/>
        <v>316750</v>
      </c>
      <c r="G1549" s="19">
        <f t="shared" si="1835"/>
        <v>320531</v>
      </c>
      <c r="H1549" s="19">
        <f t="shared" si="1835"/>
        <v>304550.40000000002</v>
      </c>
      <c r="I1549" s="19">
        <f t="shared" si="1835"/>
        <v>265236</v>
      </c>
      <c r="J1549" s="19">
        <f t="shared" si="1835"/>
        <v>253123.20000000001</v>
      </c>
      <c r="K1549" s="19">
        <f t="shared" si="1835"/>
        <v>275756.79999999999</v>
      </c>
      <c r="L1549" s="19">
        <f t="shared" si="1835"/>
        <v>286035.20000000001</v>
      </c>
      <c r="M1549" s="19">
        <f t="shared" si="1835"/>
        <v>305056.8</v>
      </c>
      <c r="N1549" s="19">
        <f t="shared" si="1835"/>
        <v>361328.4</v>
      </c>
      <c r="O1549" s="19">
        <f t="shared" si="1835"/>
        <v>387705.39999999997</v>
      </c>
      <c r="P1549" s="16"/>
      <c r="Q1549" s="1"/>
    </row>
    <row r="1550" spans="2:17" ht="16.5" thickBot="1">
      <c r="B1550" s="3" t="s">
        <v>9</v>
      </c>
      <c r="C1550" s="5" t="s">
        <v>14</v>
      </c>
      <c r="D1550" s="19">
        <f>D1548*D1551</f>
        <v>48254.400000000001</v>
      </c>
      <c r="E1550" s="19">
        <f t="shared" ref="E1550:O1550" si="1836">E1548*E1551</f>
        <v>46274.8</v>
      </c>
      <c r="F1550" s="19">
        <f t="shared" si="1836"/>
        <v>45250</v>
      </c>
      <c r="G1550" s="19">
        <f t="shared" si="1836"/>
        <v>25989</v>
      </c>
      <c r="H1550" s="19">
        <f t="shared" si="1836"/>
        <v>41529.599999999999</v>
      </c>
      <c r="I1550" s="19">
        <f t="shared" si="1836"/>
        <v>19964.000000000004</v>
      </c>
      <c r="J1550" s="19">
        <f t="shared" si="1836"/>
        <v>34516.799999999996</v>
      </c>
      <c r="K1550" s="19">
        <f t="shared" si="1836"/>
        <v>37603.199999999997</v>
      </c>
      <c r="L1550" s="19">
        <f t="shared" si="1836"/>
        <v>39004.799999999996</v>
      </c>
      <c r="M1550" s="19">
        <f t="shared" si="1836"/>
        <v>45583.200000000004</v>
      </c>
      <c r="N1550" s="19">
        <f t="shared" si="1836"/>
        <v>53991.6</v>
      </c>
      <c r="O1550" s="19">
        <f t="shared" si="1836"/>
        <v>65894.600000000035</v>
      </c>
      <c r="P1550" s="16">
        <f t="shared" ref="P1550" si="1837">SUM(D1550:O1550)</f>
        <v>503856</v>
      </c>
      <c r="Q1550" s="1"/>
    </row>
    <row r="1551" spans="2:17" ht="19.5" thickBot="1">
      <c r="B1551" s="3" t="s">
        <v>10</v>
      </c>
      <c r="C1551" s="5" t="s">
        <v>15</v>
      </c>
      <c r="D1551" s="13">
        <v>0.13500000000000001</v>
      </c>
      <c r="E1551" s="13">
        <v>0.13</v>
      </c>
      <c r="F1551" s="13">
        <v>0.125</v>
      </c>
      <c r="G1551" s="13">
        <v>7.4999999999999997E-2</v>
      </c>
      <c r="H1551" s="13">
        <v>0.12</v>
      </c>
      <c r="I1551" s="13">
        <v>7.0000000000000007E-2</v>
      </c>
      <c r="J1551" s="13">
        <v>0.12</v>
      </c>
      <c r="K1551" s="13">
        <v>0.12</v>
      </c>
      <c r="L1551" s="13">
        <v>0.12</v>
      </c>
      <c r="M1551" s="13">
        <v>0.13</v>
      </c>
      <c r="N1551" s="13">
        <v>0.13</v>
      </c>
      <c r="O1551" s="13">
        <v>0.14527028218694893</v>
      </c>
      <c r="P1551" s="17">
        <f t="shared" ref="P1551" si="1838">P1550/P1548</f>
        <v>0.12</v>
      </c>
      <c r="Q1551" s="1"/>
    </row>
    <row r="1552" spans="2:17" ht="16.5" thickBot="1">
      <c r="B1552" s="3" t="s">
        <v>16</v>
      </c>
      <c r="C1552" s="5" t="s">
        <v>34</v>
      </c>
      <c r="D1552" s="14">
        <v>0.29530550581915849</v>
      </c>
      <c r="E1552" s="14">
        <v>0.2446342285650073</v>
      </c>
      <c r="F1552" s="14">
        <v>0.17586740331491713</v>
      </c>
      <c r="G1552" s="14">
        <v>7.9412443726191856E-2</v>
      </c>
      <c r="H1552" s="14">
        <v>0.14119278779472955</v>
      </c>
      <c r="I1552" s="14">
        <v>7.4842215988779798E-2</v>
      </c>
      <c r="J1552" s="14">
        <v>0.18923654568210263</v>
      </c>
      <c r="K1552" s="14">
        <v>0.24462918049527699</v>
      </c>
      <c r="L1552" s="14">
        <v>0.18285749446222002</v>
      </c>
      <c r="M1552" s="14">
        <v>0.17283823864932696</v>
      </c>
      <c r="N1552" s="14">
        <v>0.30966242897043245</v>
      </c>
      <c r="O1552" s="14">
        <v>0.22897266313932982</v>
      </c>
      <c r="P1552" s="16"/>
      <c r="Q1552" s="1"/>
    </row>
    <row r="1553" spans="2:17" ht="51" thickBot="1">
      <c r="B1553" s="3" t="s">
        <v>16</v>
      </c>
      <c r="C1553" s="5" t="s">
        <v>17</v>
      </c>
      <c r="D1553" s="11">
        <v>4.8039983424236397</v>
      </c>
      <c r="E1553" s="11">
        <v>4.8039983424236397</v>
      </c>
      <c r="F1553" s="11">
        <v>4.8039983424236397</v>
      </c>
      <c r="G1553" s="11">
        <v>4.8039983424236397</v>
      </c>
      <c r="H1553" s="11">
        <v>4.8039983424236397</v>
      </c>
      <c r="I1553" s="11">
        <v>4.8039983424236397</v>
      </c>
      <c r="J1553" s="11">
        <v>4.8039983424236397</v>
      </c>
      <c r="K1553" s="11">
        <v>4.8039983424236397</v>
      </c>
      <c r="L1553" s="11">
        <v>4.8039983424236397</v>
      </c>
      <c r="M1553" s="11">
        <v>4.8039983424236397</v>
      </c>
      <c r="N1553" s="11">
        <v>4.8039983424236397</v>
      </c>
      <c r="O1553" s="11">
        <v>4.8039983424236397</v>
      </c>
      <c r="P1553" s="16"/>
      <c r="Q1553" s="1"/>
    </row>
    <row r="1554" spans="2:17" ht="39.75" thickBot="1">
      <c r="B1554" s="3" t="s">
        <v>18</v>
      </c>
      <c r="C1554" s="5" t="s">
        <v>19</v>
      </c>
      <c r="D1554" s="9">
        <f>D1552-D1551</f>
        <v>0.16030550581915848</v>
      </c>
      <c r="E1554" s="9">
        <f t="shared" ref="E1554:O1554" si="1839">E1552-E1551</f>
        <v>0.1146342285650073</v>
      </c>
      <c r="F1554" s="9">
        <f t="shared" si="1839"/>
        <v>5.0867403314917126E-2</v>
      </c>
      <c r="G1554" s="9">
        <f t="shared" si="1839"/>
        <v>4.4124437261918587E-3</v>
      </c>
      <c r="H1554" s="9">
        <f t="shared" si="1839"/>
        <v>2.1192787794729551E-2</v>
      </c>
      <c r="I1554" s="9">
        <f t="shared" si="1839"/>
        <v>4.8422159887797911E-3</v>
      </c>
      <c r="J1554" s="9">
        <f t="shared" si="1839"/>
        <v>6.9236545682102635E-2</v>
      </c>
      <c r="K1554" s="9">
        <f t="shared" si="1839"/>
        <v>0.12462918049527699</v>
      </c>
      <c r="L1554" s="9">
        <f t="shared" si="1839"/>
        <v>6.2857494462220026E-2</v>
      </c>
      <c r="M1554" s="9">
        <f t="shared" si="1839"/>
        <v>4.2838238649326954E-2</v>
      </c>
      <c r="N1554" s="9">
        <f t="shared" si="1839"/>
        <v>0.17966242897043244</v>
      </c>
      <c r="O1554" s="9">
        <f t="shared" si="1839"/>
        <v>8.3702380952380889E-2</v>
      </c>
      <c r="P1554" s="16"/>
      <c r="Q1554" s="1"/>
    </row>
    <row r="1555" spans="2:17" ht="55.5" thickBot="1">
      <c r="B1555" s="3" t="s">
        <v>20</v>
      </c>
      <c r="C1555" s="5" t="s">
        <v>21</v>
      </c>
      <c r="D1555" s="19">
        <f>D1548*D1554</f>
        <v>57299.600000000006</v>
      </c>
      <c r="E1555" s="19">
        <f t="shared" ref="E1555:G1555" si="1840">E1548*E1554</f>
        <v>40805.199999999997</v>
      </c>
      <c r="F1555" s="19">
        <f t="shared" si="1840"/>
        <v>18414</v>
      </c>
      <c r="G1555" s="19">
        <f t="shared" si="1840"/>
        <v>1529.000000000003</v>
      </c>
      <c r="H1555" s="19"/>
      <c r="I1555" s="19"/>
      <c r="J1555" s="19"/>
      <c r="K1555" s="19"/>
      <c r="L1555" s="19"/>
      <c r="M1555" s="19"/>
      <c r="N1555" s="19"/>
      <c r="O1555" s="19"/>
      <c r="P1555" s="21">
        <f t="shared" ref="P1555" si="1841">SUM(D1555:O1555)</f>
        <v>118047.8</v>
      </c>
      <c r="Q1555" s="16"/>
    </row>
    <row r="1556" spans="2:17" ht="24" thickBot="1">
      <c r="B1556" s="3" t="s">
        <v>22</v>
      </c>
      <c r="C1556" s="5" t="s">
        <v>23</v>
      </c>
      <c r="D1556" s="19">
        <f>D1555*D1553</f>
        <v>275267.18342153763</v>
      </c>
      <c r="E1556" s="19">
        <f t="shared" ref="E1556:O1556" si="1842">E1555*E1553</f>
        <v>196028.1131622651</v>
      </c>
      <c r="F1556" s="19">
        <f t="shared" si="1842"/>
        <v>88460.825477388906</v>
      </c>
      <c r="G1556" s="19">
        <f t="shared" si="1842"/>
        <v>7345.3134655657595</v>
      </c>
      <c r="H1556" s="19">
        <f t="shared" si="1842"/>
        <v>0</v>
      </c>
      <c r="I1556" s="19">
        <f t="shared" si="1842"/>
        <v>0</v>
      </c>
      <c r="J1556" s="19">
        <f t="shared" si="1842"/>
        <v>0</v>
      </c>
      <c r="K1556" s="19">
        <f t="shared" si="1842"/>
        <v>0</v>
      </c>
      <c r="L1556" s="19">
        <f t="shared" si="1842"/>
        <v>0</v>
      </c>
      <c r="M1556" s="19">
        <f t="shared" si="1842"/>
        <v>0</v>
      </c>
      <c r="N1556" s="19">
        <f t="shared" si="1842"/>
        <v>0</v>
      </c>
      <c r="O1556" s="19">
        <f t="shared" si="1842"/>
        <v>0</v>
      </c>
      <c r="P1556" s="1"/>
      <c r="Q1556" s="33">
        <f t="shared" ref="Q1556:Q1557" si="1843">SUM(D1556:O1556)</f>
        <v>567101.43552675738</v>
      </c>
    </row>
    <row r="1557" spans="2:17" ht="32.25" thickBot="1">
      <c r="B1557" s="3" t="s">
        <v>24</v>
      </c>
      <c r="C1557" s="5" t="s">
        <v>25</v>
      </c>
      <c r="D1557" s="19">
        <f>D1556*0.9</f>
        <v>247740.46507938387</v>
      </c>
      <c r="E1557" s="19">
        <f t="shared" ref="E1557" si="1844">E1556*0.9</f>
        <v>176425.30184603861</v>
      </c>
      <c r="F1557" s="19">
        <f t="shared" ref="F1557" si="1845">F1556*0.9</f>
        <v>79614.74292965002</v>
      </c>
      <c r="G1557" s="19">
        <f t="shared" ref="G1557" si="1846">G1556*0.9</f>
        <v>6610.7821190091836</v>
      </c>
      <c r="H1557" s="19">
        <f t="shared" ref="H1557" si="1847">H1556*0.9</f>
        <v>0</v>
      </c>
      <c r="I1557" s="19">
        <f t="shared" ref="I1557" si="1848">I1556*0.9</f>
        <v>0</v>
      </c>
      <c r="J1557" s="19">
        <f t="shared" ref="J1557" si="1849">J1556*0.9</f>
        <v>0</v>
      </c>
      <c r="K1557" s="19">
        <f t="shared" ref="K1557" si="1850">K1556*0.9</f>
        <v>0</v>
      </c>
      <c r="L1557" s="19">
        <f t="shared" ref="L1557" si="1851">L1556*0.9</f>
        <v>0</v>
      </c>
      <c r="M1557" s="19">
        <f t="shared" ref="M1557" si="1852">M1556*0.9</f>
        <v>0</v>
      </c>
      <c r="N1557" s="19">
        <f t="shared" ref="N1557" si="1853">N1556*0.9</f>
        <v>0</v>
      </c>
      <c r="O1557" s="19">
        <f t="shared" ref="O1557" si="1854">O1556*0.9</f>
        <v>0</v>
      </c>
      <c r="P1557" s="1"/>
      <c r="Q1557" s="27">
        <f t="shared" si="1843"/>
        <v>510391.29197408166</v>
      </c>
    </row>
    <row r="1558" spans="2:17" ht="16.5" thickBot="1">
      <c r="B1558" s="39" t="s">
        <v>27</v>
      </c>
      <c r="C1558" s="40"/>
      <c r="D1558" s="40"/>
      <c r="E1558" s="40"/>
      <c r="F1558" s="40"/>
      <c r="G1558" s="40"/>
      <c r="H1558" s="40"/>
      <c r="I1558" s="40"/>
      <c r="J1558" s="40"/>
      <c r="K1558" s="40"/>
      <c r="L1558" s="40"/>
      <c r="M1558" s="40"/>
      <c r="N1558" s="40"/>
      <c r="O1558" s="41"/>
      <c r="P1558" s="15"/>
      <c r="Q1558" s="1"/>
    </row>
    <row r="1559" spans="2:17" ht="16.5" thickBot="1">
      <c r="B1559" s="3" t="s">
        <v>28</v>
      </c>
      <c r="C1559" s="5" t="s">
        <v>29</v>
      </c>
      <c r="D1559" s="19">
        <f>D1489+D1500+D1511+D1522+D1533+D1544+D1555</f>
        <v>401097.19999999995</v>
      </c>
      <c r="E1559" s="19">
        <f t="shared" ref="E1559:O1561" si="1855">E1489+E1500+E1511+E1522+E1533+E1544+E1555</f>
        <v>285636.40000000002</v>
      </c>
      <c r="F1559" s="19">
        <f t="shared" si="1855"/>
        <v>128898</v>
      </c>
      <c r="G1559" s="19">
        <f t="shared" si="1855"/>
        <v>10703.000000000022</v>
      </c>
      <c r="H1559" s="19">
        <f t="shared" si="1855"/>
        <v>44006.400000000016</v>
      </c>
      <c r="I1559" s="19">
        <f t="shared" si="1855"/>
        <v>8285.9999999999782</v>
      </c>
      <c r="J1559" s="19">
        <f t="shared" si="1855"/>
        <v>119491.2</v>
      </c>
      <c r="K1559" s="19">
        <f t="shared" si="1855"/>
        <v>234322.79999999996</v>
      </c>
      <c r="L1559" s="19">
        <f t="shared" si="1855"/>
        <v>122587.19999999998</v>
      </c>
      <c r="M1559" s="19">
        <f t="shared" si="1855"/>
        <v>90124.800000000017</v>
      </c>
      <c r="N1559" s="19">
        <f t="shared" si="1855"/>
        <v>447704.40000000008</v>
      </c>
      <c r="O1559" s="19">
        <f t="shared" si="1855"/>
        <v>227804.39999999982</v>
      </c>
      <c r="P1559" s="16">
        <f t="shared" ref="P1559:P1561" si="1856">SUM(D1559:O1559)</f>
        <v>2120661.7999999998</v>
      </c>
      <c r="Q1559" s="1"/>
    </row>
    <row r="1560" spans="2:17" ht="32.25" thickBot="1">
      <c r="B1560" s="3" t="s">
        <v>30</v>
      </c>
      <c r="C1560" s="5" t="s">
        <v>31</v>
      </c>
      <c r="D1560" s="19">
        <f>D1490+D1501+D1512+D1523+D1534+D1545+D1556</f>
        <v>1745003.3877060255</v>
      </c>
      <c r="E1560" s="19">
        <f t="shared" si="1855"/>
        <v>1242682.5359343155</v>
      </c>
      <c r="F1560" s="19">
        <f t="shared" si="1855"/>
        <v>560780.39604497678</v>
      </c>
      <c r="G1560" s="19">
        <f t="shared" si="1855"/>
        <v>46564.202538979647</v>
      </c>
      <c r="H1560" s="19">
        <f t="shared" si="1855"/>
        <v>188127.54742972291</v>
      </c>
      <c r="I1560" s="19">
        <f t="shared" si="1855"/>
        <v>35422.685291291251</v>
      </c>
      <c r="J1560" s="19">
        <f t="shared" si="1855"/>
        <v>510825.38893057604</v>
      </c>
      <c r="K1560" s="19">
        <f t="shared" si="1855"/>
        <v>1001730.9680152308</v>
      </c>
      <c r="L1560" s="19">
        <f t="shared" si="1855"/>
        <v>524060.80211689475</v>
      </c>
      <c r="M1560" s="19">
        <f t="shared" si="1855"/>
        <v>385283.90385476401</v>
      </c>
      <c r="N1560" s="19">
        <f t="shared" si="1855"/>
        <v>1913938.2168388146</v>
      </c>
      <c r="O1560" s="19">
        <f t="shared" si="1855"/>
        <v>973864.78025240684</v>
      </c>
      <c r="P1560" s="16">
        <f t="shared" si="1856"/>
        <v>9128284.8149539996</v>
      </c>
      <c r="Q1560" s="1"/>
    </row>
    <row r="1561" spans="2:17" ht="32.25" thickBot="1">
      <c r="B1561" s="3" t="s">
        <v>32</v>
      </c>
      <c r="C1561" s="5" t="s">
        <v>33</v>
      </c>
      <c r="D1561" s="19">
        <f>D1491+D1502+D1513+D1524+D1535+D1546+D1557</f>
        <v>1570503.0489354231</v>
      </c>
      <c r="E1561" s="19">
        <f t="shared" si="1855"/>
        <v>1118414.282340884</v>
      </c>
      <c r="F1561" s="19">
        <f t="shared" si="1855"/>
        <v>504702.35644047905</v>
      </c>
      <c r="G1561" s="19">
        <f t="shared" si="1855"/>
        <v>41907.782285081681</v>
      </c>
      <c r="H1561" s="19">
        <f t="shared" si="1855"/>
        <v>169314.79268675065</v>
      </c>
      <c r="I1561" s="19">
        <f t="shared" si="1855"/>
        <v>31880.416762162131</v>
      </c>
      <c r="J1561" s="19">
        <f t="shared" si="1855"/>
        <v>459742.85003751842</v>
      </c>
      <c r="K1561" s="19">
        <f t="shared" si="1855"/>
        <v>901557.87121370784</v>
      </c>
      <c r="L1561" s="19">
        <f t="shared" si="1855"/>
        <v>471654.72190520528</v>
      </c>
      <c r="M1561" s="19">
        <f t="shared" si="1855"/>
        <v>346755.5134692876</v>
      </c>
      <c r="N1561" s="19">
        <f t="shared" si="1855"/>
        <v>1722544.3951549334</v>
      </c>
      <c r="O1561" s="19">
        <f t="shared" si="1855"/>
        <v>876478.30222716625</v>
      </c>
      <c r="P1561" s="16">
        <f t="shared" si="1856"/>
        <v>8215456.3334585987</v>
      </c>
      <c r="Q1561" s="1"/>
    </row>
    <row r="1562" spans="2:17" ht="16.5" thickBot="1">
      <c r="B1562" s="47" t="s">
        <v>59</v>
      </c>
      <c r="C1562" s="48"/>
      <c r="D1562" s="48"/>
      <c r="E1562" s="48"/>
      <c r="F1562" s="48"/>
      <c r="G1562" s="48"/>
      <c r="H1562" s="48"/>
      <c r="I1562" s="48"/>
      <c r="J1562" s="48"/>
      <c r="K1562" s="48"/>
      <c r="L1562" s="48"/>
      <c r="M1562" s="48"/>
      <c r="N1562" s="48"/>
      <c r="O1562" s="49"/>
      <c r="P1562" s="16"/>
      <c r="Q1562" s="1"/>
    </row>
    <row r="1563" spans="2:17" ht="16.5" thickBot="1">
      <c r="B1563" s="39" t="s">
        <v>11</v>
      </c>
      <c r="C1563" s="40"/>
      <c r="D1563" s="40"/>
      <c r="E1563" s="40"/>
      <c r="F1563" s="40"/>
      <c r="G1563" s="40"/>
      <c r="H1563" s="40"/>
      <c r="I1563" s="40"/>
      <c r="J1563" s="40"/>
      <c r="K1563" s="40"/>
      <c r="L1563" s="40"/>
      <c r="M1563" s="40"/>
      <c r="N1563" s="40"/>
      <c r="O1563" s="41"/>
      <c r="P1563" s="15">
        <f>SUM(P1564:P1573)</f>
        <v>1834946.1200000003</v>
      </c>
      <c r="Q1563" s="1"/>
    </row>
    <row r="1564" spans="2:17" ht="16.5" thickBot="1">
      <c r="B1564" s="3" t="s">
        <v>7</v>
      </c>
      <c r="C1564" s="5" t="s">
        <v>12</v>
      </c>
      <c r="D1564" s="18">
        <v>163520</v>
      </c>
      <c r="E1564" s="18">
        <v>137660</v>
      </c>
      <c r="F1564" s="18">
        <v>147660</v>
      </c>
      <c r="G1564" s="18">
        <v>165600</v>
      </c>
      <c r="H1564" s="18">
        <v>133360</v>
      </c>
      <c r="I1564" s="18">
        <v>97900</v>
      </c>
      <c r="J1564" s="18">
        <v>85140</v>
      </c>
      <c r="K1564" s="18">
        <v>94040</v>
      </c>
      <c r="L1564" s="18">
        <v>89020</v>
      </c>
      <c r="M1564" s="18">
        <v>107700</v>
      </c>
      <c r="N1564" s="18">
        <v>151560</v>
      </c>
      <c r="O1564" s="18">
        <v>175840</v>
      </c>
      <c r="P1564" s="16">
        <f>SUM(D1564:O1564)</f>
        <v>1549000</v>
      </c>
      <c r="Q1564" s="1"/>
    </row>
    <row r="1565" spans="2:17" ht="16.5" thickBot="1">
      <c r="B1565" s="3" t="s">
        <v>8</v>
      </c>
      <c r="C1565" s="5" t="s">
        <v>13</v>
      </c>
      <c r="D1565" s="19">
        <f>D1564-D1566</f>
        <v>143897.60000000001</v>
      </c>
      <c r="E1565" s="19">
        <f t="shared" ref="E1565:O1565" si="1857">E1564-E1566</f>
        <v>123205.7</v>
      </c>
      <c r="F1565" s="19">
        <f t="shared" si="1857"/>
        <v>132894</v>
      </c>
      <c r="G1565" s="19">
        <f t="shared" si="1857"/>
        <v>151358.39999999999</v>
      </c>
      <c r="H1565" s="19">
        <f t="shared" si="1857"/>
        <v>118690.4</v>
      </c>
      <c r="I1565" s="19">
        <f t="shared" si="1857"/>
        <v>86152</v>
      </c>
      <c r="J1565" s="19">
        <f t="shared" si="1857"/>
        <v>74923.199999999997</v>
      </c>
      <c r="K1565" s="19">
        <f t="shared" si="1857"/>
        <v>87457.2</v>
      </c>
      <c r="L1565" s="19">
        <f t="shared" si="1857"/>
        <v>75667</v>
      </c>
      <c r="M1565" s="19">
        <f t="shared" si="1857"/>
        <v>91545</v>
      </c>
      <c r="N1565" s="19">
        <f t="shared" si="1857"/>
        <v>128826</v>
      </c>
      <c r="O1565" s="19">
        <f t="shared" si="1857"/>
        <v>148503.5</v>
      </c>
      <c r="P1565" s="16"/>
      <c r="Q1565" s="1"/>
    </row>
    <row r="1566" spans="2:17" ht="16.5" thickBot="1">
      <c r="B1566" s="3" t="s">
        <v>9</v>
      </c>
      <c r="C1566" s="5" t="s">
        <v>14</v>
      </c>
      <c r="D1566" s="19">
        <f>D1564*D1567</f>
        <v>19622.399999999998</v>
      </c>
      <c r="E1566" s="19">
        <f t="shared" ref="E1566:O1566" si="1858">E1564*E1567</f>
        <v>14454.3</v>
      </c>
      <c r="F1566" s="19">
        <f t="shared" si="1858"/>
        <v>14766</v>
      </c>
      <c r="G1566" s="19">
        <f t="shared" si="1858"/>
        <v>14241.599999999999</v>
      </c>
      <c r="H1566" s="19">
        <f t="shared" si="1858"/>
        <v>14669.6</v>
      </c>
      <c r="I1566" s="19">
        <f t="shared" si="1858"/>
        <v>11748</v>
      </c>
      <c r="J1566" s="19">
        <f t="shared" si="1858"/>
        <v>10216.799999999999</v>
      </c>
      <c r="K1566" s="19">
        <f t="shared" si="1858"/>
        <v>6582.8</v>
      </c>
      <c r="L1566" s="19">
        <f t="shared" si="1858"/>
        <v>13353</v>
      </c>
      <c r="M1566" s="19">
        <f t="shared" si="1858"/>
        <v>16155</v>
      </c>
      <c r="N1566" s="19">
        <f t="shared" si="1858"/>
        <v>22734</v>
      </c>
      <c r="O1566" s="19">
        <f t="shared" si="1858"/>
        <v>27336.500000000007</v>
      </c>
      <c r="P1566" s="16">
        <f>SUM(D1566:O1566)</f>
        <v>185880</v>
      </c>
      <c r="Q1566" s="1"/>
    </row>
    <row r="1567" spans="2:17" ht="19.5" thickBot="1">
      <c r="B1567" s="3" t="s">
        <v>10</v>
      </c>
      <c r="C1567" s="5" t="s">
        <v>15</v>
      </c>
      <c r="D1567" s="13">
        <v>0.12</v>
      </c>
      <c r="E1567" s="13">
        <v>0.105</v>
      </c>
      <c r="F1567" s="13">
        <v>0.1</v>
      </c>
      <c r="G1567" s="13">
        <v>8.5999999999999993E-2</v>
      </c>
      <c r="H1567" s="13">
        <v>0.11</v>
      </c>
      <c r="I1567" s="13">
        <v>0.12</v>
      </c>
      <c r="J1567" s="13">
        <v>0.12</v>
      </c>
      <c r="K1567" s="13">
        <v>7.0000000000000007E-2</v>
      </c>
      <c r="L1567" s="13">
        <v>0.15</v>
      </c>
      <c r="M1567" s="13">
        <v>0.15</v>
      </c>
      <c r="N1567" s="13">
        <v>0.15</v>
      </c>
      <c r="O1567" s="13">
        <v>0.15546235213830759</v>
      </c>
      <c r="P1567" s="17">
        <f>P1566/P1564</f>
        <v>0.12</v>
      </c>
      <c r="Q1567" s="1"/>
    </row>
    <row r="1568" spans="2:17" ht="16.5" thickBot="1">
      <c r="B1568" s="3" t="s">
        <v>16</v>
      </c>
      <c r="C1568" s="5" t="s">
        <v>34</v>
      </c>
      <c r="D1568" s="14">
        <v>0.12162601341906801</v>
      </c>
      <c r="E1568" s="14">
        <v>0.10815259127041776</v>
      </c>
      <c r="F1568" s="14">
        <v>0.10082815734989645</v>
      </c>
      <c r="G1568" s="14">
        <v>8.9905106970324333E-2</v>
      </c>
      <c r="H1568" s="14">
        <v>0.111639814894164</v>
      </c>
      <c r="I1568" s="14">
        <v>0.15207646286297968</v>
      </c>
      <c r="J1568" s="14">
        <v>0.12788684184033</v>
      </c>
      <c r="K1568" s="14">
        <v>7.7148022118247561E-2</v>
      </c>
      <c r="L1568" s="14">
        <v>0.20372949898899123</v>
      </c>
      <c r="M1568" s="14">
        <v>0.36791086350974933</v>
      </c>
      <c r="N1568" s="14">
        <v>0.23075349696489839</v>
      </c>
      <c r="O1568" s="14">
        <v>0.45916742493175616</v>
      </c>
      <c r="P1568" s="16"/>
      <c r="Q1568" s="1"/>
    </row>
    <row r="1569" spans="2:17" ht="51" thickBot="1">
      <c r="B1569" s="3" t="s">
        <v>16</v>
      </c>
      <c r="C1569" s="5" t="s">
        <v>17</v>
      </c>
      <c r="D1569" s="11">
        <v>3.9117381942480955</v>
      </c>
      <c r="E1569" s="11">
        <v>3.9117381942480955</v>
      </c>
      <c r="F1569" s="11">
        <v>3.9117381942480955</v>
      </c>
      <c r="G1569" s="11">
        <v>3.9117381942480955</v>
      </c>
      <c r="H1569" s="11">
        <v>3.9117381942480955</v>
      </c>
      <c r="I1569" s="11">
        <v>3.9117381942480955</v>
      </c>
      <c r="J1569" s="11">
        <v>3.9117381942480955</v>
      </c>
      <c r="K1569" s="11">
        <v>3.9117381942480955</v>
      </c>
      <c r="L1569" s="11">
        <v>3.9117381942480955</v>
      </c>
      <c r="M1569" s="11">
        <v>3.9117381942480955</v>
      </c>
      <c r="N1569" s="11">
        <v>3.9117381942480955</v>
      </c>
      <c r="O1569" s="11">
        <v>3.9117381942480955</v>
      </c>
      <c r="P1569" s="16"/>
      <c r="Q1569" s="1"/>
    </row>
    <row r="1570" spans="2:17" ht="39.75" thickBot="1">
      <c r="B1570" s="3" t="s">
        <v>18</v>
      </c>
      <c r="C1570" s="5" t="s">
        <v>19</v>
      </c>
      <c r="D1570" s="9">
        <f>D1568-D1567</f>
        <v>1.626013419068012E-3</v>
      </c>
      <c r="E1570" s="9">
        <f t="shared" ref="E1570:O1570" si="1859">E1568-E1567</f>
        <v>3.1525912704177678E-3</v>
      </c>
      <c r="F1570" s="9">
        <f t="shared" si="1859"/>
        <v>8.2815734989644119E-4</v>
      </c>
      <c r="G1570" s="9">
        <f t="shared" si="1859"/>
        <v>3.9051069703243402E-3</v>
      </c>
      <c r="H1570" s="9">
        <f t="shared" si="1859"/>
        <v>1.6398148941639962E-3</v>
      </c>
      <c r="I1570" s="9">
        <f t="shared" si="1859"/>
        <v>3.2076462862979688E-2</v>
      </c>
      <c r="J1570" s="9">
        <f t="shared" si="1859"/>
        <v>7.8868418403300056E-3</v>
      </c>
      <c r="K1570" s="9">
        <f t="shared" si="1859"/>
        <v>7.1480221182475545E-3</v>
      </c>
      <c r="L1570" s="9">
        <f t="shared" si="1859"/>
        <v>5.3729498988991237E-2</v>
      </c>
      <c r="M1570" s="9">
        <f t="shared" si="1859"/>
        <v>0.21791086350974934</v>
      </c>
      <c r="N1570" s="9">
        <f t="shared" si="1859"/>
        <v>8.0753496964898391E-2</v>
      </c>
      <c r="O1570" s="9">
        <f t="shared" si="1859"/>
        <v>0.3037050727934486</v>
      </c>
      <c r="P1570" s="16"/>
      <c r="Q1570" s="1"/>
    </row>
    <row r="1571" spans="2:17" ht="55.5" thickBot="1">
      <c r="B1571" s="3" t="s">
        <v>20</v>
      </c>
      <c r="C1571" s="5" t="s">
        <v>21</v>
      </c>
      <c r="D1571" s="19">
        <f>D1564*D1570</f>
        <v>265.8857142860013</v>
      </c>
      <c r="E1571" s="19">
        <f t="shared" ref="E1571:O1571" si="1860">E1564*E1570</f>
        <v>433.98571428570989</v>
      </c>
      <c r="F1571" s="19">
        <f t="shared" si="1860"/>
        <v>122.28571428570851</v>
      </c>
      <c r="G1571" s="19">
        <f t="shared" si="1860"/>
        <v>646.68571428571079</v>
      </c>
      <c r="H1571" s="19">
        <f t="shared" si="1860"/>
        <v>218.68571428571053</v>
      </c>
      <c r="I1571" s="19">
        <f t="shared" si="1860"/>
        <v>3140.2857142857115</v>
      </c>
      <c r="J1571" s="19">
        <f t="shared" si="1860"/>
        <v>671.48571428569664</v>
      </c>
      <c r="K1571" s="19">
        <f t="shared" si="1860"/>
        <v>672.2</v>
      </c>
      <c r="L1571" s="19">
        <f t="shared" si="1860"/>
        <v>4783</v>
      </c>
      <c r="M1571" s="19">
        <f t="shared" si="1860"/>
        <v>23469.000000000004</v>
      </c>
      <c r="N1571" s="19">
        <f t="shared" si="1860"/>
        <v>12239</v>
      </c>
      <c r="O1571" s="19">
        <f t="shared" si="1860"/>
        <v>53403.5</v>
      </c>
      <c r="P1571" s="20">
        <f>SUM(D1571:O1571)</f>
        <v>100066.00000000025</v>
      </c>
      <c r="Q1571" s="1"/>
    </row>
    <row r="1572" spans="2:17" ht="24" thickBot="1">
      <c r="B1572" s="3" t="s">
        <v>22</v>
      </c>
      <c r="C1572" s="5" t="s">
        <v>23</v>
      </c>
      <c r="D1572" s="19">
        <f>D1571*D1569</f>
        <v>1040.0753038774878</v>
      </c>
      <c r="E1572" s="19">
        <f t="shared" ref="E1572:O1572" si="1861">E1571*E1569</f>
        <v>1697.6384943294527</v>
      </c>
      <c r="F1572" s="19">
        <f t="shared" si="1861"/>
        <v>478.34969918231593</v>
      </c>
      <c r="G1572" s="19">
        <f t="shared" si="1861"/>
        <v>2529.6652082460259</v>
      </c>
      <c r="H1572" s="19">
        <f t="shared" si="1861"/>
        <v>855.44126110784032</v>
      </c>
      <c r="I1572" s="19">
        <f t="shared" si="1861"/>
        <v>12283.975569423081</v>
      </c>
      <c r="J1572" s="19">
        <f t="shared" si="1861"/>
        <v>2626.6763154633236</v>
      </c>
      <c r="K1572" s="19">
        <f t="shared" si="1861"/>
        <v>2629.4704141735701</v>
      </c>
      <c r="L1572" s="19">
        <f t="shared" si="1861"/>
        <v>18709.84378308864</v>
      </c>
      <c r="M1572" s="19">
        <f t="shared" si="1861"/>
        <v>91804.583680808573</v>
      </c>
      <c r="N1572" s="19">
        <f t="shared" si="1861"/>
        <v>47875.763759402442</v>
      </c>
      <c r="O1572" s="19">
        <f t="shared" si="1861"/>
        <v>208900.51065652817</v>
      </c>
      <c r="P1572" s="1"/>
      <c r="Q1572" s="28">
        <f t="shared" ref="Q1572:Q1573" si="1862">SUM(D1572:O1572)</f>
        <v>391431.99414563092</v>
      </c>
    </row>
    <row r="1573" spans="2:17" ht="32.25" thickBot="1">
      <c r="B1573" s="3" t="s">
        <v>24</v>
      </c>
      <c r="C1573" s="5" t="s">
        <v>25</v>
      </c>
      <c r="D1573" s="19">
        <f>D1572*0.9</f>
        <v>936.06777348973912</v>
      </c>
      <c r="E1573" s="19">
        <f t="shared" ref="E1573:O1573" si="1863">E1572*0.9</f>
        <v>1527.8746448965073</v>
      </c>
      <c r="F1573" s="19">
        <f t="shared" si="1863"/>
        <v>430.51472926408434</v>
      </c>
      <c r="G1573" s="19">
        <f t="shared" si="1863"/>
        <v>2276.6986874214235</v>
      </c>
      <c r="H1573" s="19">
        <f t="shared" si="1863"/>
        <v>769.89713499705636</v>
      </c>
      <c r="I1573" s="19">
        <f t="shared" si="1863"/>
        <v>11055.578012480773</v>
      </c>
      <c r="J1573" s="19">
        <f t="shared" si="1863"/>
        <v>2364.0086839169912</v>
      </c>
      <c r="K1573" s="19">
        <f t="shared" si="1863"/>
        <v>2366.5233727562131</v>
      </c>
      <c r="L1573" s="19">
        <f t="shared" si="1863"/>
        <v>16838.859404779778</v>
      </c>
      <c r="M1573" s="19">
        <f t="shared" si="1863"/>
        <v>82624.125312727716</v>
      </c>
      <c r="N1573" s="19">
        <f t="shared" si="1863"/>
        <v>43088.187383462202</v>
      </c>
      <c r="O1573" s="19">
        <f t="shared" si="1863"/>
        <v>188010.45959087537</v>
      </c>
      <c r="P1573" s="1"/>
      <c r="Q1573" s="29">
        <f t="shared" si="1862"/>
        <v>352288.79473106784</v>
      </c>
    </row>
    <row r="1574" spans="2:17" ht="16.5" thickBot="1">
      <c r="B1574" s="39" t="s">
        <v>26</v>
      </c>
      <c r="C1574" s="40"/>
      <c r="D1574" s="40"/>
      <c r="E1574" s="40"/>
      <c r="F1574" s="40"/>
      <c r="G1574" s="40"/>
      <c r="H1574" s="40"/>
      <c r="I1574" s="40"/>
      <c r="J1574" s="40"/>
      <c r="K1574" s="40"/>
      <c r="L1574" s="40"/>
      <c r="M1574" s="40"/>
      <c r="N1574" s="40"/>
      <c r="O1574" s="41"/>
      <c r="P1574" s="15">
        <f t="shared" ref="P1574" si="1864">SUM(P1575:P1584)</f>
        <v>1834946.1200000003</v>
      </c>
      <c r="Q1574" s="1"/>
    </row>
    <row r="1575" spans="2:17" ht="16.5" thickBot="1">
      <c r="B1575" s="3" t="s">
        <v>7</v>
      </c>
      <c r="C1575" s="5" t="s">
        <v>12</v>
      </c>
      <c r="D1575" s="18">
        <v>163520</v>
      </c>
      <c r="E1575" s="18">
        <v>137660</v>
      </c>
      <c r="F1575" s="18">
        <v>147660</v>
      </c>
      <c r="G1575" s="18">
        <v>165600</v>
      </c>
      <c r="H1575" s="18">
        <v>133360</v>
      </c>
      <c r="I1575" s="18">
        <v>97900</v>
      </c>
      <c r="J1575" s="18">
        <v>85140</v>
      </c>
      <c r="K1575" s="18">
        <v>94040</v>
      </c>
      <c r="L1575" s="18">
        <v>89020</v>
      </c>
      <c r="M1575" s="18">
        <v>107700</v>
      </c>
      <c r="N1575" s="18">
        <v>151560</v>
      </c>
      <c r="O1575" s="18">
        <v>175840</v>
      </c>
      <c r="P1575" s="16">
        <f t="shared" ref="P1575" si="1865">SUM(D1575:O1575)</f>
        <v>1549000</v>
      </c>
      <c r="Q1575" s="1"/>
    </row>
    <row r="1576" spans="2:17" ht="16.5" thickBot="1">
      <c r="B1576" s="3" t="s">
        <v>8</v>
      </c>
      <c r="C1576" s="5" t="s">
        <v>13</v>
      </c>
      <c r="D1576" s="19">
        <f>D1575-D1577</f>
        <v>143897.60000000001</v>
      </c>
      <c r="E1576" s="19">
        <f t="shared" ref="E1576:O1576" si="1866">E1575-E1577</f>
        <v>123205.7</v>
      </c>
      <c r="F1576" s="19">
        <f t="shared" si="1866"/>
        <v>132894</v>
      </c>
      <c r="G1576" s="19">
        <f t="shared" si="1866"/>
        <v>151358.39999999999</v>
      </c>
      <c r="H1576" s="19">
        <f t="shared" si="1866"/>
        <v>118690.4</v>
      </c>
      <c r="I1576" s="19">
        <f t="shared" si="1866"/>
        <v>86152</v>
      </c>
      <c r="J1576" s="19">
        <f t="shared" si="1866"/>
        <v>74923.199999999997</v>
      </c>
      <c r="K1576" s="19">
        <f t="shared" si="1866"/>
        <v>87457.2</v>
      </c>
      <c r="L1576" s="19">
        <f t="shared" si="1866"/>
        <v>75667</v>
      </c>
      <c r="M1576" s="19">
        <f t="shared" si="1866"/>
        <v>91545</v>
      </c>
      <c r="N1576" s="19">
        <f t="shared" si="1866"/>
        <v>128826</v>
      </c>
      <c r="O1576" s="19">
        <f t="shared" si="1866"/>
        <v>148503.5</v>
      </c>
      <c r="P1576" s="16"/>
      <c r="Q1576" s="1"/>
    </row>
    <row r="1577" spans="2:17" ht="16.5" thickBot="1">
      <c r="B1577" s="3" t="s">
        <v>9</v>
      </c>
      <c r="C1577" s="5" t="s">
        <v>14</v>
      </c>
      <c r="D1577" s="19">
        <f>D1575*D1578</f>
        <v>19622.399999999998</v>
      </c>
      <c r="E1577" s="19">
        <f t="shared" ref="E1577:O1577" si="1867">E1575*E1578</f>
        <v>14454.3</v>
      </c>
      <c r="F1577" s="19">
        <f t="shared" si="1867"/>
        <v>14766</v>
      </c>
      <c r="G1577" s="19">
        <f t="shared" si="1867"/>
        <v>14241.599999999999</v>
      </c>
      <c r="H1577" s="19">
        <f t="shared" si="1867"/>
        <v>14669.6</v>
      </c>
      <c r="I1577" s="19">
        <f t="shared" si="1867"/>
        <v>11748</v>
      </c>
      <c r="J1577" s="19">
        <f t="shared" si="1867"/>
        <v>10216.799999999999</v>
      </c>
      <c r="K1577" s="19">
        <f t="shared" si="1867"/>
        <v>6582.8</v>
      </c>
      <c r="L1577" s="19">
        <f t="shared" si="1867"/>
        <v>13353</v>
      </c>
      <c r="M1577" s="19">
        <f t="shared" si="1867"/>
        <v>16155</v>
      </c>
      <c r="N1577" s="19">
        <f t="shared" si="1867"/>
        <v>22734</v>
      </c>
      <c r="O1577" s="19">
        <f t="shared" si="1867"/>
        <v>27336.500000000007</v>
      </c>
      <c r="P1577" s="16">
        <f t="shared" ref="P1577" si="1868">SUM(D1577:O1577)</f>
        <v>185880</v>
      </c>
      <c r="Q1577" s="1"/>
    </row>
    <row r="1578" spans="2:17" ht="19.5" thickBot="1">
      <c r="B1578" s="3" t="s">
        <v>10</v>
      </c>
      <c r="C1578" s="5" t="s">
        <v>15</v>
      </c>
      <c r="D1578" s="13">
        <v>0.12</v>
      </c>
      <c r="E1578" s="13">
        <v>0.105</v>
      </c>
      <c r="F1578" s="13">
        <v>0.1</v>
      </c>
      <c r="G1578" s="13">
        <v>8.5999999999999993E-2</v>
      </c>
      <c r="H1578" s="13">
        <v>0.11</v>
      </c>
      <c r="I1578" s="13">
        <v>0.12</v>
      </c>
      <c r="J1578" s="13">
        <v>0.12</v>
      </c>
      <c r="K1578" s="13">
        <v>7.0000000000000007E-2</v>
      </c>
      <c r="L1578" s="13">
        <v>0.15</v>
      </c>
      <c r="M1578" s="13">
        <v>0.15</v>
      </c>
      <c r="N1578" s="13">
        <v>0.15</v>
      </c>
      <c r="O1578" s="13">
        <v>0.15546235213830759</v>
      </c>
      <c r="P1578" s="17">
        <f t="shared" ref="P1578" si="1869">P1577/P1575</f>
        <v>0.12</v>
      </c>
      <c r="Q1578" s="1"/>
    </row>
    <row r="1579" spans="2:17" ht="16.5" thickBot="1">
      <c r="B1579" s="3" t="s">
        <v>16</v>
      </c>
      <c r="C1579" s="5" t="s">
        <v>34</v>
      </c>
      <c r="D1579" s="14">
        <v>0.12162601341906801</v>
      </c>
      <c r="E1579" s="14">
        <v>0.10815259127041776</v>
      </c>
      <c r="F1579" s="14">
        <v>0.10082815734989645</v>
      </c>
      <c r="G1579" s="14">
        <v>8.9905106970324333E-2</v>
      </c>
      <c r="H1579" s="14">
        <v>0.111639814894164</v>
      </c>
      <c r="I1579" s="14">
        <v>0.15207646286297968</v>
      </c>
      <c r="J1579" s="14">
        <v>0.12788684184033</v>
      </c>
      <c r="K1579" s="14">
        <v>7.7148022118247561E-2</v>
      </c>
      <c r="L1579" s="14">
        <v>0.20372949898899123</v>
      </c>
      <c r="M1579" s="14">
        <v>0.36791086350974933</v>
      </c>
      <c r="N1579" s="14">
        <v>0.23075349696489839</v>
      </c>
      <c r="O1579" s="14">
        <v>0.45916742493175616</v>
      </c>
      <c r="P1579" s="16"/>
      <c r="Q1579" s="1"/>
    </row>
    <row r="1580" spans="2:17" ht="51" thickBot="1">
      <c r="B1580" s="3" t="s">
        <v>16</v>
      </c>
      <c r="C1580" s="7" t="s">
        <v>17</v>
      </c>
      <c r="D1580" s="12">
        <v>4.0514248678411082</v>
      </c>
      <c r="E1580" s="12">
        <v>4.0514248678411082</v>
      </c>
      <c r="F1580" s="12">
        <v>4.0514248678411082</v>
      </c>
      <c r="G1580" s="12">
        <v>4.0514248678411082</v>
      </c>
      <c r="H1580" s="12">
        <v>4.0514248678411082</v>
      </c>
      <c r="I1580" s="12">
        <v>4.0514248678411082</v>
      </c>
      <c r="J1580" s="12">
        <v>4.0514248678411082</v>
      </c>
      <c r="K1580" s="12">
        <v>4.0514248678411082</v>
      </c>
      <c r="L1580" s="12">
        <v>4.0514248678411082</v>
      </c>
      <c r="M1580" s="12">
        <v>4.0514248678411082</v>
      </c>
      <c r="N1580" s="12">
        <v>4.0514248678411082</v>
      </c>
      <c r="O1580" s="12">
        <v>4.0514248678411082</v>
      </c>
      <c r="P1580" s="16"/>
      <c r="Q1580" s="1"/>
    </row>
    <row r="1581" spans="2:17" ht="39.75" thickBot="1">
      <c r="B1581" s="3" t="s">
        <v>18</v>
      </c>
      <c r="C1581" s="5" t="s">
        <v>19</v>
      </c>
      <c r="D1581" s="10">
        <f>D1579-D1578</f>
        <v>1.626013419068012E-3</v>
      </c>
      <c r="E1581" s="10">
        <f t="shared" ref="E1581:O1581" si="1870">E1579-E1578</f>
        <v>3.1525912704177678E-3</v>
      </c>
      <c r="F1581" s="10">
        <f t="shared" si="1870"/>
        <v>8.2815734989644119E-4</v>
      </c>
      <c r="G1581" s="10">
        <f t="shared" si="1870"/>
        <v>3.9051069703243402E-3</v>
      </c>
      <c r="H1581" s="10">
        <f t="shared" si="1870"/>
        <v>1.6398148941639962E-3</v>
      </c>
      <c r="I1581" s="10">
        <f t="shared" si="1870"/>
        <v>3.2076462862979688E-2</v>
      </c>
      <c r="J1581" s="10">
        <f t="shared" si="1870"/>
        <v>7.8868418403300056E-3</v>
      </c>
      <c r="K1581" s="10">
        <f t="shared" si="1870"/>
        <v>7.1480221182475545E-3</v>
      </c>
      <c r="L1581" s="10">
        <f t="shared" si="1870"/>
        <v>5.3729498988991237E-2</v>
      </c>
      <c r="M1581" s="10">
        <f t="shared" si="1870"/>
        <v>0.21791086350974934</v>
      </c>
      <c r="N1581" s="10">
        <f t="shared" si="1870"/>
        <v>8.0753496964898391E-2</v>
      </c>
      <c r="O1581" s="10">
        <f t="shared" si="1870"/>
        <v>0.3037050727934486</v>
      </c>
      <c r="P1581" s="16"/>
      <c r="Q1581" s="1"/>
    </row>
    <row r="1582" spans="2:17" ht="55.5" thickBot="1">
      <c r="B1582" s="3" t="s">
        <v>20</v>
      </c>
      <c r="C1582" s="5" t="s">
        <v>21</v>
      </c>
      <c r="D1582" s="19">
        <f>D1575*D1581</f>
        <v>265.8857142860013</v>
      </c>
      <c r="E1582" s="19">
        <f t="shared" ref="E1582:O1582" si="1871">E1575*E1581</f>
        <v>433.98571428570989</v>
      </c>
      <c r="F1582" s="19">
        <f t="shared" si="1871"/>
        <v>122.28571428570851</v>
      </c>
      <c r="G1582" s="19">
        <f t="shared" si="1871"/>
        <v>646.68571428571079</v>
      </c>
      <c r="H1582" s="19">
        <f t="shared" si="1871"/>
        <v>218.68571428571053</v>
      </c>
      <c r="I1582" s="19">
        <f t="shared" si="1871"/>
        <v>3140.2857142857115</v>
      </c>
      <c r="J1582" s="19">
        <f t="shared" si="1871"/>
        <v>671.48571428569664</v>
      </c>
      <c r="K1582" s="19">
        <f t="shared" si="1871"/>
        <v>672.2</v>
      </c>
      <c r="L1582" s="19">
        <f t="shared" si="1871"/>
        <v>4783</v>
      </c>
      <c r="M1582" s="19">
        <f t="shared" si="1871"/>
        <v>23469.000000000004</v>
      </c>
      <c r="N1582" s="19">
        <f t="shared" si="1871"/>
        <v>12239</v>
      </c>
      <c r="O1582" s="19">
        <f t="shared" si="1871"/>
        <v>53403.5</v>
      </c>
      <c r="P1582" s="24">
        <f t="shared" ref="P1582" si="1872">SUM(D1582:O1582)</f>
        <v>100066.00000000025</v>
      </c>
      <c r="Q1582" s="1"/>
    </row>
    <row r="1583" spans="2:17" ht="24" thickBot="1">
      <c r="B1583" s="3" t="s">
        <v>22</v>
      </c>
      <c r="C1583" s="5" t="s">
        <v>23</v>
      </c>
      <c r="D1583" s="19">
        <f>D1582*D1580</f>
        <v>1077.2159948620015</v>
      </c>
      <c r="E1583" s="19">
        <f t="shared" ref="E1583:O1583" si="1873">E1582*E1580</f>
        <v>1758.2605151449111</v>
      </c>
      <c r="F1583" s="19">
        <f t="shared" si="1873"/>
        <v>495.43138383883212</v>
      </c>
      <c r="G1583" s="19">
        <f t="shared" si="1873"/>
        <v>2619.9985845347187</v>
      </c>
      <c r="H1583" s="19">
        <f t="shared" si="1873"/>
        <v>885.98874109872315</v>
      </c>
      <c r="I1583" s="19">
        <f t="shared" si="1873"/>
        <v>12722.631634983309</v>
      </c>
      <c r="J1583" s="19">
        <f t="shared" si="1873"/>
        <v>2720.4739212571208</v>
      </c>
      <c r="K1583" s="19">
        <f t="shared" si="1873"/>
        <v>2723.3677961627932</v>
      </c>
      <c r="L1583" s="19">
        <f t="shared" si="1873"/>
        <v>19377.965142884019</v>
      </c>
      <c r="M1583" s="19">
        <f t="shared" si="1873"/>
        <v>95082.890223362978</v>
      </c>
      <c r="N1583" s="19">
        <f t="shared" si="1873"/>
        <v>49585.388957507326</v>
      </c>
      <c r="O1583" s="19">
        <f t="shared" si="1873"/>
        <v>216360.26792975262</v>
      </c>
      <c r="P1583" s="1"/>
      <c r="Q1583" s="31">
        <f t="shared" ref="Q1583:Q1584" si="1874">SUM(D1583:O1583)</f>
        <v>405409.88082538935</v>
      </c>
    </row>
    <row r="1584" spans="2:17" ht="32.25" thickBot="1">
      <c r="B1584" s="3" t="s">
        <v>24</v>
      </c>
      <c r="C1584" s="5" t="s">
        <v>25</v>
      </c>
      <c r="D1584" s="19">
        <f>D1583*0.9</f>
        <v>969.49439537580133</v>
      </c>
      <c r="E1584" s="19">
        <f t="shared" ref="E1584:O1584" si="1875">E1583*0.9</f>
        <v>1582.4344636304199</v>
      </c>
      <c r="F1584" s="19">
        <f t="shared" si="1875"/>
        <v>445.8882454549489</v>
      </c>
      <c r="G1584" s="19">
        <f t="shared" si="1875"/>
        <v>2357.9987260812468</v>
      </c>
      <c r="H1584" s="19">
        <f t="shared" si="1875"/>
        <v>797.38986698885083</v>
      </c>
      <c r="I1584" s="19">
        <f t="shared" si="1875"/>
        <v>11450.368471484979</v>
      </c>
      <c r="J1584" s="19">
        <f t="shared" si="1875"/>
        <v>2448.4265291314086</v>
      </c>
      <c r="K1584" s="19">
        <f t="shared" si="1875"/>
        <v>2451.0310165465139</v>
      </c>
      <c r="L1584" s="19">
        <f t="shared" si="1875"/>
        <v>17440.168628595617</v>
      </c>
      <c r="M1584" s="19">
        <f t="shared" si="1875"/>
        <v>85574.601201026686</v>
      </c>
      <c r="N1584" s="19">
        <f t="shared" si="1875"/>
        <v>44626.850061756595</v>
      </c>
      <c r="O1584" s="19">
        <f t="shared" si="1875"/>
        <v>194724.24113677736</v>
      </c>
      <c r="P1584" s="1"/>
      <c r="Q1584" s="32">
        <f t="shared" si="1874"/>
        <v>364868.89274285041</v>
      </c>
    </row>
    <row r="1585" spans="2:17" ht="16.5" thickBot="1">
      <c r="B1585" s="39" t="s">
        <v>35</v>
      </c>
      <c r="C1585" s="40"/>
      <c r="D1585" s="40"/>
      <c r="E1585" s="40"/>
      <c r="F1585" s="40"/>
      <c r="G1585" s="40"/>
      <c r="H1585" s="40"/>
      <c r="I1585" s="40"/>
      <c r="J1585" s="40"/>
      <c r="K1585" s="40"/>
      <c r="L1585" s="40"/>
      <c r="M1585" s="40"/>
      <c r="N1585" s="40"/>
      <c r="O1585" s="41"/>
      <c r="P1585" s="15">
        <f t="shared" ref="P1585" si="1876">SUM(P1586:P1595)</f>
        <v>1834946.1200000003</v>
      </c>
      <c r="Q1585" s="1"/>
    </row>
    <row r="1586" spans="2:17" ht="16.5" thickBot="1">
      <c r="B1586" s="3" t="s">
        <v>7</v>
      </c>
      <c r="C1586" s="5" t="s">
        <v>12</v>
      </c>
      <c r="D1586" s="18">
        <v>163520</v>
      </c>
      <c r="E1586" s="18">
        <v>137660</v>
      </c>
      <c r="F1586" s="18">
        <v>147660</v>
      </c>
      <c r="G1586" s="18">
        <v>165600</v>
      </c>
      <c r="H1586" s="18">
        <v>133360</v>
      </c>
      <c r="I1586" s="18">
        <v>97900</v>
      </c>
      <c r="J1586" s="18">
        <v>85140</v>
      </c>
      <c r="K1586" s="18">
        <v>94040</v>
      </c>
      <c r="L1586" s="18">
        <v>89020</v>
      </c>
      <c r="M1586" s="18">
        <v>107700</v>
      </c>
      <c r="N1586" s="18">
        <v>151560</v>
      </c>
      <c r="O1586" s="18">
        <v>175840</v>
      </c>
      <c r="P1586" s="16">
        <f t="shared" ref="P1586" si="1877">SUM(D1586:O1586)</f>
        <v>1549000</v>
      </c>
      <c r="Q1586" s="1"/>
    </row>
    <row r="1587" spans="2:17" ht="16.5" thickBot="1">
      <c r="B1587" s="3" t="s">
        <v>8</v>
      </c>
      <c r="C1587" s="5" t="s">
        <v>13</v>
      </c>
      <c r="D1587" s="19">
        <f>D1586-D1588</f>
        <v>143897.60000000001</v>
      </c>
      <c r="E1587" s="19">
        <f t="shared" ref="E1587:O1587" si="1878">E1586-E1588</f>
        <v>123205.7</v>
      </c>
      <c r="F1587" s="19">
        <f t="shared" si="1878"/>
        <v>132894</v>
      </c>
      <c r="G1587" s="19">
        <f t="shared" si="1878"/>
        <v>151358.39999999999</v>
      </c>
      <c r="H1587" s="19">
        <f t="shared" si="1878"/>
        <v>118690.4</v>
      </c>
      <c r="I1587" s="19">
        <f t="shared" si="1878"/>
        <v>86152</v>
      </c>
      <c r="J1587" s="19">
        <f t="shared" si="1878"/>
        <v>74923.199999999997</v>
      </c>
      <c r="K1587" s="19">
        <f t="shared" si="1878"/>
        <v>87457.2</v>
      </c>
      <c r="L1587" s="19">
        <f t="shared" si="1878"/>
        <v>75667</v>
      </c>
      <c r="M1587" s="19">
        <f t="shared" si="1878"/>
        <v>91545</v>
      </c>
      <c r="N1587" s="19">
        <f t="shared" si="1878"/>
        <v>128826</v>
      </c>
      <c r="O1587" s="19">
        <f t="shared" si="1878"/>
        <v>148503.5</v>
      </c>
      <c r="P1587" s="16"/>
      <c r="Q1587" s="1"/>
    </row>
    <row r="1588" spans="2:17" ht="16.5" thickBot="1">
      <c r="B1588" s="3" t="s">
        <v>9</v>
      </c>
      <c r="C1588" s="5" t="s">
        <v>14</v>
      </c>
      <c r="D1588" s="19">
        <f>D1586*D1589</f>
        <v>19622.399999999998</v>
      </c>
      <c r="E1588" s="19">
        <f t="shared" ref="E1588:O1588" si="1879">E1586*E1589</f>
        <v>14454.3</v>
      </c>
      <c r="F1588" s="19">
        <f t="shared" si="1879"/>
        <v>14766</v>
      </c>
      <c r="G1588" s="19">
        <f t="shared" si="1879"/>
        <v>14241.599999999999</v>
      </c>
      <c r="H1588" s="19">
        <f t="shared" si="1879"/>
        <v>14669.6</v>
      </c>
      <c r="I1588" s="19">
        <f t="shared" si="1879"/>
        <v>11748</v>
      </c>
      <c r="J1588" s="19">
        <f t="shared" si="1879"/>
        <v>10216.799999999999</v>
      </c>
      <c r="K1588" s="19">
        <f t="shared" si="1879"/>
        <v>6582.8</v>
      </c>
      <c r="L1588" s="19">
        <f t="shared" si="1879"/>
        <v>13353</v>
      </c>
      <c r="M1588" s="19">
        <f t="shared" si="1879"/>
        <v>16155</v>
      </c>
      <c r="N1588" s="19">
        <f t="shared" si="1879"/>
        <v>22734</v>
      </c>
      <c r="O1588" s="19">
        <f t="shared" si="1879"/>
        <v>27336.500000000007</v>
      </c>
      <c r="P1588" s="16">
        <f t="shared" ref="P1588" si="1880">SUM(D1588:O1588)</f>
        <v>185880</v>
      </c>
      <c r="Q1588" s="1"/>
    </row>
    <row r="1589" spans="2:17" ht="19.5" thickBot="1">
      <c r="B1589" s="3" t="s">
        <v>10</v>
      </c>
      <c r="C1589" s="5" t="s">
        <v>15</v>
      </c>
      <c r="D1589" s="13">
        <v>0.12</v>
      </c>
      <c r="E1589" s="13">
        <v>0.105</v>
      </c>
      <c r="F1589" s="13">
        <v>0.1</v>
      </c>
      <c r="G1589" s="13">
        <v>8.5999999999999993E-2</v>
      </c>
      <c r="H1589" s="13">
        <v>0.11</v>
      </c>
      <c r="I1589" s="13">
        <v>0.12</v>
      </c>
      <c r="J1589" s="13">
        <v>0.12</v>
      </c>
      <c r="K1589" s="13">
        <v>7.0000000000000007E-2</v>
      </c>
      <c r="L1589" s="13">
        <v>0.15</v>
      </c>
      <c r="M1589" s="13">
        <v>0.15</v>
      </c>
      <c r="N1589" s="13">
        <v>0.15</v>
      </c>
      <c r="O1589" s="13">
        <v>0.15546235213830759</v>
      </c>
      <c r="P1589" s="17">
        <f t="shared" ref="P1589" si="1881">P1588/P1586</f>
        <v>0.12</v>
      </c>
      <c r="Q1589" s="1"/>
    </row>
    <row r="1590" spans="2:17" ht="16.5" thickBot="1">
      <c r="B1590" s="3" t="s">
        <v>16</v>
      </c>
      <c r="C1590" s="5" t="s">
        <v>34</v>
      </c>
      <c r="D1590" s="14">
        <v>0.12162601341906801</v>
      </c>
      <c r="E1590" s="14">
        <v>0.10815259127041776</v>
      </c>
      <c r="F1590" s="14">
        <v>0.10082815734989645</v>
      </c>
      <c r="G1590" s="14">
        <v>8.9905106970324333E-2</v>
      </c>
      <c r="H1590" s="14">
        <v>0.111639814894164</v>
      </c>
      <c r="I1590" s="14">
        <v>0.15207646286297968</v>
      </c>
      <c r="J1590" s="14">
        <v>0.12788684184033</v>
      </c>
      <c r="K1590" s="14">
        <v>7.7148022118247561E-2</v>
      </c>
      <c r="L1590" s="14">
        <v>0.20372949898899123</v>
      </c>
      <c r="M1590" s="14">
        <v>0.36791086350974933</v>
      </c>
      <c r="N1590" s="14">
        <v>0.23075349696489839</v>
      </c>
      <c r="O1590" s="14">
        <v>0.45916742493175616</v>
      </c>
      <c r="P1590" s="16"/>
      <c r="Q1590" s="1"/>
    </row>
    <row r="1591" spans="2:17" ht="51" thickBot="1">
      <c r="B1591" s="3" t="s">
        <v>16</v>
      </c>
      <c r="C1591" s="5" t="s">
        <v>17</v>
      </c>
      <c r="D1591" s="11">
        <v>4.1942595571271042</v>
      </c>
      <c r="E1591" s="11">
        <v>4.1942595571271042</v>
      </c>
      <c r="F1591" s="11">
        <v>4.1942595571271042</v>
      </c>
      <c r="G1591" s="11">
        <v>4.1942595571271042</v>
      </c>
      <c r="H1591" s="11">
        <v>4.1942595571271042</v>
      </c>
      <c r="I1591" s="11">
        <v>4.1942595571271042</v>
      </c>
      <c r="J1591" s="11">
        <v>4.1942595571271042</v>
      </c>
      <c r="K1591" s="11">
        <v>4.1942595571271042</v>
      </c>
      <c r="L1591" s="11">
        <v>4.1942595571271042</v>
      </c>
      <c r="M1591" s="11">
        <v>4.1942595571271042</v>
      </c>
      <c r="N1591" s="11">
        <v>4.1942595571271042</v>
      </c>
      <c r="O1591" s="11">
        <v>4.1942595571271042</v>
      </c>
      <c r="P1591" s="16"/>
      <c r="Q1591" s="1"/>
    </row>
    <row r="1592" spans="2:17" ht="39.75" thickBot="1">
      <c r="B1592" s="3" t="s">
        <v>18</v>
      </c>
      <c r="C1592" s="5" t="s">
        <v>19</v>
      </c>
      <c r="D1592" s="9">
        <f>D1590-D1589</f>
        <v>1.626013419068012E-3</v>
      </c>
      <c r="E1592" s="9">
        <f t="shared" ref="E1592:O1592" si="1882">E1590-E1589</f>
        <v>3.1525912704177678E-3</v>
      </c>
      <c r="F1592" s="9">
        <f t="shared" si="1882"/>
        <v>8.2815734989644119E-4</v>
      </c>
      <c r="G1592" s="9">
        <f t="shared" si="1882"/>
        <v>3.9051069703243402E-3</v>
      </c>
      <c r="H1592" s="9">
        <f t="shared" si="1882"/>
        <v>1.6398148941639962E-3</v>
      </c>
      <c r="I1592" s="9">
        <f t="shared" si="1882"/>
        <v>3.2076462862979688E-2</v>
      </c>
      <c r="J1592" s="9">
        <f t="shared" si="1882"/>
        <v>7.8868418403300056E-3</v>
      </c>
      <c r="K1592" s="9">
        <f t="shared" si="1882"/>
        <v>7.1480221182475545E-3</v>
      </c>
      <c r="L1592" s="9">
        <f t="shared" si="1882"/>
        <v>5.3729498988991237E-2</v>
      </c>
      <c r="M1592" s="9">
        <f t="shared" si="1882"/>
        <v>0.21791086350974934</v>
      </c>
      <c r="N1592" s="9">
        <f t="shared" si="1882"/>
        <v>8.0753496964898391E-2</v>
      </c>
      <c r="O1592" s="9">
        <f t="shared" si="1882"/>
        <v>0.3037050727934486</v>
      </c>
      <c r="P1592" s="16"/>
      <c r="Q1592" s="1"/>
    </row>
    <row r="1593" spans="2:17" ht="55.5" thickBot="1">
      <c r="B1593" s="3" t="s">
        <v>20</v>
      </c>
      <c r="C1593" s="5" t="s">
        <v>21</v>
      </c>
      <c r="D1593" s="19">
        <f>D1586*D1592</f>
        <v>265.8857142860013</v>
      </c>
      <c r="E1593" s="19">
        <f t="shared" ref="E1593:O1593" si="1883">E1586*E1592</f>
        <v>433.98571428570989</v>
      </c>
      <c r="F1593" s="19">
        <f t="shared" si="1883"/>
        <v>122.28571428570851</v>
      </c>
      <c r="G1593" s="19">
        <f t="shared" si="1883"/>
        <v>646.68571428571079</v>
      </c>
      <c r="H1593" s="19">
        <f t="shared" si="1883"/>
        <v>218.68571428571053</v>
      </c>
      <c r="I1593" s="19">
        <f t="shared" si="1883"/>
        <v>3140.2857142857115</v>
      </c>
      <c r="J1593" s="19">
        <f t="shared" si="1883"/>
        <v>671.48571428569664</v>
      </c>
      <c r="K1593" s="19">
        <f t="shared" si="1883"/>
        <v>672.2</v>
      </c>
      <c r="L1593" s="19">
        <f t="shared" si="1883"/>
        <v>4783</v>
      </c>
      <c r="M1593" s="19">
        <f t="shared" si="1883"/>
        <v>23469.000000000004</v>
      </c>
      <c r="N1593" s="19">
        <f t="shared" si="1883"/>
        <v>12239</v>
      </c>
      <c r="O1593" s="19">
        <f t="shared" si="1883"/>
        <v>53403.5</v>
      </c>
      <c r="P1593" s="25">
        <f t="shared" ref="P1593" si="1884">SUM(D1593:O1593)</f>
        <v>100066.00000000025</v>
      </c>
      <c r="Q1593" s="1"/>
    </row>
    <row r="1594" spans="2:17" ht="24" thickBot="1">
      <c r="B1594" s="3" t="s">
        <v>22</v>
      </c>
      <c r="C1594" s="5" t="s">
        <v>23</v>
      </c>
      <c r="D1594" s="19">
        <f>D1593*D1591</f>
        <v>1115.1936982476275</v>
      </c>
      <c r="E1594" s="19">
        <f t="shared" ref="E1594:O1594" si="1885">E1593*E1591</f>
        <v>1820.2487297994714</v>
      </c>
      <c r="F1594" s="19">
        <f t="shared" si="1885"/>
        <v>512.89802584294739</v>
      </c>
      <c r="G1594" s="19">
        <f t="shared" si="1885"/>
        <v>2712.3677376004102</v>
      </c>
      <c r="H1594" s="19">
        <f t="shared" si="1885"/>
        <v>917.22464715000865</v>
      </c>
      <c r="I1594" s="19">
        <f t="shared" si="1885"/>
        <v>13171.173369252559</v>
      </c>
      <c r="J1594" s="19">
        <f t="shared" si="1885"/>
        <v>2816.385374617103</v>
      </c>
      <c r="K1594" s="19">
        <f t="shared" si="1885"/>
        <v>2819.3812743008398</v>
      </c>
      <c r="L1594" s="19">
        <f t="shared" si="1885"/>
        <v>20061.143461738939</v>
      </c>
      <c r="M1594" s="19">
        <f t="shared" si="1885"/>
        <v>98435.077546216024</v>
      </c>
      <c r="N1594" s="19">
        <f t="shared" si="1885"/>
        <v>51333.542719678626</v>
      </c>
      <c r="O1594" s="19">
        <f t="shared" si="1885"/>
        <v>223988.14025903732</v>
      </c>
      <c r="P1594" s="1"/>
      <c r="Q1594" s="30">
        <f t="shared" ref="Q1594:Q1595" si="1886">SUM(D1594:O1594)</f>
        <v>419702.77684348193</v>
      </c>
    </row>
    <row r="1595" spans="2:17" ht="32.25" thickBot="1">
      <c r="B1595" s="3" t="s">
        <v>24</v>
      </c>
      <c r="C1595" s="5" t="s">
        <v>25</v>
      </c>
      <c r="D1595" s="19">
        <f>D1594*0.9</f>
        <v>1003.6743284228647</v>
      </c>
      <c r="E1595" s="19">
        <f t="shared" ref="E1595:O1595" si="1887">E1594*0.9</f>
        <v>1638.2238568195244</v>
      </c>
      <c r="F1595" s="19">
        <f t="shared" si="1887"/>
        <v>461.60822325865269</v>
      </c>
      <c r="G1595" s="19">
        <f t="shared" si="1887"/>
        <v>2441.1309638403691</v>
      </c>
      <c r="H1595" s="19">
        <f t="shared" si="1887"/>
        <v>825.50218243500785</v>
      </c>
      <c r="I1595" s="19">
        <f t="shared" si="1887"/>
        <v>11854.056032327304</v>
      </c>
      <c r="J1595" s="19">
        <f t="shared" si="1887"/>
        <v>2534.7468371553928</v>
      </c>
      <c r="K1595" s="19">
        <f t="shared" si="1887"/>
        <v>2537.4431468707558</v>
      </c>
      <c r="L1595" s="19">
        <f t="shared" si="1887"/>
        <v>18055.029115565045</v>
      </c>
      <c r="M1595" s="19">
        <f t="shared" si="1887"/>
        <v>88591.569791594418</v>
      </c>
      <c r="N1595" s="19">
        <f t="shared" si="1887"/>
        <v>46200.188447710767</v>
      </c>
      <c r="O1595" s="19">
        <f t="shared" si="1887"/>
        <v>201589.32623313359</v>
      </c>
      <c r="P1595" s="1"/>
      <c r="Q1595" s="24">
        <f t="shared" si="1886"/>
        <v>377732.49915913364</v>
      </c>
    </row>
    <row r="1596" spans="2:17" ht="16.5" thickBot="1">
      <c r="B1596" s="39" t="s">
        <v>36</v>
      </c>
      <c r="C1596" s="40"/>
      <c r="D1596" s="40"/>
      <c r="E1596" s="40"/>
      <c r="F1596" s="40"/>
      <c r="G1596" s="40"/>
      <c r="H1596" s="40"/>
      <c r="I1596" s="40"/>
      <c r="J1596" s="40"/>
      <c r="K1596" s="40"/>
      <c r="L1596" s="40"/>
      <c r="M1596" s="40"/>
      <c r="N1596" s="40"/>
      <c r="O1596" s="41"/>
      <c r="P1596" s="15">
        <f t="shared" ref="P1596" si="1888">SUM(P1597:P1606)</f>
        <v>1834946.1200000003</v>
      </c>
      <c r="Q1596" s="1"/>
    </row>
    <row r="1597" spans="2:17" ht="16.5" thickBot="1">
      <c r="B1597" s="3" t="s">
        <v>7</v>
      </c>
      <c r="C1597" s="5" t="s">
        <v>12</v>
      </c>
      <c r="D1597" s="18">
        <v>163520</v>
      </c>
      <c r="E1597" s="18">
        <v>137660</v>
      </c>
      <c r="F1597" s="18">
        <v>147660</v>
      </c>
      <c r="G1597" s="18">
        <v>165600</v>
      </c>
      <c r="H1597" s="18">
        <v>133360</v>
      </c>
      <c r="I1597" s="18">
        <v>97900</v>
      </c>
      <c r="J1597" s="18">
        <v>85140</v>
      </c>
      <c r="K1597" s="18">
        <v>94040</v>
      </c>
      <c r="L1597" s="18">
        <v>89020</v>
      </c>
      <c r="M1597" s="18">
        <v>107700</v>
      </c>
      <c r="N1597" s="18">
        <v>151560</v>
      </c>
      <c r="O1597" s="18">
        <v>175840</v>
      </c>
      <c r="P1597" s="16">
        <f t="shared" ref="P1597" si="1889">SUM(D1597:O1597)</f>
        <v>1549000</v>
      </c>
      <c r="Q1597" s="1"/>
    </row>
    <row r="1598" spans="2:17" ht="16.5" thickBot="1">
      <c r="B1598" s="3" t="s">
        <v>8</v>
      </c>
      <c r="C1598" s="5" t="s">
        <v>13</v>
      </c>
      <c r="D1598" s="19">
        <f>D1597-D1599</f>
        <v>143897.60000000001</v>
      </c>
      <c r="E1598" s="19">
        <f t="shared" ref="E1598:O1598" si="1890">E1597-E1599</f>
        <v>123205.7</v>
      </c>
      <c r="F1598" s="19">
        <f t="shared" si="1890"/>
        <v>132894</v>
      </c>
      <c r="G1598" s="19">
        <f t="shared" si="1890"/>
        <v>151358.39999999999</v>
      </c>
      <c r="H1598" s="19">
        <f t="shared" si="1890"/>
        <v>118690.4</v>
      </c>
      <c r="I1598" s="19">
        <f t="shared" si="1890"/>
        <v>86152</v>
      </c>
      <c r="J1598" s="19">
        <f t="shared" si="1890"/>
        <v>74923.199999999997</v>
      </c>
      <c r="K1598" s="19">
        <f t="shared" si="1890"/>
        <v>87457.2</v>
      </c>
      <c r="L1598" s="19">
        <f t="shared" si="1890"/>
        <v>75667</v>
      </c>
      <c r="M1598" s="19">
        <f t="shared" si="1890"/>
        <v>91545</v>
      </c>
      <c r="N1598" s="19">
        <f t="shared" si="1890"/>
        <v>128826</v>
      </c>
      <c r="O1598" s="19">
        <f t="shared" si="1890"/>
        <v>148503.5</v>
      </c>
      <c r="P1598" s="16"/>
      <c r="Q1598" s="1"/>
    </row>
    <row r="1599" spans="2:17" ht="16.5" thickBot="1">
      <c r="B1599" s="3" t="s">
        <v>9</v>
      </c>
      <c r="C1599" s="5" t="s">
        <v>14</v>
      </c>
      <c r="D1599" s="19">
        <f>D1597*D1600</f>
        <v>19622.399999999998</v>
      </c>
      <c r="E1599" s="19">
        <f t="shared" ref="E1599:O1599" si="1891">E1597*E1600</f>
        <v>14454.3</v>
      </c>
      <c r="F1599" s="19">
        <f t="shared" si="1891"/>
        <v>14766</v>
      </c>
      <c r="G1599" s="19">
        <f t="shared" si="1891"/>
        <v>14241.599999999999</v>
      </c>
      <c r="H1599" s="19">
        <f t="shared" si="1891"/>
        <v>14669.6</v>
      </c>
      <c r="I1599" s="19">
        <f t="shared" si="1891"/>
        <v>11748</v>
      </c>
      <c r="J1599" s="19">
        <f t="shared" si="1891"/>
        <v>10216.799999999999</v>
      </c>
      <c r="K1599" s="19">
        <f t="shared" si="1891"/>
        <v>6582.8</v>
      </c>
      <c r="L1599" s="19">
        <f t="shared" si="1891"/>
        <v>13353</v>
      </c>
      <c r="M1599" s="19">
        <f t="shared" si="1891"/>
        <v>16155</v>
      </c>
      <c r="N1599" s="19">
        <f t="shared" si="1891"/>
        <v>22734</v>
      </c>
      <c r="O1599" s="19">
        <f t="shared" si="1891"/>
        <v>27336.500000000007</v>
      </c>
      <c r="P1599" s="16">
        <f t="shared" ref="P1599" si="1892">SUM(D1599:O1599)</f>
        <v>185880</v>
      </c>
      <c r="Q1599" s="1"/>
    </row>
    <row r="1600" spans="2:17" ht="19.5" thickBot="1">
      <c r="B1600" s="3" t="s">
        <v>10</v>
      </c>
      <c r="C1600" s="5" t="s">
        <v>15</v>
      </c>
      <c r="D1600" s="13">
        <v>0.12</v>
      </c>
      <c r="E1600" s="13">
        <v>0.105</v>
      </c>
      <c r="F1600" s="13">
        <v>0.1</v>
      </c>
      <c r="G1600" s="13">
        <v>8.5999999999999993E-2</v>
      </c>
      <c r="H1600" s="13">
        <v>0.11</v>
      </c>
      <c r="I1600" s="13">
        <v>0.12</v>
      </c>
      <c r="J1600" s="13">
        <v>0.12</v>
      </c>
      <c r="K1600" s="13">
        <v>7.0000000000000007E-2</v>
      </c>
      <c r="L1600" s="13">
        <v>0.15</v>
      </c>
      <c r="M1600" s="13">
        <v>0.15</v>
      </c>
      <c r="N1600" s="13">
        <v>0.15</v>
      </c>
      <c r="O1600" s="13">
        <v>0.15546235213830759</v>
      </c>
      <c r="P1600" s="17">
        <f t="shared" ref="P1600" si="1893">P1599/P1597</f>
        <v>0.12</v>
      </c>
      <c r="Q1600" s="1"/>
    </row>
    <row r="1601" spans="2:17" ht="16.5" thickBot="1">
      <c r="B1601" s="3" t="s">
        <v>16</v>
      </c>
      <c r="C1601" s="5" t="s">
        <v>34</v>
      </c>
      <c r="D1601" s="14">
        <v>0.12162601341906801</v>
      </c>
      <c r="E1601" s="14">
        <v>0.10815259127041776</v>
      </c>
      <c r="F1601" s="14">
        <v>0.10082815734989645</v>
      </c>
      <c r="G1601" s="14">
        <v>8.9905106970324333E-2</v>
      </c>
      <c r="H1601" s="14">
        <v>0.111639814894164</v>
      </c>
      <c r="I1601" s="14">
        <v>0.15207646286297968</v>
      </c>
      <c r="J1601" s="14">
        <v>0.12788684184033</v>
      </c>
      <c r="K1601" s="14">
        <v>7.7148022118247561E-2</v>
      </c>
      <c r="L1601" s="14">
        <v>0.20372949898899123</v>
      </c>
      <c r="M1601" s="14">
        <v>0.36791086350974933</v>
      </c>
      <c r="N1601" s="14">
        <v>0.23075349696489839</v>
      </c>
      <c r="O1601" s="14">
        <v>0.45916742493175616</v>
      </c>
      <c r="P1601" s="16"/>
      <c r="Q1601" s="1"/>
    </row>
    <row r="1602" spans="2:17" ht="51" thickBot="1">
      <c r="B1602" s="3" t="s">
        <v>16</v>
      </c>
      <c r="C1602" s="5" t="s">
        <v>17</v>
      </c>
      <c r="D1602" s="11">
        <v>4.3443022966207678</v>
      </c>
      <c r="E1602" s="11">
        <v>4.3443022966207678</v>
      </c>
      <c r="F1602" s="11">
        <v>4.3443022966207678</v>
      </c>
      <c r="G1602" s="11">
        <v>4.3443022966207678</v>
      </c>
      <c r="H1602" s="11">
        <v>4.3443022966207678</v>
      </c>
      <c r="I1602" s="11">
        <v>4.3443022966207678</v>
      </c>
      <c r="J1602" s="11">
        <v>4.3443022966207678</v>
      </c>
      <c r="K1602" s="11">
        <v>4.3443022966207678</v>
      </c>
      <c r="L1602" s="11">
        <v>4.3443022966207678</v>
      </c>
      <c r="M1602" s="11">
        <v>4.3443022966207678</v>
      </c>
      <c r="N1602" s="11">
        <v>4.3443022966207678</v>
      </c>
      <c r="O1602" s="11">
        <v>4.3443022966207678</v>
      </c>
      <c r="P1602" s="16"/>
      <c r="Q1602" s="1"/>
    </row>
    <row r="1603" spans="2:17" ht="39.75" thickBot="1">
      <c r="B1603" s="3" t="s">
        <v>18</v>
      </c>
      <c r="C1603" s="5" t="s">
        <v>19</v>
      </c>
      <c r="D1603" s="9">
        <f>D1601-D1600</f>
        <v>1.626013419068012E-3</v>
      </c>
      <c r="E1603" s="9">
        <f t="shared" ref="E1603:O1603" si="1894">E1601-E1600</f>
        <v>3.1525912704177678E-3</v>
      </c>
      <c r="F1603" s="9">
        <f t="shared" si="1894"/>
        <v>8.2815734989644119E-4</v>
      </c>
      <c r="G1603" s="9">
        <f t="shared" si="1894"/>
        <v>3.9051069703243402E-3</v>
      </c>
      <c r="H1603" s="9">
        <f t="shared" si="1894"/>
        <v>1.6398148941639962E-3</v>
      </c>
      <c r="I1603" s="9">
        <f t="shared" si="1894"/>
        <v>3.2076462862979688E-2</v>
      </c>
      <c r="J1603" s="9">
        <f t="shared" si="1894"/>
        <v>7.8868418403300056E-3</v>
      </c>
      <c r="K1603" s="9">
        <f t="shared" si="1894"/>
        <v>7.1480221182475545E-3</v>
      </c>
      <c r="L1603" s="9">
        <f t="shared" si="1894"/>
        <v>5.3729498988991237E-2</v>
      </c>
      <c r="M1603" s="9">
        <f t="shared" si="1894"/>
        <v>0.21791086350974934</v>
      </c>
      <c r="N1603" s="9">
        <f t="shared" si="1894"/>
        <v>8.0753496964898391E-2</v>
      </c>
      <c r="O1603" s="9">
        <f t="shared" si="1894"/>
        <v>0.3037050727934486</v>
      </c>
      <c r="P1603" s="16"/>
      <c r="Q1603" s="1"/>
    </row>
    <row r="1604" spans="2:17" ht="55.5" thickBot="1">
      <c r="B1604" s="3" t="s">
        <v>20</v>
      </c>
      <c r="C1604" s="5" t="s">
        <v>21</v>
      </c>
      <c r="D1604" s="19">
        <f>D1597*D1603</f>
        <v>265.8857142860013</v>
      </c>
      <c r="E1604" s="19">
        <f t="shared" ref="E1604:O1604" si="1895">E1597*E1603</f>
        <v>433.98571428570989</v>
      </c>
      <c r="F1604" s="19">
        <f t="shared" si="1895"/>
        <v>122.28571428570851</v>
      </c>
      <c r="G1604" s="19">
        <f t="shared" si="1895"/>
        <v>646.68571428571079</v>
      </c>
      <c r="H1604" s="19">
        <f t="shared" si="1895"/>
        <v>218.68571428571053</v>
      </c>
      <c r="I1604" s="19">
        <f t="shared" si="1895"/>
        <v>3140.2857142857115</v>
      </c>
      <c r="J1604" s="19">
        <f t="shared" si="1895"/>
        <v>671.48571428569664</v>
      </c>
      <c r="K1604" s="19">
        <f t="shared" si="1895"/>
        <v>672.2</v>
      </c>
      <c r="L1604" s="19">
        <f t="shared" si="1895"/>
        <v>4783</v>
      </c>
      <c r="M1604" s="19">
        <f t="shared" si="1895"/>
        <v>23469.000000000004</v>
      </c>
      <c r="N1604" s="19">
        <f t="shared" si="1895"/>
        <v>12239</v>
      </c>
      <c r="O1604" s="19">
        <f t="shared" si="1895"/>
        <v>53403.5</v>
      </c>
      <c r="P1604" s="26">
        <f t="shared" ref="P1604" si="1896">SUM(D1604:O1604)</f>
        <v>100066.00000000025</v>
      </c>
      <c r="Q1604" s="1"/>
    </row>
    <row r="1605" spans="2:17" ht="24" thickBot="1">
      <c r="B1605" s="3" t="s">
        <v>22</v>
      </c>
      <c r="C1605" s="5" t="s">
        <v>23</v>
      </c>
      <c r="D1605" s="19">
        <f>D1604*D1602</f>
        <v>1155.0879192113287</v>
      </c>
      <c r="E1605" s="19">
        <f t="shared" ref="E1605:O1605" si="1897">E1604*E1602</f>
        <v>1885.3651352720137</v>
      </c>
      <c r="F1605" s="19">
        <f t="shared" si="1897"/>
        <v>531.24610941531455</v>
      </c>
      <c r="G1605" s="19">
        <f t="shared" si="1897"/>
        <v>2809.3982337632551</v>
      </c>
      <c r="H1605" s="19">
        <f t="shared" si="1897"/>
        <v>950.03685080956529</v>
      </c>
      <c r="I1605" s="19">
        <f t="shared" si="1897"/>
        <v>13642.350440616805</v>
      </c>
      <c r="J1605" s="19">
        <f t="shared" si="1897"/>
        <v>2917.1369307193886</v>
      </c>
      <c r="K1605" s="19">
        <f t="shared" si="1897"/>
        <v>2920.2400037884804</v>
      </c>
      <c r="L1605" s="19">
        <f t="shared" si="1897"/>
        <v>20778.797884737134</v>
      </c>
      <c r="M1605" s="19">
        <f t="shared" si="1897"/>
        <v>101956.43059939281</v>
      </c>
      <c r="N1605" s="19">
        <f t="shared" si="1897"/>
        <v>53169.915808341575</v>
      </c>
      <c r="O1605" s="19">
        <f t="shared" si="1897"/>
        <v>232000.94769758717</v>
      </c>
      <c r="P1605" s="1"/>
      <c r="Q1605" s="16">
        <f t="shared" ref="Q1605:Q1606" si="1898">SUM(D1605:O1605)</f>
        <v>434716.95361365483</v>
      </c>
    </row>
    <row r="1606" spans="2:17" ht="32.25" thickBot="1">
      <c r="B1606" s="3" t="s">
        <v>24</v>
      </c>
      <c r="C1606" s="5" t="s">
        <v>25</v>
      </c>
      <c r="D1606" s="19">
        <f>D1605*0.9</f>
        <v>1039.5791272901959</v>
      </c>
      <c r="E1606" s="19">
        <f t="shared" ref="E1606:O1606" si="1899">E1605*0.9</f>
        <v>1696.8286217448124</v>
      </c>
      <c r="F1606" s="19">
        <f t="shared" si="1899"/>
        <v>478.12149847378311</v>
      </c>
      <c r="G1606" s="19">
        <f t="shared" si="1899"/>
        <v>2528.4584103869297</v>
      </c>
      <c r="H1606" s="19">
        <f t="shared" si="1899"/>
        <v>855.03316572860876</v>
      </c>
      <c r="I1606" s="19">
        <f t="shared" si="1899"/>
        <v>12278.115396555124</v>
      </c>
      <c r="J1606" s="19">
        <f t="shared" si="1899"/>
        <v>2625.4232376474497</v>
      </c>
      <c r="K1606" s="19">
        <f t="shared" si="1899"/>
        <v>2628.2160034096323</v>
      </c>
      <c r="L1606" s="19">
        <f t="shared" si="1899"/>
        <v>18700.91809626342</v>
      </c>
      <c r="M1606" s="19">
        <f t="shared" si="1899"/>
        <v>91760.787539453537</v>
      </c>
      <c r="N1606" s="19">
        <f t="shared" si="1899"/>
        <v>47852.924227507421</v>
      </c>
      <c r="O1606" s="19">
        <f t="shared" si="1899"/>
        <v>208800.85292782844</v>
      </c>
      <c r="P1606" s="1"/>
      <c r="Q1606" s="23">
        <f t="shared" si="1898"/>
        <v>391245.25825228938</v>
      </c>
    </row>
    <row r="1607" spans="2:17" ht="16.5" thickBot="1">
      <c r="B1607" s="39" t="s">
        <v>37</v>
      </c>
      <c r="C1607" s="40"/>
      <c r="D1607" s="40"/>
      <c r="E1607" s="40"/>
      <c r="F1607" s="40"/>
      <c r="G1607" s="40"/>
      <c r="H1607" s="40"/>
      <c r="I1607" s="40"/>
      <c r="J1607" s="40"/>
      <c r="K1607" s="40"/>
      <c r="L1607" s="40"/>
      <c r="M1607" s="40"/>
      <c r="N1607" s="40"/>
      <c r="O1607" s="41"/>
      <c r="P1607" s="15">
        <f t="shared" ref="P1607" si="1900">SUM(P1608:P1617)</f>
        <v>1834946.1200000003</v>
      </c>
      <c r="Q1607" s="1"/>
    </row>
    <row r="1608" spans="2:17" ht="16.5" thickBot="1">
      <c r="B1608" s="3" t="s">
        <v>7</v>
      </c>
      <c r="C1608" s="5" t="s">
        <v>12</v>
      </c>
      <c r="D1608" s="18">
        <v>163520</v>
      </c>
      <c r="E1608" s="18">
        <v>137660</v>
      </c>
      <c r="F1608" s="18">
        <v>147660</v>
      </c>
      <c r="G1608" s="18">
        <v>165600</v>
      </c>
      <c r="H1608" s="18">
        <v>133360</v>
      </c>
      <c r="I1608" s="18">
        <v>97900</v>
      </c>
      <c r="J1608" s="18">
        <v>85140</v>
      </c>
      <c r="K1608" s="18">
        <v>94040</v>
      </c>
      <c r="L1608" s="18">
        <v>89020</v>
      </c>
      <c r="M1608" s="18">
        <v>107700</v>
      </c>
      <c r="N1608" s="18">
        <v>151560</v>
      </c>
      <c r="O1608" s="18">
        <v>175840</v>
      </c>
      <c r="P1608" s="16">
        <f t="shared" ref="P1608" si="1901">SUM(D1608:O1608)</f>
        <v>1549000</v>
      </c>
      <c r="Q1608" s="1"/>
    </row>
    <row r="1609" spans="2:17" ht="16.5" thickBot="1">
      <c r="B1609" s="3" t="s">
        <v>8</v>
      </c>
      <c r="C1609" s="5" t="s">
        <v>13</v>
      </c>
      <c r="D1609" s="19">
        <f>D1608-D1610</f>
        <v>143897.60000000001</v>
      </c>
      <c r="E1609" s="19">
        <f t="shared" ref="E1609:O1609" si="1902">E1608-E1610</f>
        <v>123205.7</v>
      </c>
      <c r="F1609" s="19">
        <f t="shared" si="1902"/>
        <v>132894</v>
      </c>
      <c r="G1609" s="19">
        <f t="shared" si="1902"/>
        <v>151358.39999999999</v>
      </c>
      <c r="H1609" s="19">
        <f t="shared" si="1902"/>
        <v>118690.4</v>
      </c>
      <c r="I1609" s="19">
        <f t="shared" si="1902"/>
        <v>86152</v>
      </c>
      <c r="J1609" s="19">
        <f t="shared" si="1902"/>
        <v>74923.199999999997</v>
      </c>
      <c r="K1609" s="19">
        <f t="shared" si="1902"/>
        <v>87457.2</v>
      </c>
      <c r="L1609" s="19">
        <f t="shared" si="1902"/>
        <v>75667</v>
      </c>
      <c r="M1609" s="19">
        <f t="shared" si="1902"/>
        <v>91545</v>
      </c>
      <c r="N1609" s="19">
        <f t="shared" si="1902"/>
        <v>128826</v>
      </c>
      <c r="O1609" s="19">
        <f t="shared" si="1902"/>
        <v>148503.5</v>
      </c>
      <c r="P1609" s="16"/>
      <c r="Q1609" s="1"/>
    </row>
    <row r="1610" spans="2:17" ht="16.5" thickBot="1">
      <c r="B1610" s="3" t="s">
        <v>9</v>
      </c>
      <c r="C1610" s="5" t="s">
        <v>14</v>
      </c>
      <c r="D1610" s="19">
        <f>D1608*D1611</f>
        <v>19622.399999999998</v>
      </c>
      <c r="E1610" s="19">
        <f t="shared" ref="E1610:O1610" si="1903">E1608*E1611</f>
        <v>14454.3</v>
      </c>
      <c r="F1610" s="19">
        <f t="shared" si="1903"/>
        <v>14766</v>
      </c>
      <c r="G1610" s="19">
        <f t="shared" si="1903"/>
        <v>14241.599999999999</v>
      </c>
      <c r="H1610" s="19">
        <f t="shared" si="1903"/>
        <v>14669.6</v>
      </c>
      <c r="I1610" s="19">
        <f t="shared" si="1903"/>
        <v>11748</v>
      </c>
      <c r="J1610" s="19">
        <f t="shared" si="1903"/>
        <v>10216.799999999999</v>
      </c>
      <c r="K1610" s="19">
        <f t="shared" si="1903"/>
        <v>6582.8</v>
      </c>
      <c r="L1610" s="19">
        <f t="shared" si="1903"/>
        <v>13353</v>
      </c>
      <c r="M1610" s="19">
        <f t="shared" si="1903"/>
        <v>16155</v>
      </c>
      <c r="N1610" s="19">
        <f t="shared" si="1903"/>
        <v>22734</v>
      </c>
      <c r="O1610" s="19">
        <f t="shared" si="1903"/>
        <v>27336.500000000007</v>
      </c>
      <c r="P1610" s="16">
        <f t="shared" ref="P1610" si="1904">SUM(D1610:O1610)</f>
        <v>185880</v>
      </c>
      <c r="Q1610" s="1"/>
    </row>
    <row r="1611" spans="2:17" ht="19.5" thickBot="1">
      <c r="B1611" s="3" t="s">
        <v>10</v>
      </c>
      <c r="C1611" s="5" t="s">
        <v>15</v>
      </c>
      <c r="D1611" s="13">
        <v>0.12</v>
      </c>
      <c r="E1611" s="13">
        <v>0.105</v>
      </c>
      <c r="F1611" s="13">
        <v>0.1</v>
      </c>
      <c r="G1611" s="13">
        <v>8.5999999999999993E-2</v>
      </c>
      <c r="H1611" s="13">
        <v>0.11</v>
      </c>
      <c r="I1611" s="13">
        <v>0.12</v>
      </c>
      <c r="J1611" s="13">
        <v>0.12</v>
      </c>
      <c r="K1611" s="13">
        <v>7.0000000000000007E-2</v>
      </c>
      <c r="L1611" s="13">
        <v>0.15</v>
      </c>
      <c r="M1611" s="13">
        <v>0.15</v>
      </c>
      <c r="N1611" s="13">
        <v>0.15</v>
      </c>
      <c r="O1611" s="13">
        <v>0.15546235213830759</v>
      </c>
      <c r="P1611" s="17">
        <f t="shared" ref="P1611" si="1905">P1610/P1608</f>
        <v>0.12</v>
      </c>
      <c r="Q1611" s="1"/>
    </row>
    <row r="1612" spans="2:17" ht="16.5" thickBot="1">
      <c r="B1612" s="3" t="s">
        <v>16</v>
      </c>
      <c r="C1612" s="5" t="s">
        <v>34</v>
      </c>
      <c r="D1612" s="14">
        <v>0.12162601341906801</v>
      </c>
      <c r="E1612" s="14">
        <v>0.10815259127041776</v>
      </c>
      <c r="F1612" s="14">
        <v>0.10082815734989645</v>
      </c>
      <c r="G1612" s="14">
        <v>8.9905106970324333E-2</v>
      </c>
      <c r="H1612" s="14">
        <v>0.111639814894164</v>
      </c>
      <c r="I1612" s="14">
        <v>0.15207646286297968</v>
      </c>
      <c r="J1612" s="14">
        <v>0.12788684184033</v>
      </c>
      <c r="K1612" s="14">
        <v>7.7148022118247561E-2</v>
      </c>
      <c r="L1612" s="14">
        <v>0.20372949898899123</v>
      </c>
      <c r="M1612" s="14">
        <v>0.36791086350974933</v>
      </c>
      <c r="N1612" s="14">
        <v>0.23075349696489839</v>
      </c>
      <c r="O1612" s="14">
        <v>0.45916742493175616</v>
      </c>
      <c r="P1612" s="16"/>
      <c r="Q1612" s="1"/>
    </row>
    <row r="1613" spans="2:17" ht="51" thickBot="1">
      <c r="B1613" s="3" t="s">
        <v>16</v>
      </c>
      <c r="C1613" s="5" t="s">
        <v>17</v>
      </c>
      <c r="D1613" s="11">
        <v>4.4975343118883995</v>
      </c>
      <c r="E1613" s="11">
        <v>4.4975343118883995</v>
      </c>
      <c r="F1613" s="11">
        <v>4.4975343118883995</v>
      </c>
      <c r="G1613" s="11">
        <v>4.4975343118883995</v>
      </c>
      <c r="H1613" s="11">
        <v>4.4975343118883995</v>
      </c>
      <c r="I1613" s="11">
        <v>4.4975343118883995</v>
      </c>
      <c r="J1613" s="11">
        <v>4.4975343118883995</v>
      </c>
      <c r="K1613" s="11">
        <v>4.4975343118883995</v>
      </c>
      <c r="L1613" s="11">
        <v>4.4975343118883995</v>
      </c>
      <c r="M1613" s="11">
        <v>4.4975343118883995</v>
      </c>
      <c r="N1613" s="11">
        <v>4.4975343118883995</v>
      </c>
      <c r="O1613" s="11">
        <v>4.4975343118883995</v>
      </c>
      <c r="P1613" s="16"/>
      <c r="Q1613" s="1"/>
    </row>
    <row r="1614" spans="2:17" ht="39.75" thickBot="1">
      <c r="B1614" s="3" t="s">
        <v>18</v>
      </c>
      <c r="C1614" s="5" t="s">
        <v>19</v>
      </c>
      <c r="D1614" s="9">
        <f>D1612-D1611</f>
        <v>1.626013419068012E-3</v>
      </c>
      <c r="E1614" s="9">
        <f t="shared" ref="E1614:O1614" si="1906">E1612-E1611</f>
        <v>3.1525912704177678E-3</v>
      </c>
      <c r="F1614" s="9">
        <f t="shared" si="1906"/>
        <v>8.2815734989644119E-4</v>
      </c>
      <c r="G1614" s="9">
        <f t="shared" si="1906"/>
        <v>3.9051069703243402E-3</v>
      </c>
      <c r="H1614" s="9">
        <f t="shared" si="1906"/>
        <v>1.6398148941639962E-3</v>
      </c>
      <c r="I1614" s="9">
        <f t="shared" si="1906"/>
        <v>3.2076462862979688E-2</v>
      </c>
      <c r="J1614" s="9">
        <f t="shared" si="1906"/>
        <v>7.8868418403300056E-3</v>
      </c>
      <c r="K1614" s="9">
        <f t="shared" si="1906"/>
        <v>7.1480221182475545E-3</v>
      </c>
      <c r="L1614" s="9">
        <f t="shared" si="1906"/>
        <v>5.3729498988991237E-2</v>
      </c>
      <c r="M1614" s="9">
        <f t="shared" si="1906"/>
        <v>0.21791086350974934</v>
      </c>
      <c r="N1614" s="9">
        <f t="shared" si="1906"/>
        <v>8.0753496964898391E-2</v>
      </c>
      <c r="O1614" s="9">
        <f t="shared" si="1906"/>
        <v>0.3037050727934486</v>
      </c>
      <c r="P1614" s="16"/>
      <c r="Q1614" s="1"/>
    </row>
    <row r="1615" spans="2:17" ht="55.5" thickBot="1">
      <c r="B1615" s="3" t="s">
        <v>20</v>
      </c>
      <c r="C1615" s="5" t="s">
        <v>21</v>
      </c>
      <c r="D1615" s="19">
        <f>D1608*D1614</f>
        <v>265.8857142860013</v>
      </c>
      <c r="E1615" s="19">
        <f t="shared" ref="E1615:O1615" si="1907">E1608*E1614</f>
        <v>433.98571428570989</v>
      </c>
      <c r="F1615" s="19">
        <f t="shared" si="1907"/>
        <v>122.28571428570851</v>
      </c>
      <c r="G1615" s="19">
        <f t="shared" si="1907"/>
        <v>646.68571428571079</v>
      </c>
      <c r="H1615" s="19">
        <f t="shared" si="1907"/>
        <v>218.68571428571053</v>
      </c>
      <c r="I1615" s="19">
        <f t="shared" si="1907"/>
        <v>3140.2857142857115</v>
      </c>
      <c r="J1615" s="19">
        <f t="shared" si="1907"/>
        <v>671.48571428569664</v>
      </c>
      <c r="K1615" s="19">
        <f t="shared" si="1907"/>
        <v>672.2</v>
      </c>
      <c r="L1615" s="19">
        <f t="shared" si="1907"/>
        <v>4783</v>
      </c>
      <c r="M1615" s="19">
        <f t="shared" si="1907"/>
        <v>23469.000000000004</v>
      </c>
      <c r="N1615" s="19">
        <f t="shared" si="1907"/>
        <v>12239</v>
      </c>
      <c r="O1615" s="19">
        <f t="shared" si="1907"/>
        <v>53403.5</v>
      </c>
      <c r="P1615" s="27">
        <f t="shared" ref="P1615" si="1908">SUM(D1615:O1615)</f>
        <v>100066.00000000025</v>
      </c>
      <c r="Q1615" s="1"/>
    </row>
    <row r="1616" spans="2:17" ht="24" thickBot="1">
      <c r="B1616" s="3" t="s">
        <v>22</v>
      </c>
      <c r="C1616" s="5" t="s">
        <v>23</v>
      </c>
      <c r="D1616" s="19">
        <f>D1615*D1613</f>
        <v>1195.8301230422464</v>
      </c>
      <c r="E1616" s="19">
        <f t="shared" ref="E1616:O1616" si="1909">E1615*E1613</f>
        <v>1951.8656408693757</v>
      </c>
      <c r="F1616" s="19">
        <f t="shared" si="1909"/>
        <v>549.98419585375541</v>
      </c>
      <c r="G1616" s="19">
        <f t="shared" si="1909"/>
        <v>2908.4911890080425</v>
      </c>
      <c r="H1616" s="19">
        <f t="shared" si="1909"/>
        <v>983.54650351980627</v>
      </c>
      <c r="I1616" s="19">
        <f t="shared" si="1909"/>
        <v>14123.542749132959</v>
      </c>
      <c r="J1616" s="19">
        <f t="shared" si="1909"/>
        <v>3020.0300399428111</v>
      </c>
      <c r="K1616" s="19">
        <f t="shared" si="1909"/>
        <v>3023.2425644513823</v>
      </c>
      <c r="L1616" s="19">
        <f t="shared" si="1909"/>
        <v>21511.706613762213</v>
      </c>
      <c r="M1616" s="19">
        <f t="shared" si="1909"/>
        <v>105552.63276570887</v>
      </c>
      <c r="N1616" s="19">
        <f t="shared" si="1909"/>
        <v>55045.322443202123</v>
      </c>
      <c r="O1616" s="19">
        <f t="shared" si="1909"/>
        <v>240184.07362493215</v>
      </c>
      <c r="P1616" s="1"/>
      <c r="Q1616" s="34">
        <f t="shared" ref="Q1616:Q1617" si="1910">SUM(D1616:O1616)</f>
        <v>450050.26845342573</v>
      </c>
    </row>
    <row r="1617" spans="2:17" ht="32.25" thickBot="1">
      <c r="B1617" s="3" t="s">
        <v>24</v>
      </c>
      <c r="C1617" s="5" t="s">
        <v>25</v>
      </c>
      <c r="D1617" s="19">
        <f>D1616*0.9</f>
        <v>1076.2471107380218</v>
      </c>
      <c r="E1617" s="19">
        <f t="shared" ref="E1617:O1617" si="1911">E1616*0.9</f>
        <v>1756.6790767824382</v>
      </c>
      <c r="F1617" s="19">
        <f t="shared" si="1911"/>
        <v>494.98577626837988</v>
      </c>
      <c r="G1617" s="19">
        <f t="shared" si="1911"/>
        <v>2617.6420701072384</v>
      </c>
      <c r="H1617" s="19">
        <f t="shared" si="1911"/>
        <v>885.19185316782568</v>
      </c>
      <c r="I1617" s="19">
        <f t="shared" si="1911"/>
        <v>12711.188474219663</v>
      </c>
      <c r="J1617" s="19">
        <f t="shared" si="1911"/>
        <v>2718.0270359485298</v>
      </c>
      <c r="K1617" s="19">
        <f t="shared" si="1911"/>
        <v>2720.9183080062444</v>
      </c>
      <c r="L1617" s="19">
        <f t="shared" si="1911"/>
        <v>19360.535952385992</v>
      </c>
      <c r="M1617" s="19">
        <f t="shared" si="1911"/>
        <v>94997.369489137986</v>
      </c>
      <c r="N1617" s="19">
        <f t="shared" si="1911"/>
        <v>49540.790198881914</v>
      </c>
      <c r="O1617" s="19">
        <f t="shared" si="1911"/>
        <v>216165.66626243893</v>
      </c>
      <c r="P1617" s="1"/>
      <c r="Q1617" s="20">
        <f t="shared" si="1910"/>
        <v>405045.24160808313</v>
      </c>
    </row>
    <row r="1618" spans="2:17" ht="16.5" thickBot="1">
      <c r="B1618" s="39" t="s">
        <v>38</v>
      </c>
      <c r="C1618" s="40"/>
      <c r="D1618" s="40"/>
      <c r="E1618" s="40"/>
      <c r="F1618" s="40"/>
      <c r="G1618" s="40"/>
      <c r="H1618" s="40"/>
      <c r="I1618" s="40"/>
      <c r="J1618" s="40"/>
      <c r="K1618" s="40"/>
      <c r="L1618" s="40"/>
      <c r="M1618" s="40"/>
      <c r="N1618" s="40"/>
      <c r="O1618" s="41"/>
      <c r="P1618" s="15">
        <f t="shared" ref="P1618" si="1912">SUM(P1619:P1628)</f>
        <v>1834946.1200000003</v>
      </c>
      <c r="Q1618" s="1"/>
    </row>
    <row r="1619" spans="2:17" ht="16.5" thickBot="1">
      <c r="B1619" s="3" t="s">
        <v>7</v>
      </c>
      <c r="C1619" s="5" t="s">
        <v>12</v>
      </c>
      <c r="D1619" s="18">
        <v>163520</v>
      </c>
      <c r="E1619" s="18">
        <v>137660</v>
      </c>
      <c r="F1619" s="18">
        <v>147660</v>
      </c>
      <c r="G1619" s="18">
        <v>165600</v>
      </c>
      <c r="H1619" s="18">
        <v>133360</v>
      </c>
      <c r="I1619" s="18">
        <v>97900</v>
      </c>
      <c r="J1619" s="18">
        <v>85140</v>
      </c>
      <c r="K1619" s="18">
        <v>94040</v>
      </c>
      <c r="L1619" s="18">
        <v>89020</v>
      </c>
      <c r="M1619" s="18">
        <v>107700</v>
      </c>
      <c r="N1619" s="18">
        <v>151560</v>
      </c>
      <c r="O1619" s="18">
        <v>175840</v>
      </c>
      <c r="P1619" s="16">
        <f t="shared" ref="P1619" si="1913">SUM(D1619:O1619)</f>
        <v>1549000</v>
      </c>
      <c r="Q1619" s="1"/>
    </row>
    <row r="1620" spans="2:17" ht="16.5" thickBot="1">
      <c r="B1620" s="3" t="s">
        <v>8</v>
      </c>
      <c r="C1620" s="5" t="s">
        <v>13</v>
      </c>
      <c r="D1620" s="19">
        <f>D1619-D1621</f>
        <v>143897.60000000001</v>
      </c>
      <c r="E1620" s="19">
        <f t="shared" ref="E1620:O1620" si="1914">E1619-E1621</f>
        <v>123205.7</v>
      </c>
      <c r="F1620" s="19">
        <f t="shared" si="1914"/>
        <v>132894</v>
      </c>
      <c r="G1620" s="19">
        <f t="shared" si="1914"/>
        <v>151358.39999999999</v>
      </c>
      <c r="H1620" s="19">
        <f t="shared" si="1914"/>
        <v>118690.4</v>
      </c>
      <c r="I1620" s="19">
        <f t="shared" si="1914"/>
        <v>86152</v>
      </c>
      <c r="J1620" s="19">
        <f t="shared" si="1914"/>
        <v>74923.199999999997</v>
      </c>
      <c r="K1620" s="19">
        <f t="shared" si="1914"/>
        <v>87457.2</v>
      </c>
      <c r="L1620" s="19">
        <f t="shared" si="1914"/>
        <v>75667</v>
      </c>
      <c r="M1620" s="19">
        <f t="shared" si="1914"/>
        <v>91545</v>
      </c>
      <c r="N1620" s="19">
        <f t="shared" si="1914"/>
        <v>128826</v>
      </c>
      <c r="O1620" s="19">
        <f t="shared" si="1914"/>
        <v>148503.5</v>
      </c>
      <c r="P1620" s="16"/>
      <c r="Q1620" s="1"/>
    </row>
    <row r="1621" spans="2:17" ht="16.5" thickBot="1">
      <c r="B1621" s="3" t="s">
        <v>9</v>
      </c>
      <c r="C1621" s="5" t="s">
        <v>14</v>
      </c>
      <c r="D1621" s="19">
        <f>D1619*D1622</f>
        <v>19622.399999999998</v>
      </c>
      <c r="E1621" s="19">
        <f t="shared" ref="E1621:O1621" si="1915">E1619*E1622</f>
        <v>14454.3</v>
      </c>
      <c r="F1621" s="19">
        <f t="shared" si="1915"/>
        <v>14766</v>
      </c>
      <c r="G1621" s="19">
        <f t="shared" si="1915"/>
        <v>14241.599999999999</v>
      </c>
      <c r="H1621" s="19">
        <f t="shared" si="1915"/>
        <v>14669.6</v>
      </c>
      <c r="I1621" s="19">
        <f t="shared" si="1915"/>
        <v>11748</v>
      </c>
      <c r="J1621" s="19">
        <f t="shared" si="1915"/>
        <v>10216.799999999999</v>
      </c>
      <c r="K1621" s="19">
        <f t="shared" si="1915"/>
        <v>6582.8</v>
      </c>
      <c r="L1621" s="19">
        <f t="shared" si="1915"/>
        <v>13353</v>
      </c>
      <c r="M1621" s="19">
        <f t="shared" si="1915"/>
        <v>16155</v>
      </c>
      <c r="N1621" s="19">
        <f t="shared" si="1915"/>
        <v>22734</v>
      </c>
      <c r="O1621" s="19">
        <f t="shared" si="1915"/>
        <v>27336.500000000007</v>
      </c>
      <c r="P1621" s="16">
        <f t="shared" ref="P1621" si="1916">SUM(D1621:O1621)</f>
        <v>185880</v>
      </c>
      <c r="Q1621" s="1"/>
    </row>
    <row r="1622" spans="2:17" ht="19.5" thickBot="1">
      <c r="B1622" s="3" t="s">
        <v>10</v>
      </c>
      <c r="C1622" s="5" t="s">
        <v>15</v>
      </c>
      <c r="D1622" s="13">
        <v>0.12</v>
      </c>
      <c r="E1622" s="13">
        <v>0.105</v>
      </c>
      <c r="F1622" s="13">
        <v>0.1</v>
      </c>
      <c r="G1622" s="13">
        <v>8.5999999999999993E-2</v>
      </c>
      <c r="H1622" s="13">
        <v>0.11</v>
      </c>
      <c r="I1622" s="13">
        <v>0.12</v>
      </c>
      <c r="J1622" s="13">
        <v>0.12</v>
      </c>
      <c r="K1622" s="13">
        <v>7.0000000000000007E-2</v>
      </c>
      <c r="L1622" s="13">
        <v>0.15</v>
      </c>
      <c r="M1622" s="13">
        <v>0.15</v>
      </c>
      <c r="N1622" s="13">
        <v>0.15</v>
      </c>
      <c r="O1622" s="13">
        <v>0.15546235213830759</v>
      </c>
      <c r="P1622" s="17">
        <f t="shared" ref="P1622" si="1917">P1621/P1619</f>
        <v>0.12</v>
      </c>
      <c r="Q1622" s="1"/>
    </row>
    <row r="1623" spans="2:17" ht="16.5" thickBot="1">
      <c r="B1623" s="3" t="s">
        <v>16</v>
      </c>
      <c r="C1623" s="5" t="s">
        <v>34</v>
      </c>
      <c r="D1623" s="14">
        <v>0.12162601341906801</v>
      </c>
      <c r="E1623" s="14">
        <v>0.10815259127041776</v>
      </c>
      <c r="F1623" s="14">
        <v>0.10082815734989645</v>
      </c>
      <c r="G1623" s="14">
        <v>8.9905106970324333E-2</v>
      </c>
      <c r="H1623" s="14">
        <v>0.111639814894164</v>
      </c>
      <c r="I1623" s="14">
        <v>0.15207646286297968</v>
      </c>
      <c r="J1623" s="14">
        <v>0.12788684184033</v>
      </c>
      <c r="K1623" s="14">
        <v>7.7148022118247561E-2</v>
      </c>
      <c r="L1623" s="14">
        <v>0.20372949898899123</v>
      </c>
      <c r="M1623" s="14">
        <v>0.36791086350974933</v>
      </c>
      <c r="N1623" s="14">
        <v>0.23075349696489839</v>
      </c>
      <c r="O1623" s="14">
        <v>0.45916742493175616</v>
      </c>
      <c r="P1623" s="16"/>
      <c r="Q1623" s="1"/>
    </row>
    <row r="1624" spans="2:17" ht="51" thickBot="1">
      <c r="B1624" s="3" t="s">
        <v>16</v>
      </c>
      <c r="C1624" s="5" t="s">
        <v>17</v>
      </c>
      <c r="D1624" s="11">
        <v>4.6507663271560196</v>
      </c>
      <c r="E1624" s="11">
        <v>4.6507663271560196</v>
      </c>
      <c r="F1624" s="11">
        <v>4.6507663271560196</v>
      </c>
      <c r="G1624" s="11">
        <v>4.6507663271560196</v>
      </c>
      <c r="H1624" s="11">
        <v>4.6507663271560196</v>
      </c>
      <c r="I1624" s="11">
        <v>4.6507663271560196</v>
      </c>
      <c r="J1624" s="11">
        <v>4.6507663271560196</v>
      </c>
      <c r="K1624" s="11">
        <v>4.6507663271560196</v>
      </c>
      <c r="L1624" s="11">
        <v>4.6507663271560196</v>
      </c>
      <c r="M1624" s="11">
        <v>4.6507663271560196</v>
      </c>
      <c r="N1624" s="11">
        <v>4.6507663271560196</v>
      </c>
      <c r="O1624" s="11">
        <v>4.6507663271560196</v>
      </c>
      <c r="P1624" s="16"/>
      <c r="Q1624" s="1"/>
    </row>
    <row r="1625" spans="2:17" ht="39.75" thickBot="1">
      <c r="B1625" s="3" t="s">
        <v>18</v>
      </c>
      <c r="C1625" s="5" t="s">
        <v>19</v>
      </c>
      <c r="D1625" s="9">
        <f>D1623-D1622</f>
        <v>1.626013419068012E-3</v>
      </c>
      <c r="E1625" s="9">
        <f t="shared" ref="E1625:O1625" si="1918">E1623-E1622</f>
        <v>3.1525912704177678E-3</v>
      </c>
      <c r="F1625" s="9">
        <f t="shared" si="1918"/>
        <v>8.2815734989644119E-4</v>
      </c>
      <c r="G1625" s="9">
        <f t="shared" si="1918"/>
        <v>3.9051069703243402E-3</v>
      </c>
      <c r="H1625" s="9">
        <f t="shared" si="1918"/>
        <v>1.6398148941639962E-3</v>
      </c>
      <c r="I1625" s="9">
        <f t="shared" si="1918"/>
        <v>3.2076462862979688E-2</v>
      </c>
      <c r="J1625" s="9">
        <f t="shared" si="1918"/>
        <v>7.8868418403300056E-3</v>
      </c>
      <c r="K1625" s="9">
        <f t="shared" si="1918"/>
        <v>7.1480221182475545E-3</v>
      </c>
      <c r="L1625" s="9">
        <f t="shared" si="1918"/>
        <v>5.3729498988991237E-2</v>
      </c>
      <c r="M1625" s="9">
        <f t="shared" si="1918"/>
        <v>0.21791086350974934</v>
      </c>
      <c r="N1625" s="9">
        <f t="shared" si="1918"/>
        <v>8.0753496964898391E-2</v>
      </c>
      <c r="O1625" s="9">
        <f t="shared" si="1918"/>
        <v>0.3037050727934486</v>
      </c>
      <c r="P1625" s="16"/>
      <c r="Q1625" s="1"/>
    </row>
    <row r="1626" spans="2:17" ht="55.5" thickBot="1">
      <c r="B1626" s="3" t="s">
        <v>20</v>
      </c>
      <c r="C1626" s="5" t="s">
        <v>21</v>
      </c>
      <c r="D1626" s="19">
        <f>D1619*D1625</f>
        <v>265.8857142860013</v>
      </c>
      <c r="E1626" s="19">
        <f t="shared" ref="E1626:O1626" si="1919">E1619*E1625</f>
        <v>433.98571428570989</v>
      </c>
      <c r="F1626" s="19">
        <f t="shared" si="1919"/>
        <v>122.28571428570851</v>
      </c>
      <c r="G1626" s="19">
        <f t="shared" si="1919"/>
        <v>646.68571428571079</v>
      </c>
      <c r="H1626" s="19">
        <f t="shared" si="1919"/>
        <v>218.68571428571053</v>
      </c>
      <c r="I1626" s="19">
        <f t="shared" si="1919"/>
        <v>3140.2857142857115</v>
      </c>
      <c r="J1626" s="19">
        <f t="shared" si="1919"/>
        <v>671.48571428569664</v>
      </c>
      <c r="K1626" s="19">
        <f t="shared" si="1919"/>
        <v>672.2</v>
      </c>
      <c r="L1626" s="19">
        <f t="shared" si="1919"/>
        <v>4783</v>
      </c>
      <c r="M1626" s="19">
        <f t="shared" si="1919"/>
        <v>23469.000000000004</v>
      </c>
      <c r="N1626" s="19">
        <f t="shared" si="1919"/>
        <v>12239</v>
      </c>
      <c r="O1626" s="19">
        <f t="shared" si="1919"/>
        <v>53403.5</v>
      </c>
      <c r="P1626" s="28">
        <f t="shared" ref="P1626" si="1920">SUM(D1626:O1626)</f>
        <v>100066.00000000025</v>
      </c>
      <c r="Q1626" s="1"/>
    </row>
    <row r="1627" spans="2:17" ht="24" thickBot="1">
      <c r="B1627" s="3" t="s">
        <v>22</v>
      </c>
      <c r="C1627" s="5" t="s">
        <v>23</v>
      </c>
      <c r="D1627" s="19">
        <f>D1626*D1624</f>
        <v>1236.572326873161</v>
      </c>
      <c r="E1627" s="19">
        <f t="shared" ref="E1627:O1627" si="1921">E1626*E1624</f>
        <v>2018.3661464667327</v>
      </c>
      <c r="F1627" s="19">
        <f t="shared" si="1921"/>
        <v>568.7222822921949</v>
      </c>
      <c r="G1627" s="19">
        <f t="shared" si="1921"/>
        <v>3007.5841442528222</v>
      </c>
      <c r="H1627" s="19">
        <f t="shared" si="1921"/>
        <v>1017.0561562300446</v>
      </c>
      <c r="I1627" s="19">
        <f t="shared" si="1921"/>
        <v>14604.735057649075</v>
      </c>
      <c r="J1627" s="19">
        <f t="shared" si="1921"/>
        <v>3122.9231491662258</v>
      </c>
      <c r="K1627" s="19">
        <f t="shared" si="1921"/>
        <v>3126.2451251142766</v>
      </c>
      <c r="L1627" s="19">
        <f t="shared" si="1921"/>
        <v>22244.615342787241</v>
      </c>
      <c r="M1627" s="19">
        <f t="shared" si="1921"/>
        <v>109148.83493202463</v>
      </c>
      <c r="N1627" s="19">
        <f t="shared" si="1921"/>
        <v>56920.729078062526</v>
      </c>
      <c r="O1627" s="19">
        <f t="shared" si="1921"/>
        <v>248367.19955227649</v>
      </c>
      <c r="P1627" s="1"/>
      <c r="Q1627" s="35">
        <f t="shared" ref="Q1627:Q1628" si="1922">SUM(D1627:O1627)</f>
        <v>465383.58329319546</v>
      </c>
    </row>
    <row r="1628" spans="2:17" ht="32.25" thickBot="1">
      <c r="B1628" s="3" t="s">
        <v>24</v>
      </c>
      <c r="C1628" s="5" t="s">
        <v>25</v>
      </c>
      <c r="D1628" s="19">
        <f>D1627*0.9</f>
        <v>1112.915094185845</v>
      </c>
      <c r="E1628" s="19">
        <f t="shared" ref="E1628:O1628" si="1923">E1627*0.9</f>
        <v>1816.5295318200594</v>
      </c>
      <c r="F1628" s="19">
        <f t="shared" si="1923"/>
        <v>511.8500540629754</v>
      </c>
      <c r="G1628" s="19">
        <f t="shared" si="1923"/>
        <v>2706.8257298275398</v>
      </c>
      <c r="H1628" s="19">
        <f t="shared" si="1923"/>
        <v>915.35054060704022</v>
      </c>
      <c r="I1628" s="19">
        <f t="shared" si="1923"/>
        <v>13144.261551884169</v>
      </c>
      <c r="J1628" s="19">
        <f t="shared" si="1923"/>
        <v>2810.6308342496031</v>
      </c>
      <c r="K1628" s="19">
        <f t="shared" si="1923"/>
        <v>2813.6206126028492</v>
      </c>
      <c r="L1628" s="19">
        <f t="shared" si="1923"/>
        <v>20020.153808508519</v>
      </c>
      <c r="M1628" s="19">
        <f t="shared" si="1923"/>
        <v>98233.951438822172</v>
      </c>
      <c r="N1628" s="19">
        <f t="shared" si="1923"/>
        <v>51228.656170256276</v>
      </c>
      <c r="O1628" s="19">
        <f t="shared" si="1923"/>
        <v>223530.47959704883</v>
      </c>
      <c r="P1628" s="1"/>
      <c r="Q1628" s="26">
        <f t="shared" si="1922"/>
        <v>418845.22496387589</v>
      </c>
    </row>
    <row r="1629" spans="2:17" ht="16.5" thickBot="1">
      <c r="B1629" s="39" t="s">
        <v>39</v>
      </c>
      <c r="C1629" s="40"/>
      <c r="D1629" s="40"/>
      <c r="E1629" s="40"/>
      <c r="F1629" s="40"/>
      <c r="G1629" s="40"/>
      <c r="H1629" s="40"/>
      <c r="I1629" s="40"/>
      <c r="J1629" s="40"/>
      <c r="K1629" s="40"/>
      <c r="L1629" s="40"/>
      <c r="M1629" s="40"/>
      <c r="N1629" s="40"/>
      <c r="O1629" s="41"/>
      <c r="P1629" s="15">
        <f t="shared" ref="P1629" si="1924">SUM(P1630:P1639)</f>
        <v>1736348.9628571433</v>
      </c>
      <c r="Q1629" s="1"/>
    </row>
    <row r="1630" spans="2:17" ht="16.5" thickBot="1">
      <c r="B1630" s="3" t="s">
        <v>7</v>
      </c>
      <c r="C1630" s="5" t="s">
        <v>12</v>
      </c>
      <c r="D1630" s="18">
        <v>163520</v>
      </c>
      <c r="E1630" s="18">
        <v>137660</v>
      </c>
      <c r="F1630" s="18">
        <v>147660</v>
      </c>
      <c r="G1630" s="18">
        <v>165600</v>
      </c>
      <c r="H1630" s="18">
        <v>133360</v>
      </c>
      <c r="I1630" s="18">
        <v>97900</v>
      </c>
      <c r="J1630" s="18">
        <v>85140</v>
      </c>
      <c r="K1630" s="18">
        <v>94040</v>
      </c>
      <c r="L1630" s="18">
        <v>89020</v>
      </c>
      <c r="M1630" s="18">
        <v>107700</v>
      </c>
      <c r="N1630" s="18">
        <v>151560</v>
      </c>
      <c r="O1630" s="18">
        <v>175840</v>
      </c>
      <c r="P1630" s="16">
        <f t="shared" ref="P1630" si="1925">SUM(D1630:O1630)</f>
        <v>1549000</v>
      </c>
      <c r="Q1630" s="1"/>
    </row>
    <row r="1631" spans="2:17" ht="16.5" thickBot="1">
      <c r="B1631" s="3" t="s">
        <v>8</v>
      </c>
      <c r="C1631" s="5" t="s">
        <v>13</v>
      </c>
      <c r="D1631" s="19">
        <f>D1630-D1632</f>
        <v>143897.60000000001</v>
      </c>
      <c r="E1631" s="19">
        <f t="shared" ref="E1631:O1631" si="1926">E1630-E1632</f>
        <v>123205.7</v>
      </c>
      <c r="F1631" s="19">
        <f t="shared" si="1926"/>
        <v>132894</v>
      </c>
      <c r="G1631" s="19">
        <f t="shared" si="1926"/>
        <v>151358.39999999999</v>
      </c>
      <c r="H1631" s="19">
        <f t="shared" si="1926"/>
        <v>118690.4</v>
      </c>
      <c r="I1631" s="19">
        <f t="shared" si="1926"/>
        <v>86152</v>
      </c>
      <c r="J1631" s="19">
        <f t="shared" si="1926"/>
        <v>74923.199999999997</v>
      </c>
      <c r="K1631" s="19">
        <f t="shared" si="1926"/>
        <v>87457.2</v>
      </c>
      <c r="L1631" s="19">
        <f t="shared" si="1926"/>
        <v>75667</v>
      </c>
      <c r="M1631" s="19">
        <f t="shared" si="1926"/>
        <v>91545</v>
      </c>
      <c r="N1631" s="19">
        <f t="shared" si="1926"/>
        <v>128826</v>
      </c>
      <c r="O1631" s="19">
        <f t="shared" si="1926"/>
        <v>148503.5</v>
      </c>
      <c r="P1631" s="16"/>
      <c r="Q1631" s="1"/>
    </row>
    <row r="1632" spans="2:17" ht="16.5" thickBot="1">
      <c r="B1632" s="3" t="s">
        <v>9</v>
      </c>
      <c r="C1632" s="5" t="s">
        <v>14</v>
      </c>
      <c r="D1632" s="19">
        <f>D1630*D1633</f>
        <v>19622.399999999998</v>
      </c>
      <c r="E1632" s="19">
        <f t="shared" ref="E1632:O1632" si="1927">E1630*E1633</f>
        <v>14454.3</v>
      </c>
      <c r="F1632" s="19">
        <f t="shared" si="1927"/>
        <v>14766</v>
      </c>
      <c r="G1632" s="19">
        <f t="shared" si="1927"/>
        <v>14241.599999999999</v>
      </c>
      <c r="H1632" s="19">
        <f t="shared" si="1927"/>
        <v>14669.6</v>
      </c>
      <c r="I1632" s="19">
        <f t="shared" si="1927"/>
        <v>11748</v>
      </c>
      <c r="J1632" s="19">
        <f t="shared" si="1927"/>
        <v>10216.799999999999</v>
      </c>
      <c r="K1632" s="19">
        <f t="shared" si="1927"/>
        <v>6582.8</v>
      </c>
      <c r="L1632" s="19">
        <f t="shared" si="1927"/>
        <v>13353</v>
      </c>
      <c r="M1632" s="19">
        <f t="shared" si="1927"/>
        <v>16155</v>
      </c>
      <c r="N1632" s="19">
        <f t="shared" si="1927"/>
        <v>22734</v>
      </c>
      <c r="O1632" s="19">
        <f t="shared" si="1927"/>
        <v>27336.500000000007</v>
      </c>
      <c r="P1632" s="16">
        <f t="shared" ref="P1632" si="1928">SUM(D1632:O1632)</f>
        <v>185880</v>
      </c>
      <c r="Q1632" s="1"/>
    </row>
    <row r="1633" spans="2:17" ht="19.5" thickBot="1">
      <c r="B1633" s="3" t="s">
        <v>10</v>
      </c>
      <c r="C1633" s="5" t="s">
        <v>15</v>
      </c>
      <c r="D1633" s="13">
        <v>0.12</v>
      </c>
      <c r="E1633" s="13">
        <v>0.105</v>
      </c>
      <c r="F1633" s="13">
        <v>0.1</v>
      </c>
      <c r="G1633" s="13">
        <v>8.5999999999999993E-2</v>
      </c>
      <c r="H1633" s="13">
        <v>0.11</v>
      </c>
      <c r="I1633" s="13">
        <v>0.12</v>
      </c>
      <c r="J1633" s="13">
        <v>0.12</v>
      </c>
      <c r="K1633" s="13">
        <v>7.0000000000000007E-2</v>
      </c>
      <c r="L1633" s="13">
        <v>0.15</v>
      </c>
      <c r="M1633" s="13">
        <v>0.15</v>
      </c>
      <c r="N1633" s="13">
        <v>0.15</v>
      </c>
      <c r="O1633" s="13">
        <v>0.15546235213830759</v>
      </c>
      <c r="P1633" s="17">
        <f t="shared" ref="P1633" si="1929">P1632/P1630</f>
        <v>0.12</v>
      </c>
      <c r="Q1633" s="1"/>
    </row>
    <row r="1634" spans="2:17" ht="16.5" thickBot="1">
      <c r="B1634" s="3" t="s">
        <v>16</v>
      </c>
      <c r="C1634" s="5" t="s">
        <v>34</v>
      </c>
      <c r="D1634" s="14">
        <v>0.12162601341906801</v>
      </c>
      <c r="E1634" s="14">
        <v>0.10815259127041776</v>
      </c>
      <c r="F1634" s="14">
        <v>0.10082815734989645</v>
      </c>
      <c r="G1634" s="14">
        <v>8.9905106970324333E-2</v>
      </c>
      <c r="H1634" s="14">
        <v>0.111639814894164</v>
      </c>
      <c r="I1634" s="14">
        <v>0.15207646286297968</v>
      </c>
      <c r="J1634" s="14">
        <v>0.12788684184033</v>
      </c>
      <c r="K1634" s="14">
        <v>7.7148022118247561E-2</v>
      </c>
      <c r="L1634" s="14">
        <v>0.20372949898899123</v>
      </c>
      <c r="M1634" s="14">
        <v>0.36791086350974933</v>
      </c>
      <c r="N1634" s="14">
        <v>0.23075349696489839</v>
      </c>
      <c r="O1634" s="14">
        <v>0.45916742493175616</v>
      </c>
      <c r="P1634" s="16"/>
      <c r="Q1634" s="1"/>
    </row>
    <row r="1635" spans="2:17" ht="51" thickBot="1">
      <c r="B1635" s="3" t="s">
        <v>16</v>
      </c>
      <c r="C1635" s="5" t="s">
        <v>17</v>
      </c>
      <c r="D1635" s="11">
        <v>4.8039983424236397</v>
      </c>
      <c r="E1635" s="11">
        <v>4.8039983424236397</v>
      </c>
      <c r="F1635" s="11">
        <v>4.8039983424236397</v>
      </c>
      <c r="G1635" s="11">
        <v>4.8039983424236397</v>
      </c>
      <c r="H1635" s="11">
        <v>4.8039983424236397</v>
      </c>
      <c r="I1635" s="11">
        <v>4.8039983424236397</v>
      </c>
      <c r="J1635" s="11">
        <v>4.8039983424236397</v>
      </c>
      <c r="K1635" s="11">
        <v>4.8039983424236397</v>
      </c>
      <c r="L1635" s="11">
        <v>4.8039983424236397</v>
      </c>
      <c r="M1635" s="11">
        <v>4.8039983424236397</v>
      </c>
      <c r="N1635" s="11">
        <v>4.8039983424236397</v>
      </c>
      <c r="O1635" s="11">
        <v>4.8039983424236397</v>
      </c>
      <c r="P1635" s="16"/>
      <c r="Q1635" s="1"/>
    </row>
    <row r="1636" spans="2:17" ht="39.75" thickBot="1">
      <c r="B1636" s="3" t="s">
        <v>18</v>
      </c>
      <c r="C1636" s="5" t="s">
        <v>19</v>
      </c>
      <c r="D1636" s="9">
        <f>D1634-D1633</f>
        <v>1.626013419068012E-3</v>
      </c>
      <c r="E1636" s="9">
        <f t="shared" ref="E1636:O1636" si="1930">E1634-E1633</f>
        <v>3.1525912704177678E-3</v>
      </c>
      <c r="F1636" s="9">
        <f t="shared" si="1930"/>
        <v>8.2815734989644119E-4</v>
      </c>
      <c r="G1636" s="9">
        <f t="shared" si="1930"/>
        <v>3.9051069703243402E-3</v>
      </c>
      <c r="H1636" s="9">
        <f t="shared" si="1930"/>
        <v>1.6398148941639962E-3</v>
      </c>
      <c r="I1636" s="9">
        <f t="shared" si="1930"/>
        <v>3.2076462862979688E-2</v>
      </c>
      <c r="J1636" s="9">
        <f t="shared" si="1930"/>
        <v>7.8868418403300056E-3</v>
      </c>
      <c r="K1636" s="9">
        <f t="shared" si="1930"/>
        <v>7.1480221182475545E-3</v>
      </c>
      <c r="L1636" s="9">
        <f t="shared" si="1930"/>
        <v>5.3729498988991237E-2</v>
      </c>
      <c r="M1636" s="9">
        <f t="shared" si="1930"/>
        <v>0.21791086350974934</v>
      </c>
      <c r="N1636" s="9">
        <f t="shared" si="1930"/>
        <v>8.0753496964898391E-2</v>
      </c>
      <c r="O1636" s="9">
        <f t="shared" si="1930"/>
        <v>0.3037050727934486</v>
      </c>
      <c r="P1636" s="16"/>
      <c r="Q1636" s="1"/>
    </row>
    <row r="1637" spans="2:17" ht="55.5" thickBot="1">
      <c r="B1637" s="3" t="s">
        <v>20</v>
      </c>
      <c r="C1637" s="5" t="s">
        <v>21</v>
      </c>
      <c r="D1637" s="19">
        <f>D1630*D1636</f>
        <v>265.8857142860013</v>
      </c>
      <c r="E1637" s="19">
        <f t="shared" ref="E1637:G1637" si="1931">E1630*E1636</f>
        <v>433.98571428570989</v>
      </c>
      <c r="F1637" s="19">
        <f t="shared" si="1931"/>
        <v>122.28571428570851</v>
      </c>
      <c r="G1637" s="19">
        <f t="shared" si="1931"/>
        <v>646.68571428571079</v>
      </c>
      <c r="H1637" s="19"/>
      <c r="I1637" s="19"/>
      <c r="J1637" s="19"/>
      <c r="K1637" s="19"/>
      <c r="L1637" s="19"/>
      <c r="M1637" s="19"/>
      <c r="N1637" s="19"/>
      <c r="O1637" s="19"/>
      <c r="P1637" s="21">
        <f t="shared" ref="P1637" si="1932">SUM(D1637:O1637)</f>
        <v>1468.8428571431305</v>
      </c>
      <c r="Q1637" s="16"/>
    </row>
    <row r="1638" spans="2:17" ht="24" thickBot="1">
      <c r="B1638" s="3" t="s">
        <v>22</v>
      </c>
      <c r="C1638" s="5" t="s">
        <v>23</v>
      </c>
      <c r="D1638" s="19">
        <f>D1637*D1635</f>
        <v>1277.3145307040757</v>
      </c>
      <c r="E1638" s="19">
        <f t="shared" ref="E1638:O1638" si="1933">E1637*E1635</f>
        <v>2084.8666520640895</v>
      </c>
      <c r="F1638" s="19">
        <f t="shared" si="1933"/>
        <v>587.46036873063451</v>
      </c>
      <c r="G1638" s="19">
        <f t="shared" si="1933"/>
        <v>3106.6770994976018</v>
      </c>
      <c r="H1638" s="19">
        <f t="shared" si="1933"/>
        <v>0</v>
      </c>
      <c r="I1638" s="19">
        <f t="shared" si="1933"/>
        <v>0</v>
      </c>
      <c r="J1638" s="19">
        <f t="shared" si="1933"/>
        <v>0</v>
      </c>
      <c r="K1638" s="19">
        <f t="shared" si="1933"/>
        <v>0</v>
      </c>
      <c r="L1638" s="19">
        <f t="shared" si="1933"/>
        <v>0</v>
      </c>
      <c r="M1638" s="19">
        <f t="shared" si="1933"/>
        <v>0</v>
      </c>
      <c r="N1638" s="19">
        <f t="shared" si="1933"/>
        <v>0</v>
      </c>
      <c r="O1638" s="19">
        <f t="shared" si="1933"/>
        <v>0</v>
      </c>
      <c r="P1638" s="1"/>
      <c r="Q1638" s="33">
        <f t="shared" ref="Q1638:Q1639" si="1934">SUM(D1638:O1638)</f>
        <v>7056.3186509964016</v>
      </c>
    </row>
    <row r="1639" spans="2:17" ht="32.25" thickBot="1">
      <c r="B1639" s="3" t="s">
        <v>24</v>
      </c>
      <c r="C1639" s="5" t="s">
        <v>25</v>
      </c>
      <c r="D1639" s="19">
        <f>D1638*0.9</f>
        <v>1149.5830776336682</v>
      </c>
      <c r="E1639" s="19">
        <f t="shared" ref="E1639" si="1935">E1638*0.9</f>
        <v>1876.3799868576807</v>
      </c>
      <c r="F1639" s="19">
        <f t="shared" ref="F1639" si="1936">F1638*0.9</f>
        <v>528.7143318575711</v>
      </c>
      <c r="G1639" s="19">
        <f t="shared" ref="G1639" si="1937">G1638*0.9</f>
        <v>2796.0093895478417</v>
      </c>
      <c r="H1639" s="19">
        <f t="shared" ref="H1639" si="1938">H1638*0.9</f>
        <v>0</v>
      </c>
      <c r="I1639" s="19">
        <f t="shared" ref="I1639" si="1939">I1638*0.9</f>
        <v>0</v>
      </c>
      <c r="J1639" s="19">
        <f t="shared" ref="J1639" si="1940">J1638*0.9</f>
        <v>0</v>
      </c>
      <c r="K1639" s="19">
        <f t="shared" ref="K1639" si="1941">K1638*0.9</f>
        <v>0</v>
      </c>
      <c r="L1639" s="19">
        <f t="shared" ref="L1639" si="1942">L1638*0.9</f>
        <v>0</v>
      </c>
      <c r="M1639" s="19">
        <f t="shared" ref="M1639" si="1943">M1638*0.9</f>
        <v>0</v>
      </c>
      <c r="N1639" s="19">
        <f t="shared" ref="N1639" si="1944">N1638*0.9</f>
        <v>0</v>
      </c>
      <c r="O1639" s="19">
        <f t="shared" ref="O1639" si="1945">O1638*0.9</f>
        <v>0</v>
      </c>
      <c r="P1639" s="1"/>
      <c r="Q1639" s="27">
        <f t="shared" si="1934"/>
        <v>6350.6867858967616</v>
      </c>
    </row>
    <row r="1640" spans="2:17" ht="16.5" thickBot="1">
      <c r="B1640" s="39" t="s">
        <v>27</v>
      </c>
      <c r="C1640" s="40"/>
      <c r="D1640" s="40"/>
      <c r="E1640" s="40"/>
      <c r="F1640" s="40"/>
      <c r="G1640" s="40"/>
      <c r="H1640" s="40"/>
      <c r="I1640" s="40"/>
      <c r="J1640" s="40"/>
      <c r="K1640" s="40"/>
      <c r="L1640" s="40"/>
      <c r="M1640" s="40"/>
      <c r="N1640" s="40"/>
      <c r="O1640" s="41"/>
      <c r="P1640" s="15"/>
      <c r="Q1640" s="1"/>
    </row>
    <row r="1641" spans="2:17" ht="16.5" thickBot="1">
      <c r="B1641" s="3" t="s">
        <v>28</v>
      </c>
      <c r="C1641" s="5" t="s">
        <v>29</v>
      </c>
      <c r="D1641" s="19">
        <f>D1571+D1582+D1593+D1604+D1615+D1626+D1637</f>
        <v>1861.2000000020091</v>
      </c>
      <c r="E1641" s="19">
        <f t="shared" ref="E1641:O1643" si="1946">E1571+E1582+E1593+E1604+E1615+E1626+E1637</f>
        <v>3037.8999999999692</v>
      </c>
      <c r="F1641" s="19">
        <f t="shared" si="1946"/>
        <v>855.99999999995964</v>
      </c>
      <c r="G1641" s="19">
        <f t="shared" si="1946"/>
        <v>4526.7999999999756</v>
      </c>
      <c r="H1641" s="19">
        <f t="shared" si="1946"/>
        <v>1312.1142857142631</v>
      </c>
      <c r="I1641" s="19">
        <f t="shared" si="1946"/>
        <v>18841.714285714268</v>
      </c>
      <c r="J1641" s="19">
        <f t="shared" si="1946"/>
        <v>4028.9142857141801</v>
      </c>
      <c r="K1641" s="19">
        <f t="shared" si="1946"/>
        <v>4033.2</v>
      </c>
      <c r="L1641" s="19">
        <f t="shared" si="1946"/>
        <v>28698</v>
      </c>
      <c r="M1641" s="19">
        <f t="shared" si="1946"/>
        <v>140814.00000000003</v>
      </c>
      <c r="N1641" s="19">
        <f t="shared" si="1946"/>
        <v>73434</v>
      </c>
      <c r="O1641" s="19">
        <f t="shared" si="1946"/>
        <v>320421</v>
      </c>
      <c r="P1641" s="16">
        <f t="shared" ref="P1641:P1643" si="1947">SUM(D1641:O1641)</f>
        <v>601864.84285714466</v>
      </c>
      <c r="Q1641" s="1"/>
    </row>
    <row r="1642" spans="2:17" ht="32.25" thickBot="1">
      <c r="B1642" s="3" t="s">
        <v>30</v>
      </c>
      <c r="C1642" s="5" t="s">
        <v>31</v>
      </c>
      <c r="D1642" s="19">
        <f>D1572+D1583+D1594+D1605+D1616+D1627+D1638</f>
        <v>8097.2898968179288</v>
      </c>
      <c r="E1642" s="19">
        <f t="shared" si="1946"/>
        <v>13216.611313946047</v>
      </c>
      <c r="F1642" s="19">
        <f t="shared" si="1946"/>
        <v>3724.0920651559945</v>
      </c>
      <c r="G1642" s="19">
        <f t="shared" si="1946"/>
        <v>19694.182196902879</v>
      </c>
      <c r="H1642" s="19">
        <f t="shared" si="1946"/>
        <v>5609.2941599159876</v>
      </c>
      <c r="I1642" s="19">
        <f t="shared" si="1946"/>
        <v>80548.40882105779</v>
      </c>
      <c r="J1642" s="19">
        <f t="shared" si="1946"/>
        <v>17223.625731165972</v>
      </c>
      <c r="K1642" s="19">
        <f t="shared" si="1946"/>
        <v>17241.947177991344</v>
      </c>
      <c r="L1642" s="19">
        <f t="shared" si="1946"/>
        <v>122684.07222899818</v>
      </c>
      <c r="M1642" s="19">
        <f t="shared" si="1946"/>
        <v>601980.44974751386</v>
      </c>
      <c r="N1642" s="19">
        <f t="shared" si="1946"/>
        <v>313930.66276619461</v>
      </c>
      <c r="O1642" s="19">
        <f t="shared" si="1946"/>
        <v>1369801.1397201137</v>
      </c>
      <c r="P1642" s="16">
        <f t="shared" si="1947"/>
        <v>2573751.7758257743</v>
      </c>
      <c r="Q1642" s="1"/>
    </row>
    <row r="1643" spans="2:17" ht="32.25" thickBot="1">
      <c r="B1643" s="3" t="s">
        <v>32</v>
      </c>
      <c r="C1643" s="5" t="s">
        <v>33</v>
      </c>
      <c r="D1643" s="19">
        <f>D1573+D1584+D1595+D1606+D1617+D1628+D1639</f>
        <v>7287.5609071361359</v>
      </c>
      <c r="E1643" s="19">
        <f t="shared" si="1946"/>
        <v>11894.950182551442</v>
      </c>
      <c r="F1643" s="19">
        <f t="shared" si="1946"/>
        <v>3351.6828586403954</v>
      </c>
      <c r="G1643" s="19">
        <f t="shared" si="1946"/>
        <v>17724.763977212588</v>
      </c>
      <c r="H1643" s="19">
        <f t="shared" si="1946"/>
        <v>5048.3647439243896</v>
      </c>
      <c r="I1643" s="19">
        <f t="shared" si="1946"/>
        <v>72493.567938952008</v>
      </c>
      <c r="J1643" s="19">
        <f t="shared" si="1946"/>
        <v>15501.263158049376</v>
      </c>
      <c r="K1643" s="19">
        <f t="shared" si="1946"/>
        <v>15517.752460192209</v>
      </c>
      <c r="L1643" s="19">
        <f t="shared" si="1946"/>
        <v>110415.66500609837</v>
      </c>
      <c r="M1643" s="19">
        <f t="shared" si="1946"/>
        <v>541782.40477276256</v>
      </c>
      <c r="N1643" s="19">
        <f t="shared" si="1946"/>
        <v>282537.59648957517</v>
      </c>
      <c r="O1643" s="19">
        <f t="shared" si="1946"/>
        <v>1232821.0257481025</v>
      </c>
      <c r="P1643" s="16">
        <f t="shared" si="1947"/>
        <v>2316376.5982431974</v>
      </c>
      <c r="Q1643" s="1"/>
    </row>
    <row r="1644" spans="2:17" ht="16.5" thickBot="1">
      <c r="B1644" s="47" t="s">
        <v>60</v>
      </c>
      <c r="C1644" s="48"/>
      <c r="D1644" s="48"/>
      <c r="E1644" s="48"/>
      <c r="F1644" s="48"/>
      <c r="G1644" s="48"/>
      <c r="H1644" s="48"/>
      <c r="I1644" s="48"/>
      <c r="J1644" s="48"/>
      <c r="K1644" s="48"/>
      <c r="L1644" s="48"/>
      <c r="M1644" s="48"/>
      <c r="N1644" s="48"/>
      <c r="O1644" s="49"/>
      <c r="P1644" s="20"/>
      <c r="Q1644" s="1"/>
    </row>
    <row r="1645" spans="2:17" ht="16.5" thickBot="1">
      <c r="B1645" s="39" t="s">
        <v>11</v>
      </c>
      <c r="C1645" s="40"/>
      <c r="D1645" s="40"/>
      <c r="E1645" s="40"/>
      <c r="F1645" s="40"/>
      <c r="G1645" s="40"/>
      <c r="H1645" s="40"/>
      <c r="I1645" s="40"/>
      <c r="J1645" s="40"/>
      <c r="K1645" s="40"/>
      <c r="L1645" s="40"/>
      <c r="M1645" s="40"/>
      <c r="N1645" s="40"/>
      <c r="O1645" s="41"/>
      <c r="P1645" s="15">
        <f>SUM(P1646:P1655)</f>
        <v>5098763.1789999995</v>
      </c>
      <c r="Q1645" s="1"/>
    </row>
    <row r="1646" spans="2:17" ht="16.5" thickBot="1">
      <c r="B1646" s="3" t="s">
        <v>7</v>
      </c>
      <c r="C1646" s="5" t="s">
        <v>12</v>
      </c>
      <c r="D1646" s="18">
        <v>372120</v>
      </c>
      <c r="E1646" s="18">
        <v>350970</v>
      </c>
      <c r="F1646" s="18">
        <v>344190</v>
      </c>
      <c r="G1646" s="18">
        <v>434790</v>
      </c>
      <c r="H1646" s="18">
        <v>341550</v>
      </c>
      <c r="I1646" s="18">
        <v>237060</v>
      </c>
      <c r="J1646" s="18">
        <v>224220</v>
      </c>
      <c r="K1646" s="18">
        <v>233430</v>
      </c>
      <c r="L1646" s="18">
        <v>234000</v>
      </c>
      <c r="M1646" s="18">
        <v>315840</v>
      </c>
      <c r="N1646" s="18">
        <v>395220</v>
      </c>
      <c r="O1646" s="18">
        <v>468420</v>
      </c>
      <c r="P1646" s="16">
        <f>SUM(D1646:O1646)</f>
        <v>3951810</v>
      </c>
      <c r="Q1646" s="1"/>
    </row>
    <row r="1647" spans="2:17" ht="16.5" thickBot="1">
      <c r="B1647" s="3" t="s">
        <v>8</v>
      </c>
      <c r="C1647" s="5" t="s">
        <v>13</v>
      </c>
      <c r="D1647" s="19">
        <f>D1646-D1648</f>
        <v>301417.2</v>
      </c>
      <c r="E1647" s="19">
        <f t="shared" ref="E1647:O1647" si="1948">E1646-E1648</f>
        <v>284285.7</v>
      </c>
      <c r="F1647" s="19">
        <f t="shared" si="1948"/>
        <v>306329.09999999998</v>
      </c>
      <c r="G1647" s="19">
        <f t="shared" si="1948"/>
        <v>356527.8</v>
      </c>
      <c r="H1647" s="19">
        <f t="shared" si="1948"/>
        <v>280071</v>
      </c>
      <c r="I1647" s="19">
        <f t="shared" si="1948"/>
        <v>194389.2</v>
      </c>
      <c r="J1647" s="19">
        <f t="shared" si="1948"/>
        <v>183860.4</v>
      </c>
      <c r="K1647" s="19">
        <f t="shared" si="1948"/>
        <v>191412.6</v>
      </c>
      <c r="L1647" s="19">
        <f t="shared" si="1948"/>
        <v>190710</v>
      </c>
      <c r="M1647" s="19">
        <f t="shared" si="1948"/>
        <v>255830.39999999999</v>
      </c>
      <c r="N1647" s="19">
        <f t="shared" si="1948"/>
        <v>320128.2</v>
      </c>
      <c r="O1647" s="19">
        <f t="shared" si="1948"/>
        <v>379474.41000000009</v>
      </c>
      <c r="P1647" s="16"/>
      <c r="Q1647" s="1"/>
    </row>
    <row r="1648" spans="2:17" ht="16.5" thickBot="1">
      <c r="B1648" s="3" t="s">
        <v>9</v>
      </c>
      <c r="C1648" s="5" t="s">
        <v>14</v>
      </c>
      <c r="D1648" s="19">
        <f>D1646*D1649</f>
        <v>70702.8</v>
      </c>
      <c r="E1648" s="19">
        <f t="shared" ref="E1648:O1648" si="1949">E1646*E1649</f>
        <v>66684.3</v>
      </c>
      <c r="F1648" s="19">
        <f t="shared" si="1949"/>
        <v>37860.9</v>
      </c>
      <c r="G1648" s="19">
        <f t="shared" si="1949"/>
        <v>78262.2</v>
      </c>
      <c r="H1648" s="19">
        <f t="shared" si="1949"/>
        <v>61479</v>
      </c>
      <c r="I1648" s="19">
        <f t="shared" si="1949"/>
        <v>42670.799999999996</v>
      </c>
      <c r="J1648" s="19">
        <f t="shared" si="1949"/>
        <v>40359.599999999999</v>
      </c>
      <c r="K1648" s="19">
        <f t="shared" si="1949"/>
        <v>42017.4</v>
      </c>
      <c r="L1648" s="19">
        <f t="shared" si="1949"/>
        <v>43290</v>
      </c>
      <c r="M1648" s="19">
        <f t="shared" si="1949"/>
        <v>60009.599999999999</v>
      </c>
      <c r="N1648" s="19">
        <f t="shared" si="1949"/>
        <v>75091.8</v>
      </c>
      <c r="O1648" s="19">
        <f t="shared" si="1949"/>
        <v>88945.589999999924</v>
      </c>
      <c r="P1648" s="16">
        <f>SUM(D1648:O1648)</f>
        <v>707373.99</v>
      </c>
      <c r="Q1648" s="1"/>
    </row>
    <row r="1649" spans="2:17" ht="19.5" thickBot="1">
      <c r="B1649" s="3" t="s">
        <v>10</v>
      </c>
      <c r="C1649" s="5" t="s">
        <v>15</v>
      </c>
      <c r="D1649" s="13">
        <v>0.19</v>
      </c>
      <c r="E1649" s="13">
        <v>0.19</v>
      </c>
      <c r="F1649" s="13">
        <v>0.11</v>
      </c>
      <c r="G1649" s="13">
        <v>0.18</v>
      </c>
      <c r="H1649" s="13">
        <v>0.18</v>
      </c>
      <c r="I1649" s="13">
        <v>0.18</v>
      </c>
      <c r="J1649" s="13">
        <v>0.18</v>
      </c>
      <c r="K1649" s="13">
        <v>0.18</v>
      </c>
      <c r="L1649" s="13">
        <v>0.185</v>
      </c>
      <c r="M1649" s="13">
        <v>0.19</v>
      </c>
      <c r="N1649" s="13">
        <v>0.19</v>
      </c>
      <c r="O1649" s="13">
        <v>0.18988427052645046</v>
      </c>
      <c r="P1649" s="17">
        <f>P1648/P1646</f>
        <v>0.17899999999999999</v>
      </c>
      <c r="Q1649" s="1"/>
    </row>
    <row r="1650" spans="2:17" ht="16.5" thickBot="1">
      <c r="B1650" s="3" t="s">
        <v>16</v>
      </c>
      <c r="C1650" s="5" t="s">
        <v>34</v>
      </c>
      <c r="D1650" s="14">
        <v>0.28190906159303453</v>
      </c>
      <c r="E1650" s="14">
        <v>0.24609510784397526</v>
      </c>
      <c r="F1650" s="14">
        <v>0.11229553444318545</v>
      </c>
      <c r="G1650" s="14">
        <v>0.33319303571839276</v>
      </c>
      <c r="H1650" s="14">
        <v>0.31675010979358803</v>
      </c>
      <c r="I1650" s="14">
        <v>0.35176748502488819</v>
      </c>
      <c r="J1650" s="14">
        <v>0.31154223530461156</v>
      </c>
      <c r="K1650" s="14">
        <v>0.28160047980122521</v>
      </c>
      <c r="L1650" s="14">
        <v>0.25661111111111112</v>
      </c>
      <c r="M1650" s="14">
        <v>0.4054552938196555</v>
      </c>
      <c r="N1650" s="14">
        <v>0.29549364910682657</v>
      </c>
      <c r="O1650" s="14">
        <v>0.299094829426583</v>
      </c>
      <c r="P1650" s="16"/>
      <c r="Q1650" s="1"/>
    </row>
    <row r="1651" spans="2:17" ht="51" thickBot="1">
      <c r="B1651" s="3" t="s">
        <v>16</v>
      </c>
      <c r="C1651" s="5" t="s">
        <v>17</v>
      </c>
      <c r="D1651" s="11">
        <v>3.9117381942480955</v>
      </c>
      <c r="E1651" s="11">
        <v>3.9117381942480955</v>
      </c>
      <c r="F1651" s="11">
        <v>3.9117381942480955</v>
      </c>
      <c r="G1651" s="11">
        <v>3.9117381942480955</v>
      </c>
      <c r="H1651" s="11">
        <v>3.9117381942480955</v>
      </c>
      <c r="I1651" s="11">
        <v>3.9117381942480955</v>
      </c>
      <c r="J1651" s="11">
        <v>3.9117381942480955</v>
      </c>
      <c r="K1651" s="11">
        <v>3.9117381942480955</v>
      </c>
      <c r="L1651" s="11">
        <v>3.9117381942480955</v>
      </c>
      <c r="M1651" s="11">
        <v>3.9117381942480955</v>
      </c>
      <c r="N1651" s="11">
        <v>3.9117381942480955</v>
      </c>
      <c r="O1651" s="11">
        <v>3.9117381942480955</v>
      </c>
      <c r="P1651" s="16"/>
      <c r="Q1651" s="1"/>
    </row>
    <row r="1652" spans="2:17" ht="39.75" thickBot="1">
      <c r="B1652" s="3" t="s">
        <v>18</v>
      </c>
      <c r="C1652" s="5" t="s">
        <v>19</v>
      </c>
      <c r="D1652" s="9">
        <f>D1650-D1649</f>
        <v>9.1909061593034524E-2</v>
      </c>
      <c r="E1652" s="9">
        <f t="shared" ref="E1652:O1652" si="1950">E1650-E1649</f>
        <v>5.6095107843975256E-2</v>
      </c>
      <c r="F1652" s="9">
        <f t="shared" si="1950"/>
        <v>2.2955344431854485E-3</v>
      </c>
      <c r="G1652" s="9">
        <f t="shared" si="1950"/>
        <v>0.15319303571839277</v>
      </c>
      <c r="H1652" s="9">
        <f t="shared" si="1950"/>
        <v>0.13675010979358804</v>
      </c>
      <c r="I1652" s="9">
        <f t="shared" si="1950"/>
        <v>0.1717674850248882</v>
      </c>
      <c r="J1652" s="9">
        <f t="shared" si="1950"/>
        <v>0.13154223530461157</v>
      </c>
      <c r="K1652" s="9">
        <f t="shared" si="1950"/>
        <v>0.10160047980122522</v>
      </c>
      <c r="L1652" s="9">
        <f t="shared" si="1950"/>
        <v>7.1611111111111125E-2</v>
      </c>
      <c r="M1652" s="9">
        <f t="shared" si="1950"/>
        <v>0.2154552938196555</v>
      </c>
      <c r="N1652" s="9">
        <f t="shared" si="1950"/>
        <v>0.10549364910682657</v>
      </c>
      <c r="O1652" s="9">
        <f t="shared" si="1950"/>
        <v>0.10921055890013254</v>
      </c>
      <c r="P1652" s="16"/>
      <c r="Q1652" s="1"/>
    </row>
    <row r="1653" spans="2:17" ht="55.5" thickBot="1">
      <c r="B1653" s="3" t="s">
        <v>20</v>
      </c>
      <c r="C1653" s="5" t="s">
        <v>21</v>
      </c>
      <c r="D1653" s="19">
        <f>D1646*D1652</f>
        <v>34201.200000000004</v>
      </c>
      <c r="E1653" s="19">
        <f t="shared" ref="E1653:O1653" si="1951">E1646*E1652</f>
        <v>19687.699999999997</v>
      </c>
      <c r="F1653" s="19">
        <f t="shared" si="1951"/>
        <v>790.09999999999957</v>
      </c>
      <c r="G1653" s="19">
        <f t="shared" si="1951"/>
        <v>66606.799999999988</v>
      </c>
      <c r="H1653" s="19">
        <f t="shared" si="1951"/>
        <v>46706.999999999993</v>
      </c>
      <c r="I1653" s="19">
        <f t="shared" si="1951"/>
        <v>40719.199999999997</v>
      </c>
      <c r="J1653" s="19">
        <f t="shared" si="1951"/>
        <v>29494.400000000005</v>
      </c>
      <c r="K1653" s="19">
        <f t="shared" si="1951"/>
        <v>23716.600000000002</v>
      </c>
      <c r="L1653" s="19">
        <f t="shared" si="1951"/>
        <v>16757.000000000004</v>
      </c>
      <c r="M1653" s="19">
        <f t="shared" si="1951"/>
        <v>68049.399999999994</v>
      </c>
      <c r="N1653" s="19">
        <f t="shared" si="1951"/>
        <v>41693.199999999997</v>
      </c>
      <c r="O1653" s="19">
        <f t="shared" si="1951"/>
        <v>51156.410000000084</v>
      </c>
      <c r="P1653" s="20">
        <f>SUM(D1653:O1653)</f>
        <v>439579.01000000013</v>
      </c>
      <c r="Q1653" s="1"/>
    </row>
    <row r="1654" spans="2:17" ht="24" thickBot="1">
      <c r="B1654" s="3" t="s">
        <v>22</v>
      </c>
      <c r="C1654" s="5" t="s">
        <v>23</v>
      </c>
      <c r="D1654" s="19">
        <f>D1653*D1651</f>
        <v>133786.14032911797</v>
      </c>
      <c r="E1654" s="19">
        <f t="shared" ref="E1654:O1654" si="1952">E1653*E1651</f>
        <v>77013.128046898215</v>
      </c>
      <c r="F1654" s="19">
        <f t="shared" si="1952"/>
        <v>3090.6643472754185</v>
      </c>
      <c r="G1654" s="19">
        <f t="shared" si="1952"/>
        <v>260548.36355664401</v>
      </c>
      <c r="H1654" s="19">
        <f t="shared" si="1952"/>
        <v>182705.55583874576</v>
      </c>
      <c r="I1654" s="19">
        <f t="shared" si="1952"/>
        <v>159282.84987922705</v>
      </c>
      <c r="J1654" s="19">
        <f t="shared" si="1952"/>
        <v>115374.37099643105</v>
      </c>
      <c r="K1654" s="19">
        <f t="shared" si="1952"/>
        <v>92773.130057704388</v>
      </c>
      <c r="L1654" s="19">
        <f t="shared" si="1952"/>
        <v>65548.99692101535</v>
      </c>
      <c r="M1654" s="19">
        <f t="shared" si="1952"/>
        <v>266191.43707566633</v>
      </c>
      <c r="N1654" s="19">
        <f t="shared" si="1952"/>
        <v>163092.88288042467</v>
      </c>
      <c r="O1654" s="19">
        <f t="shared" si="1952"/>
        <v>200110.48287761555</v>
      </c>
      <c r="P1654" s="1"/>
      <c r="Q1654" s="28">
        <f t="shared" ref="Q1654:Q1655" si="1953">SUM(D1654:O1654)</f>
        <v>1719518.002806766</v>
      </c>
    </row>
    <row r="1655" spans="2:17" ht="32.25" thickBot="1">
      <c r="B1655" s="3" t="s">
        <v>24</v>
      </c>
      <c r="C1655" s="5" t="s">
        <v>25</v>
      </c>
      <c r="D1655" s="19">
        <f>D1654*0.9</f>
        <v>120407.52629620618</v>
      </c>
      <c r="E1655" s="19">
        <f t="shared" ref="E1655:O1655" si="1954">E1654*0.9</f>
        <v>69311.815242208395</v>
      </c>
      <c r="F1655" s="19">
        <f t="shared" si="1954"/>
        <v>2781.5979125478766</v>
      </c>
      <c r="G1655" s="19">
        <f t="shared" si="1954"/>
        <v>234493.52720097962</v>
      </c>
      <c r="H1655" s="19">
        <f t="shared" si="1954"/>
        <v>164435.00025487118</v>
      </c>
      <c r="I1655" s="19">
        <f t="shared" si="1954"/>
        <v>143354.56489130436</v>
      </c>
      <c r="J1655" s="19">
        <f t="shared" si="1954"/>
        <v>103836.93389678794</v>
      </c>
      <c r="K1655" s="19">
        <f t="shared" si="1954"/>
        <v>83495.817051933947</v>
      </c>
      <c r="L1655" s="19">
        <f t="shared" si="1954"/>
        <v>58994.097228913815</v>
      </c>
      <c r="M1655" s="19">
        <f t="shared" si="1954"/>
        <v>239572.29336809969</v>
      </c>
      <c r="N1655" s="19">
        <f t="shared" si="1954"/>
        <v>146783.5945923822</v>
      </c>
      <c r="O1655" s="19">
        <f t="shared" si="1954"/>
        <v>180099.43458985401</v>
      </c>
      <c r="P1655" s="1"/>
      <c r="Q1655" s="29">
        <f t="shared" si="1953"/>
        <v>1547566.2025260893</v>
      </c>
    </row>
    <row r="1656" spans="2:17" ht="16.5" thickBot="1">
      <c r="B1656" s="39" t="s">
        <v>26</v>
      </c>
      <c r="C1656" s="40"/>
      <c r="D1656" s="40"/>
      <c r="E1656" s="40"/>
      <c r="F1656" s="40"/>
      <c r="G1656" s="40"/>
      <c r="H1656" s="40"/>
      <c r="I1656" s="40"/>
      <c r="J1656" s="40"/>
      <c r="K1656" s="40"/>
      <c r="L1656" s="40"/>
      <c r="M1656" s="40"/>
      <c r="N1656" s="40"/>
      <c r="O1656" s="41"/>
      <c r="P1656" s="15">
        <f t="shared" ref="P1656" si="1955">SUM(P1657:P1666)</f>
        <v>5098763.1789999995</v>
      </c>
      <c r="Q1656" s="1"/>
    </row>
    <row r="1657" spans="2:17" ht="16.5" thickBot="1">
      <c r="B1657" s="3" t="s">
        <v>7</v>
      </c>
      <c r="C1657" s="5" t="s">
        <v>12</v>
      </c>
      <c r="D1657" s="18">
        <v>372120</v>
      </c>
      <c r="E1657" s="18">
        <v>350970</v>
      </c>
      <c r="F1657" s="18">
        <v>344190</v>
      </c>
      <c r="G1657" s="18">
        <v>434790</v>
      </c>
      <c r="H1657" s="18">
        <v>341550</v>
      </c>
      <c r="I1657" s="18">
        <v>237060</v>
      </c>
      <c r="J1657" s="18">
        <v>224220</v>
      </c>
      <c r="K1657" s="18">
        <v>233430</v>
      </c>
      <c r="L1657" s="18">
        <v>234000</v>
      </c>
      <c r="M1657" s="18">
        <v>315840</v>
      </c>
      <c r="N1657" s="18">
        <v>395220</v>
      </c>
      <c r="O1657" s="18">
        <v>468420</v>
      </c>
      <c r="P1657" s="16">
        <f t="shared" ref="P1657" si="1956">SUM(D1657:O1657)</f>
        <v>3951810</v>
      </c>
      <c r="Q1657" s="1"/>
    </row>
    <row r="1658" spans="2:17" ht="16.5" thickBot="1">
      <c r="B1658" s="3" t="s">
        <v>8</v>
      </c>
      <c r="C1658" s="5" t="s">
        <v>13</v>
      </c>
      <c r="D1658" s="19">
        <f>D1657-D1659</f>
        <v>301417.2</v>
      </c>
      <c r="E1658" s="19">
        <f t="shared" ref="E1658:O1658" si="1957">E1657-E1659</f>
        <v>284285.7</v>
      </c>
      <c r="F1658" s="19">
        <f t="shared" si="1957"/>
        <v>306329.09999999998</v>
      </c>
      <c r="G1658" s="19">
        <f t="shared" si="1957"/>
        <v>356527.8</v>
      </c>
      <c r="H1658" s="19">
        <f t="shared" si="1957"/>
        <v>280071</v>
      </c>
      <c r="I1658" s="19">
        <f t="shared" si="1957"/>
        <v>194389.2</v>
      </c>
      <c r="J1658" s="19">
        <f t="shared" si="1957"/>
        <v>183860.4</v>
      </c>
      <c r="K1658" s="19">
        <f t="shared" si="1957"/>
        <v>191412.6</v>
      </c>
      <c r="L1658" s="19">
        <f t="shared" si="1957"/>
        <v>190710</v>
      </c>
      <c r="M1658" s="19">
        <f t="shared" si="1957"/>
        <v>255830.39999999999</v>
      </c>
      <c r="N1658" s="19">
        <f t="shared" si="1957"/>
        <v>320128.2</v>
      </c>
      <c r="O1658" s="19">
        <f t="shared" si="1957"/>
        <v>379474.41000000009</v>
      </c>
      <c r="P1658" s="16"/>
      <c r="Q1658" s="1"/>
    </row>
    <row r="1659" spans="2:17" ht="16.5" thickBot="1">
      <c r="B1659" s="3" t="s">
        <v>9</v>
      </c>
      <c r="C1659" s="5" t="s">
        <v>14</v>
      </c>
      <c r="D1659" s="19">
        <f>D1657*D1660</f>
        <v>70702.8</v>
      </c>
      <c r="E1659" s="19">
        <f t="shared" ref="E1659:O1659" si="1958">E1657*E1660</f>
        <v>66684.3</v>
      </c>
      <c r="F1659" s="19">
        <f t="shared" si="1958"/>
        <v>37860.9</v>
      </c>
      <c r="G1659" s="19">
        <f t="shared" si="1958"/>
        <v>78262.2</v>
      </c>
      <c r="H1659" s="19">
        <f t="shared" si="1958"/>
        <v>61479</v>
      </c>
      <c r="I1659" s="19">
        <f t="shared" si="1958"/>
        <v>42670.799999999996</v>
      </c>
      <c r="J1659" s="19">
        <f t="shared" si="1958"/>
        <v>40359.599999999999</v>
      </c>
      <c r="K1659" s="19">
        <f t="shared" si="1958"/>
        <v>42017.4</v>
      </c>
      <c r="L1659" s="19">
        <f t="shared" si="1958"/>
        <v>43290</v>
      </c>
      <c r="M1659" s="19">
        <f t="shared" si="1958"/>
        <v>60009.599999999999</v>
      </c>
      <c r="N1659" s="19">
        <f t="shared" si="1958"/>
        <v>75091.8</v>
      </c>
      <c r="O1659" s="19">
        <f t="shared" si="1958"/>
        <v>88945.589999999924</v>
      </c>
      <c r="P1659" s="16">
        <f t="shared" ref="P1659" si="1959">SUM(D1659:O1659)</f>
        <v>707373.99</v>
      </c>
      <c r="Q1659" s="1"/>
    </row>
    <row r="1660" spans="2:17" ht="19.5" thickBot="1">
      <c r="B1660" s="3" t="s">
        <v>10</v>
      </c>
      <c r="C1660" s="5" t="s">
        <v>15</v>
      </c>
      <c r="D1660" s="13">
        <v>0.19</v>
      </c>
      <c r="E1660" s="13">
        <v>0.19</v>
      </c>
      <c r="F1660" s="13">
        <v>0.11</v>
      </c>
      <c r="G1660" s="13">
        <v>0.18</v>
      </c>
      <c r="H1660" s="13">
        <v>0.18</v>
      </c>
      <c r="I1660" s="13">
        <v>0.18</v>
      </c>
      <c r="J1660" s="13">
        <v>0.18</v>
      </c>
      <c r="K1660" s="13">
        <v>0.18</v>
      </c>
      <c r="L1660" s="13">
        <v>0.185</v>
      </c>
      <c r="M1660" s="13">
        <v>0.19</v>
      </c>
      <c r="N1660" s="13">
        <v>0.19</v>
      </c>
      <c r="O1660" s="13">
        <v>0.18988427052645046</v>
      </c>
      <c r="P1660" s="17">
        <f t="shared" ref="P1660" si="1960">P1659/P1657</f>
        <v>0.17899999999999999</v>
      </c>
      <c r="Q1660" s="1"/>
    </row>
    <row r="1661" spans="2:17" ht="16.5" thickBot="1">
      <c r="B1661" s="3" t="s">
        <v>16</v>
      </c>
      <c r="C1661" s="5" t="s">
        <v>34</v>
      </c>
      <c r="D1661" s="14">
        <v>0.28190906159303453</v>
      </c>
      <c r="E1661" s="14">
        <v>0.24609510784397526</v>
      </c>
      <c r="F1661" s="14">
        <v>0.11229553444318545</v>
      </c>
      <c r="G1661" s="14">
        <v>0.33319303571839276</v>
      </c>
      <c r="H1661" s="14">
        <v>0.31675010979358803</v>
      </c>
      <c r="I1661" s="14">
        <v>0.35176748502488819</v>
      </c>
      <c r="J1661" s="14">
        <v>0.31154223530461156</v>
      </c>
      <c r="K1661" s="14">
        <v>0.28160047980122521</v>
      </c>
      <c r="L1661" s="14">
        <v>0.25661111111111112</v>
      </c>
      <c r="M1661" s="14">
        <v>0.4054552938196555</v>
      </c>
      <c r="N1661" s="14">
        <v>0.29549364910682657</v>
      </c>
      <c r="O1661" s="14">
        <v>0.299094829426583</v>
      </c>
      <c r="P1661" s="16"/>
      <c r="Q1661" s="1"/>
    </row>
    <row r="1662" spans="2:17" ht="51" thickBot="1">
      <c r="B1662" s="3" t="s">
        <v>16</v>
      </c>
      <c r="C1662" s="7" t="s">
        <v>17</v>
      </c>
      <c r="D1662" s="12">
        <v>4.0514248678411082</v>
      </c>
      <c r="E1662" s="12">
        <v>4.0514248678411082</v>
      </c>
      <c r="F1662" s="12">
        <v>4.0514248678411082</v>
      </c>
      <c r="G1662" s="12">
        <v>4.0514248678411082</v>
      </c>
      <c r="H1662" s="12">
        <v>4.0514248678411082</v>
      </c>
      <c r="I1662" s="12">
        <v>4.0514248678411082</v>
      </c>
      <c r="J1662" s="12">
        <v>4.0514248678411082</v>
      </c>
      <c r="K1662" s="12">
        <v>4.0514248678411082</v>
      </c>
      <c r="L1662" s="12">
        <v>4.0514248678411082</v>
      </c>
      <c r="M1662" s="12">
        <v>4.0514248678411082</v>
      </c>
      <c r="N1662" s="12">
        <v>4.0514248678411082</v>
      </c>
      <c r="O1662" s="12">
        <v>4.0514248678411082</v>
      </c>
      <c r="P1662" s="16"/>
      <c r="Q1662" s="1"/>
    </row>
    <row r="1663" spans="2:17" ht="39.75" thickBot="1">
      <c r="B1663" s="3" t="s">
        <v>18</v>
      </c>
      <c r="C1663" s="5" t="s">
        <v>19</v>
      </c>
      <c r="D1663" s="10">
        <f>D1661-D1660</f>
        <v>9.1909061593034524E-2</v>
      </c>
      <c r="E1663" s="10">
        <f t="shared" ref="E1663:O1663" si="1961">E1661-E1660</f>
        <v>5.6095107843975256E-2</v>
      </c>
      <c r="F1663" s="10">
        <f t="shared" si="1961"/>
        <v>2.2955344431854485E-3</v>
      </c>
      <c r="G1663" s="10">
        <f t="shared" si="1961"/>
        <v>0.15319303571839277</v>
      </c>
      <c r="H1663" s="10">
        <f t="shared" si="1961"/>
        <v>0.13675010979358804</v>
      </c>
      <c r="I1663" s="10">
        <f t="shared" si="1961"/>
        <v>0.1717674850248882</v>
      </c>
      <c r="J1663" s="10">
        <f t="shared" si="1961"/>
        <v>0.13154223530461157</v>
      </c>
      <c r="K1663" s="10">
        <f t="shared" si="1961"/>
        <v>0.10160047980122522</v>
      </c>
      <c r="L1663" s="10">
        <f t="shared" si="1961"/>
        <v>7.1611111111111125E-2</v>
      </c>
      <c r="M1663" s="10">
        <f t="shared" si="1961"/>
        <v>0.2154552938196555</v>
      </c>
      <c r="N1663" s="10">
        <f t="shared" si="1961"/>
        <v>0.10549364910682657</v>
      </c>
      <c r="O1663" s="10">
        <f t="shared" si="1961"/>
        <v>0.10921055890013254</v>
      </c>
      <c r="P1663" s="16"/>
      <c r="Q1663" s="1"/>
    </row>
    <row r="1664" spans="2:17" ht="55.5" thickBot="1">
      <c r="B1664" s="3" t="s">
        <v>20</v>
      </c>
      <c r="C1664" s="5" t="s">
        <v>21</v>
      </c>
      <c r="D1664" s="19">
        <f>D1657*D1663</f>
        <v>34201.200000000004</v>
      </c>
      <c r="E1664" s="19">
        <f t="shared" ref="E1664:O1664" si="1962">E1657*E1663</f>
        <v>19687.699999999997</v>
      </c>
      <c r="F1664" s="19">
        <f t="shared" si="1962"/>
        <v>790.09999999999957</v>
      </c>
      <c r="G1664" s="19">
        <f t="shared" si="1962"/>
        <v>66606.799999999988</v>
      </c>
      <c r="H1664" s="19">
        <f t="shared" si="1962"/>
        <v>46706.999999999993</v>
      </c>
      <c r="I1664" s="19">
        <f t="shared" si="1962"/>
        <v>40719.199999999997</v>
      </c>
      <c r="J1664" s="19">
        <f t="shared" si="1962"/>
        <v>29494.400000000005</v>
      </c>
      <c r="K1664" s="19">
        <f t="shared" si="1962"/>
        <v>23716.600000000002</v>
      </c>
      <c r="L1664" s="19">
        <f t="shared" si="1962"/>
        <v>16757.000000000004</v>
      </c>
      <c r="M1664" s="19">
        <f t="shared" si="1962"/>
        <v>68049.399999999994</v>
      </c>
      <c r="N1664" s="19">
        <f t="shared" si="1962"/>
        <v>41693.199999999997</v>
      </c>
      <c r="O1664" s="19">
        <f t="shared" si="1962"/>
        <v>51156.410000000084</v>
      </c>
      <c r="P1664" s="24">
        <f t="shared" ref="P1664" si="1963">SUM(D1664:O1664)</f>
        <v>439579.01000000013</v>
      </c>
      <c r="Q1664" s="1"/>
    </row>
    <row r="1665" spans="2:17" ht="24" thickBot="1">
      <c r="B1665" s="3" t="s">
        <v>22</v>
      </c>
      <c r="C1665" s="5" t="s">
        <v>23</v>
      </c>
      <c r="D1665" s="19">
        <f>D1664*D1662</f>
        <v>138563.59219000733</v>
      </c>
      <c r="E1665" s="19">
        <f t="shared" ref="E1665:O1665" si="1964">E1664*E1662</f>
        <v>79763.23737059538</v>
      </c>
      <c r="F1665" s="19">
        <f t="shared" si="1964"/>
        <v>3201.0307880812579</v>
      </c>
      <c r="G1665" s="19">
        <f t="shared" si="1964"/>
        <v>269852.4458873191</v>
      </c>
      <c r="H1665" s="19">
        <f t="shared" si="1964"/>
        <v>189229.90130225461</v>
      </c>
      <c r="I1665" s="19">
        <f t="shared" si="1964"/>
        <v>164970.77947859565</v>
      </c>
      <c r="J1665" s="19">
        <f t="shared" si="1964"/>
        <v>119494.3456220528</v>
      </c>
      <c r="K1665" s="19">
        <f t="shared" si="1964"/>
        <v>96086.023020640438</v>
      </c>
      <c r="L1665" s="19">
        <f t="shared" si="1964"/>
        <v>67889.726510413471</v>
      </c>
      <c r="M1665" s="19">
        <f t="shared" si="1964"/>
        <v>275697.0314016667</v>
      </c>
      <c r="N1665" s="19">
        <f t="shared" si="1964"/>
        <v>168916.86729987289</v>
      </c>
      <c r="O1665" s="19">
        <f t="shared" si="1964"/>
        <v>207256.35162347587</v>
      </c>
      <c r="P1665" s="1"/>
      <c r="Q1665" s="31">
        <f t="shared" ref="Q1665:Q1666" si="1965">SUM(D1665:O1665)</f>
        <v>1780921.3324949753</v>
      </c>
    </row>
    <row r="1666" spans="2:17" ht="32.25" thickBot="1">
      <c r="B1666" s="3" t="s">
        <v>24</v>
      </c>
      <c r="C1666" s="5" t="s">
        <v>25</v>
      </c>
      <c r="D1666" s="19">
        <f>D1665*0.9</f>
        <v>124707.2329710066</v>
      </c>
      <c r="E1666" s="19">
        <f t="shared" ref="E1666:O1666" si="1966">E1665*0.9</f>
        <v>71786.913633535849</v>
      </c>
      <c r="F1666" s="19">
        <f t="shared" si="1966"/>
        <v>2880.9277092731322</v>
      </c>
      <c r="G1666" s="19">
        <f t="shared" si="1966"/>
        <v>242867.2012985872</v>
      </c>
      <c r="H1666" s="19">
        <f t="shared" si="1966"/>
        <v>170306.91117202915</v>
      </c>
      <c r="I1666" s="19">
        <f t="shared" si="1966"/>
        <v>148473.70153073609</v>
      </c>
      <c r="J1666" s="19">
        <f t="shared" si="1966"/>
        <v>107544.91105984752</v>
      </c>
      <c r="K1666" s="19">
        <f t="shared" si="1966"/>
        <v>86477.420718576395</v>
      </c>
      <c r="L1666" s="19">
        <f t="shared" si="1966"/>
        <v>61100.753859372126</v>
      </c>
      <c r="M1666" s="19">
        <f t="shared" si="1966"/>
        <v>248127.32826150002</v>
      </c>
      <c r="N1666" s="19">
        <f t="shared" si="1966"/>
        <v>152025.18056988559</v>
      </c>
      <c r="O1666" s="19">
        <f t="shared" si="1966"/>
        <v>186530.71646112829</v>
      </c>
      <c r="P1666" s="1"/>
      <c r="Q1666" s="32">
        <f t="shared" si="1965"/>
        <v>1602829.199245478</v>
      </c>
    </row>
    <row r="1667" spans="2:17" ht="16.5" thickBot="1">
      <c r="B1667" s="39" t="s">
        <v>35</v>
      </c>
      <c r="C1667" s="40"/>
      <c r="D1667" s="40"/>
      <c r="E1667" s="40"/>
      <c r="F1667" s="40"/>
      <c r="G1667" s="40"/>
      <c r="H1667" s="40"/>
      <c r="I1667" s="40"/>
      <c r="J1667" s="40"/>
      <c r="K1667" s="40"/>
      <c r="L1667" s="40"/>
      <c r="M1667" s="40"/>
      <c r="N1667" s="40"/>
      <c r="O1667" s="41"/>
      <c r="P1667" s="15">
        <f t="shared" ref="P1667" si="1967">SUM(P1668:P1677)</f>
        <v>5098763.1789999995</v>
      </c>
      <c r="Q1667" s="1"/>
    </row>
    <row r="1668" spans="2:17" ht="16.5" thickBot="1">
      <c r="B1668" s="3" t="s">
        <v>7</v>
      </c>
      <c r="C1668" s="5" t="s">
        <v>12</v>
      </c>
      <c r="D1668" s="18">
        <v>372120</v>
      </c>
      <c r="E1668" s="18">
        <v>350970</v>
      </c>
      <c r="F1668" s="18">
        <v>344190</v>
      </c>
      <c r="G1668" s="18">
        <v>434790</v>
      </c>
      <c r="H1668" s="18">
        <v>341550</v>
      </c>
      <c r="I1668" s="18">
        <v>237060</v>
      </c>
      <c r="J1668" s="18">
        <v>224220</v>
      </c>
      <c r="K1668" s="18">
        <v>233430</v>
      </c>
      <c r="L1668" s="18">
        <v>234000</v>
      </c>
      <c r="M1668" s="18">
        <v>315840</v>
      </c>
      <c r="N1668" s="18">
        <v>395220</v>
      </c>
      <c r="O1668" s="18">
        <v>468420</v>
      </c>
      <c r="P1668" s="16">
        <f t="shared" ref="P1668" si="1968">SUM(D1668:O1668)</f>
        <v>3951810</v>
      </c>
      <c r="Q1668" s="1"/>
    </row>
    <row r="1669" spans="2:17" ht="16.5" thickBot="1">
      <c r="B1669" s="3" t="s">
        <v>8</v>
      </c>
      <c r="C1669" s="5" t="s">
        <v>13</v>
      </c>
      <c r="D1669" s="19">
        <f>D1668-D1670</f>
        <v>301417.2</v>
      </c>
      <c r="E1669" s="19">
        <f t="shared" ref="E1669:O1669" si="1969">E1668-E1670</f>
        <v>284285.7</v>
      </c>
      <c r="F1669" s="19">
        <f t="shared" si="1969"/>
        <v>306329.09999999998</v>
      </c>
      <c r="G1669" s="19">
        <f t="shared" si="1969"/>
        <v>356527.8</v>
      </c>
      <c r="H1669" s="19">
        <f t="shared" si="1969"/>
        <v>280071</v>
      </c>
      <c r="I1669" s="19">
        <f t="shared" si="1969"/>
        <v>194389.2</v>
      </c>
      <c r="J1669" s="19">
        <f t="shared" si="1969"/>
        <v>183860.4</v>
      </c>
      <c r="K1669" s="19">
        <f t="shared" si="1969"/>
        <v>191412.6</v>
      </c>
      <c r="L1669" s="19">
        <f t="shared" si="1969"/>
        <v>190710</v>
      </c>
      <c r="M1669" s="19">
        <f t="shared" si="1969"/>
        <v>255830.39999999999</v>
      </c>
      <c r="N1669" s="19">
        <f t="shared" si="1969"/>
        <v>320128.2</v>
      </c>
      <c r="O1669" s="19">
        <f t="shared" si="1969"/>
        <v>379474.41000000009</v>
      </c>
      <c r="P1669" s="16"/>
      <c r="Q1669" s="1"/>
    </row>
    <row r="1670" spans="2:17" ht="16.5" thickBot="1">
      <c r="B1670" s="3" t="s">
        <v>9</v>
      </c>
      <c r="C1670" s="5" t="s">
        <v>14</v>
      </c>
      <c r="D1670" s="19">
        <f>D1668*D1671</f>
        <v>70702.8</v>
      </c>
      <c r="E1670" s="19">
        <f t="shared" ref="E1670:O1670" si="1970">E1668*E1671</f>
        <v>66684.3</v>
      </c>
      <c r="F1670" s="19">
        <f t="shared" si="1970"/>
        <v>37860.9</v>
      </c>
      <c r="G1670" s="19">
        <f t="shared" si="1970"/>
        <v>78262.2</v>
      </c>
      <c r="H1670" s="19">
        <f t="shared" si="1970"/>
        <v>61479</v>
      </c>
      <c r="I1670" s="19">
        <f t="shared" si="1970"/>
        <v>42670.799999999996</v>
      </c>
      <c r="J1670" s="19">
        <f t="shared" si="1970"/>
        <v>40359.599999999999</v>
      </c>
      <c r="K1670" s="19">
        <f t="shared" si="1970"/>
        <v>42017.4</v>
      </c>
      <c r="L1670" s="19">
        <f t="shared" si="1970"/>
        <v>43290</v>
      </c>
      <c r="M1670" s="19">
        <f t="shared" si="1970"/>
        <v>60009.599999999999</v>
      </c>
      <c r="N1670" s="19">
        <f t="shared" si="1970"/>
        <v>75091.8</v>
      </c>
      <c r="O1670" s="19">
        <f t="shared" si="1970"/>
        <v>88945.589999999924</v>
      </c>
      <c r="P1670" s="16">
        <f t="shared" ref="P1670" si="1971">SUM(D1670:O1670)</f>
        <v>707373.99</v>
      </c>
      <c r="Q1670" s="1"/>
    </row>
    <row r="1671" spans="2:17" ht="19.5" thickBot="1">
      <c r="B1671" s="3" t="s">
        <v>10</v>
      </c>
      <c r="C1671" s="5" t="s">
        <v>15</v>
      </c>
      <c r="D1671" s="13">
        <v>0.19</v>
      </c>
      <c r="E1671" s="13">
        <v>0.19</v>
      </c>
      <c r="F1671" s="13">
        <v>0.11</v>
      </c>
      <c r="G1671" s="13">
        <v>0.18</v>
      </c>
      <c r="H1671" s="13">
        <v>0.18</v>
      </c>
      <c r="I1671" s="13">
        <v>0.18</v>
      </c>
      <c r="J1671" s="13">
        <v>0.18</v>
      </c>
      <c r="K1671" s="13">
        <v>0.18</v>
      </c>
      <c r="L1671" s="13">
        <v>0.185</v>
      </c>
      <c r="M1671" s="13">
        <v>0.19</v>
      </c>
      <c r="N1671" s="13">
        <v>0.19</v>
      </c>
      <c r="O1671" s="13">
        <v>0.18988427052645046</v>
      </c>
      <c r="P1671" s="17">
        <f t="shared" ref="P1671" si="1972">P1670/P1668</f>
        <v>0.17899999999999999</v>
      </c>
      <c r="Q1671" s="1"/>
    </row>
    <row r="1672" spans="2:17" ht="16.5" thickBot="1">
      <c r="B1672" s="3" t="s">
        <v>16</v>
      </c>
      <c r="C1672" s="5" t="s">
        <v>34</v>
      </c>
      <c r="D1672" s="14">
        <v>0.28190906159303453</v>
      </c>
      <c r="E1672" s="14">
        <v>0.24609510784397526</v>
      </c>
      <c r="F1672" s="14">
        <v>0.11229553444318545</v>
      </c>
      <c r="G1672" s="14">
        <v>0.33319303571839276</v>
      </c>
      <c r="H1672" s="14">
        <v>0.31675010979358803</v>
      </c>
      <c r="I1672" s="14">
        <v>0.35176748502488819</v>
      </c>
      <c r="J1672" s="14">
        <v>0.31154223530461156</v>
      </c>
      <c r="K1672" s="14">
        <v>0.28160047980122521</v>
      </c>
      <c r="L1672" s="14">
        <v>0.25661111111111112</v>
      </c>
      <c r="M1672" s="14">
        <v>0.4054552938196555</v>
      </c>
      <c r="N1672" s="14">
        <v>0.29549364910682657</v>
      </c>
      <c r="O1672" s="14">
        <v>0.299094829426583</v>
      </c>
      <c r="P1672" s="16"/>
      <c r="Q1672" s="1"/>
    </row>
    <row r="1673" spans="2:17" ht="51" thickBot="1">
      <c r="B1673" s="3" t="s">
        <v>16</v>
      </c>
      <c r="C1673" s="5" t="s">
        <v>17</v>
      </c>
      <c r="D1673" s="11">
        <v>4.1942595571271042</v>
      </c>
      <c r="E1673" s="11">
        <v>4.1942595571271042</v>
      </c>
      <c r="F1673" s="11">
        <v>4.1942595571271042</v>
      </c>
      <c r="G1673" s="11">
        <v>4.1942595571271042</v>
      </c>
      <c r="H1673" s="11">
        <v>4.1942595571271042</v>
      </c>
      <c r="I1673" s="11">
        <v>4.1942595571271042</v>
      </c>
      <c r="J1673" s="11">
        <v>4.1942595571271042</v>
      </c>
      <c r="K1673" s="11">
        <v>4.1942595571271042</v>
      </c>
      <c r="L1673" s="11">
        <v>4.1942595571271042</v>
      </c>
      <c r="M1673" s="11">
        <v>4.1942595571271042</v>
      </c>
      <c r="N1673" s="11">
        <v>4.1942595571271042</v>
      </c>
      <c r="O1673" s="11">
        <v>4.1942595571271042</v>
      </c>
      <c r="P1673" s="16"/>
      <c r="Q1673" s="1"/>
    </row>
    <row r="1674" spans="2:17" ht="39.75" thickBot="1">
      <c r="B1674" s="3" t="s">
        <v>18</v>
      </c>
      <c r="C1674" s="5" t="s">
        <v>19</v>
      </c>
      <c r="D1674" s="9">
        <f>D1672-D1671</f>
        <v>9.1909061593034524E-2</v>
      </c>
      <c r="E1674" s="9">
        <f t="shared" ref="E1674:O1674" si="1973">E1672-E1671</f>
        <v>5.6095107843975256E-2</v>
      </c>
      <c r="F1674" s="9">
        <f t="shared" si="1973"/>
        <v>2.2955344431854485E-3</v>
      </c>
      <c r="G1674" s="9">
        <f t="shared" si="1973"/>
        <v>0.15319303571839277</v>
      </c>
      <c r="H1674" s="9">
        <f t="shared" si="1973"/>
        <v>0.13675010979358804</v>
      </c>
      <c r="I1674" s="9">
        <f t="shared" si="1973"/>
        <v>0.1717674850248882</v>
      </c>
      <c r="J1674" s="9">
        <f t="shared" si="1973"/>
        <v>0.13154223530461157</v>
      </c>
      <c r="K1674" s="9">
        <f t="shared" si="1973"/>
        <v>0.10160047980122522</v>
      </c>
      <c r="L1674" s="9">
        <f t="shared" si="1973"/>
        <v>7.1611111111111125E-2</v>
      </c>
      <c r="M1674" s="9">
        <f t="shared" si="1973"/>
        <v>0.2154552938196555</v>
      </c>
      <c r="N1674" s="9">
        <f t="shared" si="1973"/>
        <v>0.10549364910682657</v>
      </c>
      <c r="O1674" s="9">
        <f t="shared" si="1973"/>
        <v>0.10921055890013254</v>
      </c>
      <c r="P1674" s="16"/>
      <c r="Q1674" s="1"/>
    </row>
    <row r="1675" spans="2:17" ht="55.5" thickBot="1">
      <c r="B1675" s="3" t="s">
        <v>20</v>
      </c>
      <c r="C1675" s="5" t="s">
        <v>21</v>
      </c>
      <c r="D1675" s="19">
        <f>D1668*D1674</f>
        <v>34201.200000000004</v>
      </c>
      <c r="E1675" s="19">
        <f t="shared" ref="E1675:O1675" si="1974">E1668*E1674</f>
        <v>19687.699999999997</v>
      </c>
      <c r="F1675" s="19">
        <f t="shared" si="1974"/>
        <v>790.09999999999957</v>
      </c>
      <c r="G1675" s="19">
        <f t="shared" si="1974"/>
        <v>66606.799999999988</v>
      </c>
      <c r="H1675" s="19">
        <f t="shared" si="1974"/>
        <v>46706.999999999993</v>
      </c>
      <c r="I1675" s="19">
        <f t="shared" si="1974"/>
        <v>40719.199999999997</v>
      </c>
      <c r="J1675" s="19">
        <f t="shared" si="1974"/>
        <v>29494.400000000005</v>
      </c>
      <c r="K1675" s="19">
        <f t="shared" si="1974"/>
        <v>23716.600000000002</v>
      </c>
      <c r="L1675" s="19">
        <f t="shared" si="1974"/>
        <v>16757.000000000004</v>
      </c>
      <c r="M1675" s="19">
        <f t="shared" si="1974"/>
        <v>68049.399999999994</v>
      </c>
      <c r="N1675" s="19">
        <f t="shared" si="1974"/>
        <v>41693.199999999997</v>
      </c>
      <c r="O1675" s="19">
        <f t="shared" si="1974"/>
        <v>51156.410000000084</v>
      </c>
      <c r="P1675" s="25">
        <f t="shared" ref="P1675" si="1975">SUM(D1675:O1675)</f>
        <v>439579.01000000013</v>
      </c>
      <c r="Q1675" s="1"/>
    </row>
    <row r="1676" spans="2:17" ht="24" thickBot="1">
      <c r="B1676" s="3" t="s">
        <v>22</v>
      </c>
      <c r="C1676" s="5" t="s">
        <v>23</v>
      </c>
      <c r="D1676" s="19">
        <f>D1675*D1673</f>
        <v>143448.70996521553</v>
      </c>
      <c r="E1676" s="19">
        <f t="shared" ref="E1676:O1676" si="1976">E1675*E1673</f>
        <v>82575.323882851284</v>
      </c>
      <c r="F1676" s="19">
        <f t="shared" si="1976"/>
        <v>3313.8844760861234</v>
      </c>
      <c r="G1676" s="19">
        <f t="shared" si="1976"/>
        <v>279366.20746965357</v>
      </c>
      <c r="H1676" s="19">
        <f t="shared" si="1976"/>
        <v>195901.28113473562</v>
      </c>
      <c r="I1676" s="19">
        <f t="shared" si="1976"/>
        <v>170786.89375856996</v>
      </c>
      <c r="J1676" s="19">
        <f t="shared" si="1976"/>
        <v>123707.16908172968</v>
      </c>
      <c r="K1676" s="19">
        <f t="shared" si="1976"/>
        <v>99473.576212560685</v>
      </c>
      <c r="L1676" s="19">
        <f t="shared" si="1976"/>
        <v>70283.207398778904</v>
      </c>
      <c r="M1676" s="19">
        <f t="shared" si="1976"/>
        <v>285416.84630676516</v>
      </c>
      <c r="N1676" s="19">
        <f t="shared" si="1976"/>
        <v>174872.10256721175</v>
      </c>
      <c r="O1676" s="19">
        <f t="shared" si="1976"/>
        <v>214563.26155081292</v>
      </c>
      <c r="P1676" s="1"/>
      <c r="Q1676" s="30">
        <f t="shared" ref="Q1676:Q1677" si="1977">SUM(D1676:O1676)</f>
        <v>1843708.4638049714</v>
      </c>
    </row>
    <row r="1677" spans="2:17" ht="32.25" thickBot="1">
      <c r="B1677" s="3" t="s">
        <v>24</v>
      </c>
      <c r="C1677" s="5" t="s">
        <v>25</v>
      </c>
      <c r="D1677" s="19">
        <f>D1676*0.9</f>
        <v>129103.83896869398</v>
      </c>
      <c r="E1677" s="19">
        <f t="shared" ref="E1677:O1677" si="1978">E1676*0.9</f>
        <v>74317.791494566161</v>
      </c>
      <c r="F1677" s="19">
        <f t="shared" si="1978"/>
        <v>2982.4960284775111</v>
      </c>
      <c r="G1677" s="19">
        <f t="shared" si="1978"/>
        <v>251429.58672268823</v>
      </c>
      <c r="H1677" s="19">
        <f t="shared" si="1978"/>
        <v>176311.15302126206</v>
      </c>
      <c r="I1677" s="19">
        <f t="shared" si="1978"/>
        <v>153708.20438271298</v>
      </c>
      <c r="J1677" s="19">
        <f t="shared" si="1978"/>
        <v>111336.45217355671</v>
      </c>
      <c r="K1677" s="19">
        <f t="shared" si="1978"/>
        <v>89526.218591304612</v>
      </c>
      <c r="L1677" s="19">
        <f t="shared" si="1978"/>
        <v>63254.886658901014</v>
      </c>
      <c r="M1677" s="19">
        <f t="shared" si="1978"/>
        <v>256875.16167608864</v>
      </c>
      <c r="N1677" s="19">
        <f t="shared" si="1978"/>
        <v>157384.89231049057</v>
      </c>
      <c r="O1677" s="19">
        <f t="shared" si="1978"/>
        <v>193106.93539573165</v>
      </c>
      <c r="P1677" s="1"/>
      <c r="Q1677" s="24">
        <f t="shared" si="1977"/>
        <v>1659337.6174244739</v>
      </c>
    </row>
    <row r="1678" spans="2:17" ht="16.5" thickBot="1">
      <c r="B1678" s="39" t="s">
        <v>36</v>
      </c>
      <c r="C1678" s="40"/>
      <c r="D1678" s="40"/>
      <c r="E1678" s="40"/>
      <c r="F1678" s="40"/>
      <c r="G1678" s="40"/>
      <c r="H1678" s="40"/>
      <c r="I1678" s="40"/>
      <c r="J1678" s="40"/>
      <c r="K1678" s="40"/>
      <c r="L1678" s="40"/>
      <c r="M1678" s="40"/>
      <c r="N1678" s="40"/>
      <c r="O1678" s="41"/>
      <c r="P1678" s="15">
        <f t="shared" ref="P1678" si="1979">SUM(P1679:P1688)</f>
        <v>5098763.1789999995</v>
      </c>
      <c r="Q1678" s="1"/>
    </row>
    <row r="1679" spans="2:17" ht="16.5" thickBot="1">
      <c r="B1679" s="3" t="s">
        <v>7</v>
      </c>
      <c r="C1679" s="5" t="s">
        <v>12</v>
      </c>
      <c r="D1679" s="18">
        <v>372120</v>
      </c>
      <c r="E1679" s="18">
        <v>350970</v>
      </c>
      <c r="F1679" s="18">
        <v>344190</v>
      </c>
      <c r="G1679" s="18">
        <v>434790</v>
      </c>
      <c r="H1679" s="18">
        <v>341550</v>
      </c>
      <c r="I1679" s="18">
        <v>237060</v>
      </c>
      <c r="J1679" s="18">
        <v>224220</v>
      </c>
      <c r="K1679" s="18">
        <v>233430</v>
      </c>
      <c r="L1679" s="18">
        <v>234000</v>
      </c>
      <c r="M1679" s="18">
        <v>315840</v>
      </c>
      <c r="N1679" s="18">
        <v>395220</v>
      </c>
      <c r="O1679" s="18">
        <v>468420</v>
      </c>
      <c r="P1679" s="16">
        <f t="shared" ref="P1679" si="1980">SUM(D1679:O1679)</f>
        <v>3951810</v>
      </c>
      <c r="Q1679" s="1"/>
    </row>
    <row r="1680" spans="2:17" ht="16.5" thickBot="1">
      <c r="B1680" s="3" t="s">
        <v>8</v>
      </c>
      <c r="C1680" s="5" t="s">
        <v>13</v>
      </c>
      <c r="D1680" s="19">
        <f>D1679-D1681</f>
        <v>301417.2</v>
      </c>
      <c r="E1680" s="19">
        <f t="shared" ref="E1680:O1680" si="1981">E1679-E1681</f>
        <v>284285.7</v>
      </c>
      <c r="F1680" s="19">
        <f t="shared" si="1981"/>
        <v>306329.09999999998</v>
      </c>
      <c r="G1680" s="19">
        <f t="shared" si="1981"/>
        <v>356527.8</v>
      </c>
      <c r="H1680" s="19">
        <f t="shared" si="1981"/>
        <v>280071</v>
      </c>
      <c r="I1680" s="19">
        <f t="shared" si="1981"/>
        <v>194389.2</v>
      </c>
      <c r="J1680" s="19">
        <f t="shared" si="1981"/>
        <v>183860.4</v>
      </c>
      <c r="K1680" s="19">
        <f t="shared" si="1981"/>
        <v>191412.6</v>
      </c>
      <c r="L1680" s="19">
        <f t="shared" si="1981"/>
        <v>190710</v>
      </c>
      <c r="M1680" s="19">
        <f t="shared" si="1981"/>
        <v>255830.39999999999</v>
      </c>
      <c r="N1680" s="19">
        <f t="shared" si="1981"/>
        <v>320128.2</v>
      </c>
      <c r="O1680" s="19">
        <f t="shared" si="1981"/>
        <v>379474.41000000009</v>
      </c>
      <c r="P1680" s="16"/>
      <c r="Q1680" s="1"/>
    </row>
    <row r="1681" spans="2:17" ht="16.5" thickBot="1">
      <c r="B1681" s="3" t="s">
        <v>9</v>
      </c>
      <c r="C1681" s="5" t="s">
        <v>14</v>
      </c>
      <c r="D1681" s="19">
        <f>D1679*D1682</f>
        <v>70702.8</v>
      </c>
      <c r="E1681" s="19">
        <f t="shared" ref="E1681:O1681" si="1982">E1679*E1682</f>
        <v>66684.3</v>
      </c>
      <c r="F1681" s="19">
        <f t="shared" si="1982"/>
        <v>37860.9</v>
      </c>
      <c r="G1681" s="19">
        <f t="shared" si="1982"/>
        <v>78262.2</v>
      </c>
      <c r="H1681" s="19">
        <f t="shared" si="1982"/>
        <v>61479</v>
      </c>
      <c r="I1681" s="19">
        <f t="shared" si="1982"/>
        <v>42670.799999999996</v>
      </c>
      <c r="J1681" s="19">
        <f t="shared" si="1982"/>
        <v>40359.599999999999</v>
      </c>
      <c r="K1681" s="19">
        <f t="shared" si="1982"/>
        <v>42017.4</v>
      </c>
      <c r="L1681" s="19">
        <f t="shared" si="1982"/>
        <v>43290</v>
      </c>
      <c r="M1681" s="19">
        <f t="shared" si="1982"/>
        <v>60009.599999999999</v>
      </c>
      <c r="N1681" s="19">
        <f t="shared" si="1982"/>
        <v>75091.8</v>
      </c>
      <c r="O1681" s="19">
        <f t="shared" si="1982"/>
        <v>88945.589999999924</v>
      </c>
      <c r="P1681" s="16">
        <f t="shared" ref="P1681" si="1983">SUM(D1681:O1681)</f>
        <v>707373.99</v>
      </c>
      <c r="Q1681" s="1"/>
    </row>
    <row r="1682" spans="2:17" ht="19.5" thickBot="1">
      <c r="B1682" s="3" t="s">
        <v>10</v>
      </c>
      <c r="C1682" s="5" t="s">
        <v>15</v>
      </c>
      <c r="D1682" s="13">
        <v>0.19</v>
      </c>
      <c r="E1682" s="13">
        <v>0.19</v>
      </c>
      <c r="F1682" s="13">
        <v>0.11</v>
      </c>
      <c r="G1682" s="13">
        <v>0.18</v>
      </c>
      <c r="H1682" s="13">
        <v>0.18</v>
      </c>
      <c r="I1682" s="13">
        <v>0.18</v>
      </c>
      <c r="J1682" s="13">
        <v>0.18</v>
      </c>
      <c r="K1682" s="13">
        <v>0.18</v>
      </c>
      <c r="L1682" s="13">
        <v>0.185</v>
      </c>
      <c r="M1682" s="13">
        <v>0.19</v>
      </c>
      <c r="N1682" s="13">
        <v>0.19</v>
      </c>
      <c r="O1682" s="13">
        <v>0.18988427052645046</v>
      </c>
      <c r="P1682" s="17">
        <f t="shared" ref="P1682" si="1984">P1681/P1679</f>
        <v>0.17899999999999999</v>
      </c>
      <c r="Q1682" s="1"/>
    </row>
    <row r="1683" spans="2:17" ht="16.5" thickBot="1">
      <c r="B1683" s="3" t="s">
        <v>16</v>
      </c>
      <c r="C1683" s="5" t="s">
        <v>34</v>
      </c>
      <c r="D1683" s="14">
        <v>0.28190906159303453</v>
      </c>
      <c r="E1683" s="14">
        <v>0.24609510784397526</v>
      </c>
      <c r="F1683" s="14">
        <v>0.11229553444318545</v>
      </c>
      <c r="G1683" s="14">
        <v>0.33319303571839276</v>
      </c>
      <c r="H1683" s="14">
        <v>0.31675010979358803</v>
      </c>
      <c r="I1683" s="14">
        <v>0.35176748502488819</v>
      </c>
      <c r="J1683" s="14">
        <v>0.31154223530461156</v>
      </c>
      <c r="K1683" s="14">
        <v>0.28160047980122521</v>
      </c>
      <c r="L1683" s="14">
        <v>0.25661111111111112</v>
      </c>
      <c r="M1683" s="14">
        <v>0.4054552938196555</v>
      </c>
      <c r="N1683" s="14">
        <v>0.29549364910682657</v>
      </c>
      <c r="O1683" s="14">
        <v>0.299094829426583</v>
      </c>
      <c r="P1683" s="16"/>
      <c r="Q1683" s="1"/>
    </row>
    <row r="1684" spans="2:17" ht="51" thickBot="1">
      <c r="B1684" s="3" t="s">
        <v>16</v>
      </c>
      <c r="C1684" s="5" t="s">
        <v>17</v>
      </c>
      <c r="D1684" s="11">
        <v>4.3443022966207678</v>
      </c>
      <c r="E1684" s="11">
        <v>4.3443022966207678</v>
      </c>
      <c r="F1684" s="11">
        <v>4.3443022966207678</v>
      </c>
      <c r="G1684" s="11">
        <v>4.3443022966207678</v>
      </c>
      <c r="H1684" s="11">
        <v>4.3443022966207678</v>
      </c>
      <c r="I1684" s="11">
        <v>4.3443022966207678</v>
      </c>
      <c r="J1684" s="11">
        <v>4.3443022966207678</v>
      </c>
      <c r="K1684" s="11">
        <v>4.3443022966207678</v>
      </c>
      <c r="L1684" s="11">
        <v>4.3443022966207678</v>
      </c>
      <c r="M1684" s="11">
        <v>4.3443022966207678</v>
      </c>
      <c r="N1684" s="11">
        <v>4.3443022966207678</v>
      </c>
      <c r="O1684" s="11">
        <v>4.3443022966207678</v>
      </c>
      <c r="P1684" s="16"/>
      <c r="Q1684" s="1"/>
    </row>
    <row r="1685" spans="2:17" ht="39.75" thickBot="1">
      <c r="B1685" s="3" t="s">
        <v>18</v>
      </c>
      <c r="C1685" s="5" t="s">
        <v>19</v>
      </c>
      <c r="D1685" s="9">
        <f>D1683-D1682</f>
        <v>9.1909061593034524E-2</v>
      </c>
      <c r="E1685" s="9">
        <f t="shared" ref="E1685:O1685" si="1985">E1683-E1682</f>
        <v>5.6095107843975256E-2</v>
      </c>
      <c r="F1685" s="9">
        <f t="shared" si="1985"/>
        <v>2.2955344431854485E-3</v>
      </c>
      <c r="G1685" s="9">
        <f t="shared" si="1985"/>
        <v>0.15319303571839277</v>
      </c>
      <c r="H1685" s="9">
        <f t="shared" si="1985"/>
        <v>0.13675010979358804</v>
      </c>
      <c r="I1685" s="9">
        <f t="shared" si="1985"/>
        <v>0.1717674850248882</v>
      </c>
      <c r="J1685" s="9">
        <f t="shared" si="1985"/>
        <v>0.13154223530461157</v>
      </c>
      <c r="K1685" s="9">
        <f t="shared" si="1985"/>
        <v>0.10160047980122522</v>
      </c>
      <c r="L1685" s="9">
        <f t="shared" si="1985"/>
        <v>7.1611111111111125E-2</v>
      </c>
      <c r="M1685" s="9">
        <f t="shared" si="1985"/>
        <v>0.2154552938196555</v>
      </c>
      <c r="N1685" s="9">
        <f t="shared" si="1985"/>
        <v>0.10549364910682657</v>
      </c>
      <c r="O1685" s="9">
        <f t="shared" si="1985"/>
        <v>0.10921055890013254</v>
      </c>
      <c r="P1685" s="16"/>
      <c r="Q1685" s="1"/>
    </row>
    <row r="1686" spans="2:17" ht="55.5" thickBot="1">
      <c r="B1686" s="3" t="s">
        <v>20</v>
      </c>
      <c r="C1686" s="5" t="s">
        <v>21</v>
      </c>
      <c r="D1686" s="19">
        <f>D1679*D1685</f>
        <v>34201.200000000004</v>
      </c>
      <c r="E1686" s="19">
        <f t="shared" ref="E1686:O1686" si="1986">E1679*E1685</f>
        <v>19687.699999999997</v>
      </c>
      <c r="F1686" s="19">
        <f t="shared" si="1986"/>
        <v>790.09999999999957</v>
      </c>
      <c r="G1686" s="19">
        <f t="shared" si="1986"/>
        <v>66606.799999999988</v>
      </c>
      <c r="H1686" s="19">
        <f t="shared" si="1986"/>
        <v>46706.999999999993</v>
      </c>
      <c r="I1686" s="19">
        <f t="shared" si="1986"/>
        <v>40719.199999999997</v>
      </c>
      <c r="J1686" s="19">
        <f t="shared" si="1986"/>
        <v>29494.400000000005</v>
      </c>
      <c r="K1686" s="19">
        <f t="shared" si="1986"/>
        <v>23716.600000000002</v>
      </c>
      <c r="L1686" s="19">
        <f t="shared" si="1986"/>
        <v>16757.000000000004</v>
      </c>
      <c r="M1686" s="19">
        <f t="shared" si="1986"/>
        <v>68049.399999999994</v>
      </c>
      <c r="N1686" s="19">
        <f t="shared" si="1986"/>
        <v>41693.199999999997</v>
      </c>
      <c r="O1686" s="19">
        <f t="shared" si="1986"/>
        <v>51156.410000000084</v>
      </c>
      <c r="P1686" s="26">
        <f t="shared" ref="P1686" si="1987">SUM(D1686:O1686)</f>
        <v>439579.01000000013</v>
      </c>
      <c r="Q1686" s="1"/>
    </row>
    <row r="1687" spans="2:17" ht="24" thickBot="1">
      <c r="B1687" s="3" t="s">
        <v>22</v>
      </c>
      <c r="C1687" s="5" t="s">
        <v>23</v>
      </c>
      <c r="D1687" s="19">
        <f>D1686*D1684</f>
        <v>148580.35170718623</v>
      </c>
      <c r="E1687" s="19">
        <f t="shared" ref="E1687:O1687" si="1988">E1686*E1684</f>
        <v>85529.320325180684</v>
      </c>
      <c r="F1687" s="19">
        <f t="shared" si="1988"/>
        <v>3432.4332445600667</v>
      </c>
      <c r="G1687" s="19">
        <f t="shared" si="1988"/>
        <v>289360.07421056012</v>
      </c>
      <c r="H1687" s="19">
        <f t="shared" si="1988"/>
        <v>202909.32736826618</v>
      </c>
      <c r="I1687" s="19">
        <f t="shared" si="1988"/>
        <v>176896.51407656036</v>
      </c>
      <c r="J1687" s="19">
        <f t="shared" si="1988"/>
        <v>128132.58965745159</v>
      </c>
      <c r="K1687" s="19">
        <f t="shared" si="1988"/>
        <v>103032.07984803611</v>
      </c>
      <c r="L1687" s="19">
        <f t="shared" si="1988"/>
        <v>72797.473584474224</v>
      </c>
      <c r="M1687" s="19">
        <f t="shared" si="1988"/>
        <v>295627.16470366524</v>
      </c>
      <c r="N1687" s="19">
        <f t="shared" si="1988"/>
        <v>181127.86451346899</v>
      </c>
      <c r="O1687" s="19">
        <f t="shared" si="1988"/>
        <v>222238.90944987399</v>
      </c>
      <c r="P1687" s="1"/>
      <c r="Q1687" s="16">
        <f t="shared" ref="Q1687:Q1688" si="1989">SUM(D1687:O1687)</f>
        <v>1909664.1026892839</v>
      </c>
    </row>
    <row r="1688" spans="2:17" ht="32.25" thickBot="1">
      <c r="B1688" s="3" t="s">
        <v>24</v>
      </c>
      <c r="C1688" s="5" t="s">
        <v>25</v>
      </c>
      <c r="D1688" s="19">
        <f>D1687*0.9</f>
        <v>133722.31653646761</v>
      </c>
      <c r="E1688" s="19">
        <f t="shared" ref="E1688:O1688" si="1990">E1687*0.9</f>
        <v>76976.388292662625</v>
      </c>
      <c r="F1688" s="19">
        <f t="shared" si="1990"/>
        <v>3089.1899201040601</v>
      </c>
      <c r="G1688" s="19">
        <f t="shared" si="1990"/>
        <v>260424.06678950411</v>
      </c>
      <c r="H1688" s="19">
        <f t="shared" si="1990"/>
        <v>182618.39463143956</v>
      </c>
      <c r="I1688" s="19">
        <f t="shared" si="1990"/>
        <v>159206.86266890433</v>
      </c>
      <c r="J1688" s="19">
        <f t="shared" si="1990"/>
        <v>115319.33069170643</v>
      </c>
      <c r="K1688" s="19">
        <f t="shared" si="1990"/>
        <v>92728.871863232504</v>
      </c>
      <c r="L1688" s="19">
        <f t="shared" si="1990"/>
        <v>65517.726226026803</v>
      </c>
      <c r="M1688" s="19">
        <f t="shared" si="1990"/>
        <v>266064.44823329872</v>
      </c>
      <c r="N1688" s="19">
        <f t="shared" si="1990"/>
        <v>163015.07806212211</v>
      </c>
      <c r="O1688" s="19">
        <f t="shared" si="1990"/>
        <v>200015.0185048866</v>
      </c>
      <c r="P1688" s="1"/>
      <c r="Q1688" s="23">
        <f t="shared" si="1989"/>
        <v>1718697.6924203553</v>
      </c>
    </row>
    <row r="1689" spans="2:17" ht="16.5" thickBot="1">
      <c r="B1689" s="39" t="s">
        <v>37</v>
      </c>
      <c r="C1689" s="40"/>
      <c r="D1689" s="40"/>
      <c r="E1689" s="40"/>
      <c r="F1689" s="40"/>
      <c r="G1689" s="40"/>
      <c r="H1689" s="40"/>
      <c r="I1689" s="40"/>
      <c r="J1689" s="40"/>
      <c r="K1689" s="40"/>
      <c r="L1689" s="40"/>
      <c r="M1689" s="40"/>
      <c r="N1689" s="40"/>
      <c r="O1689" s="41"/>
      <c r="P1689" s="15">
        <f t="shared" ref="P1689" si="1991">SUM(P1690:P1699)</f>
        <v>5098763.1789999995</v>
      </c>
      <c r="Q1689" s="1"/>
    </row>
    <row r="1690" spans="2:17" ht="16.5" thickBot="1">
      <c r="B1690" s="3" t="s">
        <v>7</v>
      </c>
      <c r="C1690" s="5" t="s">
        <v>12</v>
      </c>
      <c r="D1690" s="18">
        <v>372120</v>
      </c>
      <c r="E1690" s="18">
        <v>350970</v>
      </c>
      <c r="F1690" s="18">
        <v>344190</v>
      </c>
      <c r="G1690" s="18">
        <v>434790</v>
      </c>
      <c r="H1690" s="18">
        <v>341550</v>
      </c>
      <c r="I1690" s="18">
        <v>237060</v>
      </c>
      <c r="J1690" s="18">
        <v>224220</v>
      </c>
      <c r="K1690" s="18">
        <v>233430</v>
      </c>
      <c r="L1690" s="18">
        <v>234000</v>
      </c>
      <c r="M1690" s="18">
        <v>315840</v>
      </c>
      <c r="N1690" s="18">
        <v>395220</v>
      </c>
      <c r="O1690" s="18">
        <v>468420</v>
      </c>
      <c r="P1690" s="16">
        <f t="shared" ref="P1690" si="1992">SUM(D1690:O1690)</f>
        <v>3951810</v>
      </c>
      <c r="Q1690" s="1"/>
    </row>
    <row r="1691" spans="2:17" ht="16.5" thickBot="1">
      <c r="B1691" s="3" t="s">
        <v>8</v>
      </c>
      <c r="C1691" s="5" t="s">
        <v>13</v>
      </c>
      <c r="D1691" s="19">
        <f>D1690-D1692</f>
        <v>301417.2</v>
      </c>
      <c r="E1691" s="19">
        <f t="shared" ref="E1691:O1691" si="1993">E1690-E1692</f>
        <v>284285.7</v>
      </c>
      <c r="F1691" s="19">
        <f t="shared" si="1993"/>
        <v>306329.09999999998</v>
      </c>
      <c r="G1691" s="19">
        <f t="shared" si="1993"/>
        <v>356527.8</v>
      </c>
      <c r="H1691" s="19">
        <f t="shared" si="1993"/>
        <v>280071</v>
      </c>
      <c r="I1691" s="19">
        <f t="shared" si="1993"/>
        <v>194389.2</v>
      </c>
      <c r="J1691" s="19">
        <f t="shared" si="1993"/>
        <v>183860.4</v>
      </c>
      <c r="K1691" s="19">
        <f t="shared" si="1993"/>
        <v>191412.6</v>
      </c>
      <c r="L1691" s="19">
        <f t="shared" si="1993"/>
        <v>190710</v>
      </c>
      <c r="M1691" s="19">
        <f t="shared" si="1993"/>
        <v>255830.39999999999</v>
      </c>
      <c r="N1691" s="19">
        <f t="shared" si="1993"/>
        <v>320128.2</v>
      </c>
      <c r="O1691" s="19">
        <f t="shared" si="1993"/>
        <v>379474.41000000009</v>
      </c>
      <c r="P1691" s="16"/>
      <c r="Q1691" s="1"/>
    </row>
    <row r="1692" spans="2:17" ht="16.5" thickBot="1">
      <c r="B1692" s="3" t="s">
        <v>9</v>
      </c>
      <c r="C1692" s="5" t="s">
        <v>14</v>
      </c>
      <c r="D1692" s="19">
        <f>D1690*D1693</f>
        <v>70702.8</v>
      </c>
      <c r="E1692" s="19">
        <f t="shared" ref="E1692:O1692" si="1994">E1690*E1693</f>
        <v>66684.3</v>
      </c>
      <c r="F1692" s="19">
        <f t="shared" si="1994"/>
        <v>37860.9</v>
      </c>
      <c r="G1692" s="19">
        <f t="shared" si="1994"/>
        <v>78262.2</v>
      </c>
      <c r="H1692" s="19">
        <f t="shared" si="1994"/>
        <v>61479</v>
      </c>
      <c r="I1692" s="19">
        <f t="shared" si="1994"/>
        <v>42670.799999999996</v>
      </c>
      <c r="J1692" s="19">
        <f t="shared" si="1994"/>
        <v>40359.599999999999</v>
      </c>
      <c r="K1692" s="19">
        <f t="shared" si="1994"/>
        <v>42017.4</v>
      </c>
      <c r="L1692" s="19">
        <f t="shared" si="1994"/>
        <v>43290</v>
      </c>
      <c r="M1692" s="19">
        <f t="shared" si="1994"/>
        <v>60009.599999999999</v>
      </c>
      <c r="N1692" s="19">
        <f t="shared" si="1994"/>
        <v>75091.8</v>
      </c>
      <c r="O1692" s="19">
        <f t="shared" si="1994"/>
        <v>88945.589999999924</v>
      </c>
      <c r="P1692" s="16">
        <f t="shared" ref="P1692" si="1995">SUM(D1692:O1692)</f>
        <v>707373.99</v>
      </c>
      <c r="Q1692" s="1"/>
    </row>
    <row r="1693" spans="2:17" ht="19.5" thickBot="1">
      <c r="B1693" s="3" t="s">
        <v>10</v>
      </c>
      <c r="C1693" s="5" t="s">
        <v>15</v>
      </c>
      <c r="D1693" s="13">
        <v>0.19</v>
      </c>
      <c r="E1693" s="13">
        <v>0.19</v>
      </c>
      <c r="F1693" s="13">
        <v>0.11</v>
      </c>
      <c r="G1693" s="13">
        <v>0.18</v>
      </c>
      <c r="H1693" s="13">
        <v>0.18</v>
      </c>
      <c r="I1693" s="13">
        <v>0.18</v>
      </c>
      <c r="J1693" s="13">
        <v>0.18</v>
      </c>
      <c r="K1693" s="13">
        <v>0.18</v>
      </c>
      <c r="L1693" s="13">
        <v>0.185</v>
      </c>
      <c r="M1693" s="13">
        <v>0.19</v>
      </c>
      <c r="N1693" s="13">
        <v>0.19</v>
      </c>
      <c r="O1693" s="13">
        <v>0.18988427052645046</v>
      </c>
      <c r="P1693" s="17">
        <f t="shared" ref="P1693" si="1996">P1692/P1690</f>
        <v>0.17899999999999999</v>
      </c>
      <c r="Q1693" s="1"/>
    </row>
    <row r="1694" spans="2:17" ht="16.5" thickBot="1">
      <c r="B1694" s="3" t="s">
        <v>16</v>
      </c>
      <c r="C1694" s="5" t="s">
        <v>34</v>
      </c>
      <c r="D1694" s="14">
        <v>0.28190906159303453</v>
      </c>
      <c r="E1694" s="14">
        <v>0.24609510784397526</v>
      </c>
      <c r="F1694" s="14">
        <v>0.11229553444318545</v>
      </c>
      <c r="G1694" s="14">
        <v>0.33319303571839276</v>
      </c>
      <c r="H1694" s="14">
        <v>0.31675010979358803</v>
      </c>
      <c r="I1694" s="14">
        <v>0.35176748502488819</v>
      </c>
      <c r="J1694" s="14">
        <v>0.31154223530461156</v>
      </c>
      <c r="K1694" s="14">
        <v>0.28160047980122521</v>
      </c>
      <c r="L1694" s="14">
        <v>0.25661111111111112</v>
      </c>
      <c r="M1694" s="14">
        <v>0.4054552938196555</v>
      </c>
      <c r="N1694" s="14">
        <v>0.29549364910682657</v>
      </c>
      <c r="O1694" s="14">
        <v>0.299094829426583</v>
      </c>
      <c r="P1694" s="16"/>
      <c r="Q1694" s="1"/>
    </row>
    <row r="1695" spans="2:17" ht="51" thickBot="1">
      <c r="B1695" s="3" t="s">
        <v>16</v>
      </c>
      <c r="C1695" s="5" t="s">
        <v>17</v>
      </c>
      <c r="D1695" s="11">
        <v>4.4975343118883995</v>
      </c>
      <c r="E1695" s="11">
        <v>4.4975343118883995</v>
      </c>
      <c r="F1695" s="11">
        <v>4.4975343118883995</v>
      </c>
      <c r="G1695" s="11">
        <v>4.4975343118883995</v>
      </c>
      <c r="H1695" s="11">
        <v>4.4975343118883995</v>
      </c>
      <c r="I1695" s="11">
        <v>4.4975343118883995</v>
      </c>
      <c r="J1695" s="11">
        <v>4.4975343118883995</v>
      </c>
      <c r="K1695" s="11">
        <v>4.4975343118883995</v>
      </c>
      <c r="L1695" s="11">
        <v>4.4975343118883995</v>
      </c>
      <c r="M1695" s="11">
        <v>4.4975343118883995</v>
      </c>
      <c r="N1695" s="11">
        <v>4.4975343118883995</v>
      </c>
      <c r="O1695" s="11">
        <v>4.4975343118883995</v>
      </c>
      <c r="P1695" s="16"/>
      <c r="Q1695" s="1"/>
    </row>
    <row r="1696" spans="2:17" ht="39.75" thickBot="1">
      <c r="B1696" s="3" t="s">
        <v>18</v>
      </c>
      <c r="C1696" s="5" t="s">
        <v>19</v>
      </c>
      <c r="D1696" s="9">
        <f>D1694-D1693</f>
        <v>9.1909061593034524E-2</v>
      </c>
      <c r="E1696" s="9">
        <f t="shared" ref="E1696:O1696" si="1997">E1694-E1693</f>
        <v>5.6095107843975256E-2</v>
      </c>
      <c r="F1696" s="9">
        <f t="shared" si="1997"/>
        <v>2.2955344431854485E-3</v>
      </c>
      <c r="G1696" s="9">
        <f t="shared" si="1997"/>
        <v>0.15319303571839277</v>
      </c>
      <c r="H1696" s="9">
        <f t="shared" si="1997"/>
        <v>0.13675010979358804</v>
      </c>
      <c r="I1696" s="9">
        <f t="shared" si="1997"/>
        <v>0.1717674850248882</v>
      </c>
      <c r="J1696" s="9">
        <f t="shared" si="1997"/>
        <v>0.13154223530461157</v>
      </c>
      <c r="K1696" s="9">
        <f t="shared" si="1997"/>
        <v>0.10160047980122522</v>
      </c>
      <c r="L1696" s="9">
        <f t="shared" si="1997"/>
        <v>7.1611111111111125E-2</v>
      </c>
      <c r="M1696" s="9">
        <f t="shared" si="1997"/>
        <v>0.2154552938196555</v>
      </c>
      <c r="N1696" s="9">
        <f t="shared" si="1997"/>
        <v>0.10549364910682657</v>
      </c>
      <c r="O1696" s="9">
        <f t="shared" si="1997"/>
        <v>0.10921055890013254</v>
      </c>
      <c r="P1696" s="16"/>
      <c r="Q1696" s="1"/>
    </row>
    <row r="1697" spans="2:17" ht="55.5" thickBot="1">
      <c r="B1697" s="3" t="s">
        <v>20</v>
      </c>
      <c r="C1697" s="5" t="s">
        <v>21</v>
      </c>
      <c r="D1697" s="19">
        <f>D1690*D1696</f>
        <v>34201.200000000004</v>
      </c>
      <c r="E1697" s="19">
        <f t="shared" ref="E1697:O1697" si="1998">E1690*E1696</f>
        <v>19687.699999999997</v>
      </c>
      <c r="F1697" s="19">
        <f t="shared" si="1998"/>
        <v>790.09999999999957</v>
      </c>
      <c r="G1697" s="19">
        <f t="shared" si="1998"/>
        <v>66606.799999999988</v>
      </c>
      <c r="H1697" s="19">
        <f t="shared" si="1998"/>
        <v>46706.999999999993</v>
      </c>
      <c r="I1697" s="19">
        <f t="shared" si="1998"/>
        <v>40719.199999999997</v>
      </c>
      <c r="J1697" s="19">
        <f t="shared" si="1998"/>
        <v>29494.400000000005</v>
      </c>
      <c r="K1697" s="19">
        <f t="shared" si="1998"/>
        <v>23716.600000000002</v>
      </c>
      <c r="L1697" s="19">
        <f t="shared" si="1998"/>
        <v>16757.000000000004</v>
      </c>
      <c r="M1697" s="19">
        <f t="shared" si="1998"/>
        <v>68049.399999999994</v>
      </c>
      <c r="N1697" s="19">
        <f t="shared" si="1998"/>
        <v>41693.199999999997</v>
      </c>
      <c r="O1697" s="19">
        <f t="shared" si="1998"/>
        <v>51156.410000000084</v>
      </c>
      <c r="P1697" s="27">
        <f t="shared" ref="P1697" si="1999">SUM(D1697:O1697)</f>
        <v>439579.01000000013</v>
      </c>
      <c r="Q1697" s="1"/>
    </row>
    <row r="1698" spans="2:17" ht="24" thickBot="1">
      <c r="B1698" s="3" t="s">
        <v>22</v>
      </c>
      <c r="C1698" s="5" t="s">
        <v>23</v>
      </c>
      <c r="D1698" s="19">
        <f>D1697*D1695</f>
        <v>153821.07050775754</v>
      </c>
      <c r="E1698" s="19">
        <f t="shared" ref="E1698:O1698" si="2000">E1697*E1695</f>
        <v>88546.106272165227</v>
      </c>
      <c r="F1698" s="19">
        <f t="shared" si="2000"/>
        <v>3553.5018598230226</v>
      </c>
      <c r="G1698" s="19">
        <f t="shared" si="2000"/>
        <v>299566.3684050882</v>
      </c>
      <c r="H1698" s="19">
        <f t="shared" si="2000"/>
        <v>210066.33510537143</v>
      </c>
      <c r="I1698" s="19">
        <f t="shared" si="2000"/>
        <v>183135.99915264611</v>
      </c>
      <c r="J1698" s="19">
        <f t="shared" si="2000"/>
        <v>132652.07600856124</v>
      </c>
      <c r="K1698" s="19">
        <f t="shared" si="2000"/>
        <v>106666.22226133243</v>
      </c>
      <c r="L1698" s="19">
        <f t="shared" si="2000"/>
        <v>75365.182464313926</v>
      </c>
      <c r="M1698" s="19">
        <f t="shared" si="2000"/>
        <v>306054.51140341844</v>
      </c>
      <c r="N1698" s="19">
        <f t="shared" si="2000"/>
        <v>187516.59757242541</v>
      </c>
      <c r="O1698" s="19">
        <f t="shared" si="2000"/>
        <v>230077.70924803123</v>
      </c>
      <c r="P1698" s="1"/>
      <c r="Q1698" s="34">
        <f t="shared" ref="Q1698:Q1699" si="2001">SUM(D1698:O1698)</f>
        <v>1977021.6802609342</v>
      </c>
    </row>
    <row r="1699" spans="2:17" ht="32.25" thickBot="1">
      <c r="B1699" s="3" t="s">
        <v>24</v>
      </c>
      <c r="C1699" s="5" t="s">
        <v>25</v>
      </c>
      <c r="D1699" s="19">
        <f>D1698*0.9</f>
        <v>138438.96345698179</v>
      </c>
      <c r="E1699" s="19">
        <f t="shared" ref="E1699:O1699" si="2002">E1698*0.9</f>
        <v>79691.495644948707</v>
      </c>
      <c r="F1699" s="19">
        <f t="shared" si="2002"/>
        <v>3198.1516738407204</v>
      </c>
      <c r="G1699" s="19">
        <f t="shared" si="2002"/>
        <v>269609.73156457942</v>
      </c>
      <c r="H1699" s="19">
        <f t="shared" si="2002"/>
        <v>189059.7015948343</v>
      </c>
      <c r="I1699" s="19">
        <f t="shared" si="2002"/>
        <v>164822.3992373815</v>
      </c>
      <c r="J1699" s="19">
        <f t="shared" si="2002"/>
        <v>119386.86840770511</v>
      </c>
      <c r="K1699" s="19">
        <f t="shared" si="2002"/>
        <v>95999.600035199182</v>
      </c>
      <c r="L1699" s="19">
        <f t="shared" si="2002"/>
        <v>67828.664217882542</v>
      </c>
      <c r="M1699" s="19">
        <f t="shared" si="2002"/>
        <v>275449.06026307662</v>
      </c>
      <c r="N1699" s="19">
        <f t="shared" si="2002"/>
        <v>168764.93781518287</v>
      </c>
      <c r="O1699" s="19">
        <f t="shared" si="2002"/>
        <v>207069.9383232281</v>
      </c>
      <c r="P1699" s="1"/>
      <c r="Q1699" s="20">
        <f t="shared" si="2001"/>
        <v>1779319.5122348408</v>
      </c>
    </row>
    <row r="1700" spans="2:17" ht="16.5" thickBot="1">
      <c r="B1700" s="39" t="s">
        <v>38</v>
      </c>
      <c r="C1700" s="40"/>
      <c r="D1700" s="40"/>
      <c r="E1700" s="40"/>
      <c r="F1700" s="40"/>
      <c r="G1700" s="40"/>
      <c r="H1700" s="40"/>
      <c r="I1700" s="40"/>
      <c r="J1700" s="40"/>
      <c r="K1700" s="40"/>
      <c r="L1700" s="40"/>
      <c r="M1700" s="40"/>
      <c r="N1700" s="40"/>
      <c r="O1700" s="41"/>
      <c r="P1700" s="15">
        <f t="shared" ref="P1700" si="2003">SUM(P1701:P1710)</f>
        <v>5098763.1789999995</v>
      </c>
      <c r="Q1700" s="1"/>
    </row>
    <row r="1701" spans="2:17" ht="16.5" thickBot="1">
      <c r="B1701" s="3" t="s">
        <v>7</v>
      </c>
      <c r="C1701" s="5" t="s">
        <v>12</v>
      </c>
      <c r="D1701" s="18">
        <v>372120</v>
      </c>
      <c r="E1701" s="18">
        <v>350970</v>
      </c>
      <c r="F1701" s="18">
        <v>344190</v>
      </c>
      <c r="G1701" s="18">
        <v>434790</v>
      </c>
      <c r="H1701" s="18">
        <v>341550</v>
      </c>
      <c r="I1701" s="18">
        <v>237060</v>
      </c>
      <c r="J1701" s="18">
        <v>224220</v>
      </c>
      <c r="K1701" s="18">
        <v>233430</v>
      </c>
      <c r="L1701" s="18">
        <v>234000</v>
      </c>
      <c r="M1701" s="18">
        <v>315840</v>
      </c>
      <c r="N1701" s="18">
        <v>395220</v>
      </c>
      <c r="O1701" s="18">
        <v>468420</v>
      </c>
      <c r="P1701" s="16">
        <f t="shared" ref="P1701" si="2004">SUM(D1701:O1701)</f>
        <v>3951810</v>
      </c>
      <c r="Q1701" s="1"/>
    </row>
    <row r="1702" spans="2:17" ht="16.5" thickBot="1">
      <c r="B1702" s="3" t="s">
        <v>8</v>
      </c>
      <c r="C1702" s="5" t="s">
        <v>13</v>
      </c>
      <c r="D1702" s="19">
        <f>D1701-D1703</f>
        <v>301417.2</v>
      </c>
      <c r="E1702" s="19">
        <f t="shared" ref="E1702:O1702" si="2005">E1701-E1703</f>
        <v>284285.7</v>
      </c>
      <c r="F1702" s="19">
        <f t="shared" si="2005"/>
        <v>306329.09999999998</v>
      </c>
      <c r="G1702" s="19">
        <f t="shared" si="2005"/>
        <v>356527.8</v>
      </c>
      <c r="H1702" s="19">
        <f t="shared" si="2005"/>
        <v>280071</v>
      </c>
      <c r="I1702" s="19">
        <f t="shared" si="2005"/>
        <v>194389.2</v>
      </c>
      <c r="J1702" s="19">
        <f t="shared" si="2005"/>
        <v>183860.4</v>
      </c>
      <c r="K1702" s="19">
        <f t="shared" si="2005"/>
        <v>191412.6</v>
      </c>
      <c r="L1702" s="19">
        <f t="shared" si="2005"/>
        <v>190710</v>
      </c>
      <c r="M1702" s="19">
        <f t="shared" si="2005"/>
        <v>255830.39999999999</v>
      </c>
      <c r="N1702" s="19">
        <f t="shared" si="2005"/>
        <v>320128.2</v>
      </c>
      <c r="O1702" s="19">
        <f t="shared" si="2005"/>
        <v>379474.41000000009</v>
      </c>
      <c r="P1702" s="16"/>
      <c r="Q1702" s="1"/>
    </row>
    <row r="1703" spans="2:17" ht="16.5" thickBot="1">
      <c r="B1703" s="3" t="s">
        <v>9</v>
      </c>
      <c r="C1703" s="5" t="s">
        <v>14</v>
      </c>
      <c r="D1703" s="19">
        <f>D1701*D1704</f>
        <v>70702.8</v>
      </c>
      <c r="E1703" s="19">
        <f t="shared" ref="E1703:O1703" si="2006">E1701*E1704</f>
        <v>66684.3</v>
      </c>
      <c r="F1703" s="19">
        <f t="shared" si="2006"/>
        <v>37860.9</v>
      </c>
      <c r="G1703" s="19">
        <f t="shared" si="2006"/>
        <v>78262.2</v>
      </c>
      <c r="H1703" s="19">
        <f t="shared" si="2006"/>
        <v>61479</v>
      </c>
      <c r="I1703" s="19">
        <f t="shared" si="2006"/>
        <v>42670.799999999996</v>
      </c>
      <c r="J1703" s="19">
        <f t="shared" si="2006"/>
        <v>40359.599999999999</v>
      </c>
      <c r="K1703" s="19">
        <f t="shared" si="2006"/>
        <v>42017.4</v>
      </c>
      <c r="L1703" s="19">
        <f t="shared" si="2006"/>
        <v>43290</v>
      </c>
      <c r="M1703" s="19">
        <f t="shared" si="2006"/>
        <v>60009.599999999999</v>
      </c>
      <c r="N1703" s="19">
        <f t="shared" si="2006"/>
        <v>75091.8</v>
      </c>
      <c r="O1703" s="19">
        <f t="shared" si="2006"/>
        <v>88945.589999999924</v>
      </c>
      <c r="P1703" s="16">
        <f t="shared" ref="P1703" si="2007">SUM(D1703:O1703)</f>
        <v>707373.99</v>
      </c>
      <c r="Q1703" s="1"/>
    </row>
    <row r="1704" spans="2:17" ht="19.5" thickBot="1">
      <c r="B1704" s="3" t="s">
        <v>10</v>
      </c>
      <c r="C1704" s="5" t="s">
        <v>15</v>
      </c>
      <c r="D1704" s="13">
        <v>0.19</v>
      </c>
      <c r="E1704" s="13">
        <v>0.19</v>
      </c>
      <c r="F1704" s="13">
        <v>0.11</v>
      </c>
      <c r="G1704" s="13">
        <v>0.18</v>
      </c>
      <c r="H1704" s="13">
        <v>0.18</v>
      </c>
      <c r="I1704" s="13">
        <v>0.18</v>
      </c>
      <c r="J1704" s="13">
        <v>0.18</v>
      </c>
      <c r="K1704" s="13">
        <v>0.18</v>
      </c>
      <c r="L1704" s="13">
        <v>0.185</v>
      </c>
      <c r="M1704" s="13">
        <v>0.19</v>
      </c>
      <c r="N1704" s="13">
        <v>0.19</v>
      </c>
      <c r="O1704" s="13">
        <v>0.18988427052645046</v>
      </c>
      <c r="P1704" s="17">
        <f t="shared" ref="P1704" si="2008">P1703/P1701</f>
        <v>0.17899999999999999</v>
      </c>
      <c r="Q1704" s="1"/>
    </row>
    <row r="1705" spans="2:17" ht="16.5" thickBot="1">
      <c r="B1705" s="3" t="s">
        <v>16</v>
      </c>
      <c r="C1705" s="5" t="s">
        <v>34</v>
      </c>
      <c r="D1705" s="14">
        <v>0.28190906159303453</v>
      </c>
      <c r="E1705" s="14">
        <v>0.24609510784397526</v>
      </c>
      <c r="F1705" s="14">
        <v>0.11229553444318545</v>
      </c>
      <c r="G1705" s="14">
        <v>0.33319303571839276</v>
      </c>
      <c r="H1705" s="14">
        <v>0.31675010979358803</v>
      </c>
      <c r="I1705" s="14">
        <v>0.35176748502488819</v>
      </c>
      <c r="J1705" s="14">
        <v>0.31154223530461156</v>
      </c>
      <c r="K1705" s="14">
        <v>0.28160047980122521</v>
      </c>
      <c r="L1705" s="14">
        <v>0.25661111111111112</v>
      </c>
      <c r="M1705" s="14">
        <v>0.4054552938196555</v>
      </c>
      <c r="N1705" s="14">
        <v>0.29549364910682657</v>
      </c>
      <c r="O1705" s="14">
        <v>0.299094829426583</v>
      </c>
      <c r="P1705" s="16"/>
      <c r="Q1705" s="1"/>
    </row>
    <row r="1706" spans="2:17" ht="51" thickBot="1">
      <c r="B1706" s="3" t="s">
        <v>16</v>
      </c>
      <c r="C1706" s="5" t="s">
        <v>17</v>
      </c>
      <c r="D1706" s="11">
        <v>4.6507663271560196</v>
      </c>
      <c r="E1706" s="11">
        <v>4.6507663271560196</v>
      </c>
      <c r="F1706" s="11">
        <v>4.6507663271560196</v>
      </c>
      <c r="G1706" s="11">
        <v>4.6507663271560196</v>
      </c>
      <c r="H1706" s="11">
        <v>4.6507663271560196</v>
      </c>
      <c r="I1706" s="11">
        <v>4.6507663271560196</v>
      </c>
      <c r="J1706" s="11">
        <v>4.6507663271560196</v>
      </c>
      <c r="K1706" s="11">
        <v>4.6507663271560196</v>
      </c>
      <c r="L1706" s="11">
        <v>4.6507663271560196</v>
      </c>
      <c r="M1706" s="11">
        <v>4.6507663271560196</v>
      </c>
      <c r="N1706" s="11">
        <v>4.6507663271560196</v>
      </c>
      <c r="O1706" s="11">
        <v>4.6507663271560196</v>
      </c>
      <c r="P1706" s="16"/>
      <c r="Q1706" s="1"/>
    </row>
    <row r="1707" spans="2:17" ht="39.75" thickBot="1">
      <c r="B1707" s="3" t="s">
        <v>18</v>
      </c>
      <c r="C1707" s="5" t="s">
        <v>19</v>
      </c>
      <c r="D1707" s="9">
        <f>D1705-D1704</f>
        <v>9.1909061593034524E-2</v>
      </c>
      <c r="E1707" s="9">
        <f t="shared" ref="E1707:O1707" si="2009">E1705-E1704</f>
        <v>5.6095107843975256E-2</v>
      </c>
      <c r="F1707" s="9">
        <f t="shared" si="2009"/>
        <v>2.2955344431854485E-3</v>
      </c>
      <c r="G1707" s="9">
        <f t="shared" si="2009"/>
        <v>0.15319303571839277</v>
      </c>
      <c r="H1707" s="9">
        <f t="shared" si="2009"/>
        <v>0.13675010979358804</v>
      </c>
      <c r="I1707" s="9">
        <f t="shared" si="2009"/>
        <v>0.1717674850248882</v>
      </c>
      <c r="J1707" s="9">
        <f t="shared" si="2009"/>
        <v>0.13154223530461157</v>
      </c>
      <c r="K1707" s="9">
        <f t="shared" si="2009"/>
        <v>0.10160047980122522</v>
      </c>
      <c r="L1707" s="9">
        <f t="shared" si="2009"/>
        <v>7.1611111111111125E-2</v>
      </c>
      <c r="M1707" s="9">
        <f t="shared" si="2009"/>
        <v>0.2154552938196555</v>
      </c>
      <c r="N1707" s="9">
        <f t="shared" si="2009"/>
        <v>0.10549364910682657</v>
      </c>
      <c r="O1707" s="9">
        <f t="shared" si="2009"/>
        <v>0.10921055890013254</v>
      </c>
      <c r="P1707" s="16"/>
      <c r="Q1707" s="1"/>
    </row>
    <row r="1708" spans="2:17" ht="55.5" thickBot="1">
      <c r="B1708" s="3" t="s">
        <v>20</v>
      </c>
      <c r="C1708" s="5" t="s">
        <v>21</v>
      </c>
      <c r="D1708" s="19">
        <f>D1701*D1707</f>
        <v>34201.200000000004</v>
      </c>
      <c r="E1708" s="19">
        <f t="shared" ref="E1708:O1708" si="2010">E1701*E1707</f>
        <v>19687.699999999997</v>
      </c>
      <c r="F1708" s="19">
        <f t="shared" si="2010"/>
        <v>790.09999999999957</v>
      </c>
      <c r="G1708" s="19">
        <f t="shared" si="2010"/>
        <v>66606.799999999988</v>
      </c>
      <c r="H1708" s="19">
        <f t="shared" si="2010"/>
        <v>46706.999999999993</v>
      </c>
      <c r="I1708" s="19">
        <f t="shared" si="2010"/>
        <v>40719.199999999997</v>
      </c>
      <c r="J1708" s="19">
        <f t="shared" si="2010"/>
        <v>29494.400000000005</v>
      </c>
      <c r="K1708" s="19">
        <f t="shared" si="2010"/>
        <v>23716.600000000002</v>
      </c>
      <c r="L1708" s="19">
        <f t="shared" si="2010"/>
        <v>16757.000000000004</v>
      </c>
      <c r="M1708" s="19">
        <f t="shared" si="2010"/>
        <v>68049.399999999994</v>
      </c>
      <c r="N1708" s="19">
        <f t="shared" si="2010"/>
        <v>41693.199999999997</v>
      </c>
      <c r="O1708" s="19">
        <f t="shared" si="2010"/>
        <v>51156.410000000084</v>
      </c>
      <c r="P1708" s="28">
        <f t="shared" ref="P1708" si="2011">SUM(D1708:O1708)</f>
        <v>439579.01000000013</v>
      </c>
      <c r="Q1708" s="1"/>
    </row>
    <row r="1709" spans="2:17" ht="24" thickBot="1">
      <c r="B1709" s="3" t="s">
        <v>22</v>
      </c>
      <c r="C1709" s="5" t="s">
        <v>23</v>
      </c>
      <c r="D1709" s="19">
        <f>D1708*D1706</f>
        <v>159061.78930832847</v>
      </c>
      <c r="E1709" s="19">
        <f t="shared" ref="E1709:O1709" si="2012">E1708*E1706</f>
        <v>91562.892219149551</v>
      </c>
      <c r="F1709" s="19">
        <f t="shared" si="2012"/>
        <v>3674.5704750859691</v>
      </c>
      <c r="G1709" s="19">
        <f t="shared" si="2012"/>
        <v>309772.66259961552</v>
      </c>
      <c r="H1709" s="19">
        <f t="shared" si="2012"/>
        <v>217223.34284247618</v>
      </c>
      <c r="I1709" s="19">
        <f t="shared" si="2012"/>
        <v>189375.48422873137</v>
      </c>
      <c r="J1709" s="19">
        <f t="shared" si="2012"/>
        <v>137171.56235967053</v>
      </c>
      <c r="K1709" s="19">
        <f t="shared" si="2012"/>
        <v>110300.36467462846</v>
      </c>
      <c r="L1709" s="19">
        <f t="shared" si="2012"/>
        <v>77932.891344153439</v>
      </c>
      <c r="M1709" s="19">
        <f t="shared" si="2012"/>
        <v>316481.85810317082</v>
      </c>
      <c r="N1709" s="19">
        <f t="shared" si="2012"/>
        <v>193905.33063138134</v>
      </c>
      <c r="O1709" s="19">
        <f t="shared" si="2012"/>
        <v>237916.50904618786</v>
      </c>
      <c r="P1709" s="1"/>
      <c r="Q1709" s="35">
        <f t="shared" ref="Q1709:Q1710" si="2013">SUM(D1709:O1709)</f>
        <v>2044379.2578325798</v>
      </c>
    </row>
    <row r="1710" spans="2:17" ht="32.25" thickBot="1">
      <c r="B1710" s="3" t="s">
        <v>24</v>
      </c>
      <c r="C1710" s="5" t="s">
        <v>25</v>
      </c>
      <c r="D1710" s="19">
        <f>D1709*0.9</f>
        <v>143155.61037749564</v>
      </c>
      <c r="E1710" s="19">
        <f t="shared" ref="E1710:O1710" si="2014">E1709*0.9</f>
        <v>82406.6029972346</v>
      </c>
      <c r="F1710" s="19">
        <f t="shared" si="2014"/>
        <v>3307.113427577372</v>
      </c>
      <c r="G1710" s="19">
        <f t="shared" si="2014"/>
        <v>278795.39633965399</v>
      </c>
      <c r="H1710" s="19">
        <f t="shared" si="2014"/>
        <v>195501.00855822855</v>
      </c>
      <c r="I1710" s="19">
        <f t="shared" si="2014"/>
        <v>170437.93580585823</v>
      </c>
      <c r="J1710" s="19">
        <f t="shared" si="2014"/>
        <v>123454.40612370348</v>
      </c>
      <c r="K1710" s="19">
        <f t="shared" si="2014"/>
        <v>99270.328207165614</v>
      </c>
      <c r="L1710" s="19">
        <f t="shared" si="2014"/>
        <v>70139.602209738092</v>
      </c>
      <c r="M1710" s="19">
        <f t="shared" si="2014"/>
        <v>284833.67229285376</v>
      </c>
      <c r="N1710" s="19">
        <f t="shared" si="2014"/>
        <v>174514.7975682432</v>
      </c>
      <c r="O1710" s="19">
        <f t="shared" si="2014"/>
        <v>214124.85814156907</v>
      </c>
      <c r="P1710" s="1"/>
      <c r="Q1710" s="26">
        <f t="shared" si="2013"/>
        <v>1839941.3320493214</v>
      </c>
    </row>
    <row r="1711" spans="2:17" ht="16.5" thickBot="1">
      <c r="B1711" s="39" t="s">
        <v>39</v>
      </c>
      <c r="C1711" s="40"/>
      <c r="D1711" s="40"/>
      <c r="E1711" s="40"/>
      <c r="F1711" s="40"/>
      <c r="G1711" s="40"/>
      <c r="H1711" s="40"/>
      <c r="I1711" s="40"/>
      <c r="J1711" s="40"/>
      <c r="K1711" s="40"/>
      <c r="L1711" s="40"/>
      <c r="M1711" s="40"/>
      <c r="N1711" s="40"/>
      <c r="O1711" s="41"/>
      <c r="P1711" s="15">
        <f t="shared" ref="P1711" si="2015">SUM(P1712:P1721)</f>
        <v>4780469.9689999996</v>
      </c>
      <c r="Q1711" s="1"/>
    </row>
    <row r="1712" spans="2:17" ht="16.5" thickBot="1">
      <c r="B1712" s="3" t="s">
        <v>7</v>
      </c>
      <c r="C1712" s="5" t="s">
        <v>12</v>
      </c>
      <c r="D1712" s="18">
        <v>372120</v>
      </c>
      <c r="E1712" s="18">
        <v>350970</v>
      </c>
      <c r="F1712" s="18">
        <v>344190</v>
      </c>
      <c r="G1712" s="18">
        <v>434790</v>
      </c>
      <c r="H1712" s="18">
        <v>341550</v>
      </c>
      <c r="I1712" s="18">
        <v>237060</v>
      </c>
      <c r="J1712" s="18">
        <v>224220</v>
      </c>
      <c r="K1712" s="18">
        <v>233430</v>
      </c>
      <c r="L1712" s="18">
        <v>234000</v>
      </c>
      <c r="M1712" s="18">
        <v>315840</v>
      </c>
      <c r="N1712" s="18">
        <v>395220</v>
      </c>
      <c r="O1712" s="18">
        <v>468420</v>
      </c>
      <c r="P1712" s="16">
        <f t="shared" ref="P1712" si="2016">SUM(D1712:O1712)</f>
        <v>3951810</v>
      </c>
      <c r="Q1712" s="1"/>
    </row>
    <row r="1713" spans="2:17" ht="16.5" thickBot="1">
      <c r="B1713" s="3" t="s">
        <v>8</v>
      </c>
      <c r="C1713" s="5" t="s">
        <v>13</v>
      </c>
      <c r="D1713" s="19">
        <f>D1712-D1714</f>
        <v>301417.2</v>
      </c>
      <c r="E1713" s="19">
        <f t="shared" ref="E1713:O1713" si="2017">E1712-E1714</f>
        <v>284285.7</v>
      </c>
      <c r="F1713" s="19">
        <f t="shared" si="2017"/>
        <v>306329.09999999998</v>
      </c>
      <c r="G1713" s="19">
        <f t="shared" si="2017"/>
        <v>356527.8</v>
      </c>
      <c r="H1713" s="19">
        <f t="shared" si="2017"/>
        <v>280071</v>
      </c>
      <c r="I1713" s="19">
        <f t="shared" si="2017"/>
        <v>194389.2</v>
      </c>
      <c r="J1713" s="19">
        <f t="shared" si="2017"/>
        <v>183860.4</v>
      </c>
      <c r="K1713" s="19">
        <f t="shared" si="2017"/>
        <v>191412.6</v>
      </c>
      <c r="L1713" s="19">
        <f t="shared" si="2017"/>
        <v>190710</v>
      </c>
      <c r="M1713" s="19">
        <f t="shared" si="2017"/>
        <v>255830.39999999999</v>
      </c>
      <c r="N1713" s="19">
        <f t="shared" si="2017"/>
        <v>320128.2</v>
      </c>
      <c r="O1713" s="19">
        <f t="shared" si="2017"/>
        <v>379474.41000000009</v>
      </c>
      <c r="P1713" s="16"/>
      <c r="Q1713" s="1"/>
    </row>
    <row r="1714" spans="2:17" ht="16.5" thickBot="1">
      <c r="B1714" s="3" t="s">
        <v>9</v>
      </c>
      <c r="C1714" s="5" t="s">
        <v>14</v>
      </c>
      <c r="D1714" s="19">
        <f>D1712*D1715</f>
        <v>70702.8</v>
      </c>
      <c r="E1714" s="19">
        <f t="shared" ref="E1714:O1714" si="2018">E1712*E1715</f>
        <v>66684.3</v>
      </c>
      <c r="F1714" s="19">
        <f t="shared" si="2018"/>
        <v>37860.9</v>
      </c>
      <c r="G1714" s="19">
        <f t="shared" si="2018"/>
        <v>78262.2</v>
      </c>
      <c r="H1714" s="19">
        <f t="shared" si="2018"/>
        <v>61479</v>
      </c>
      <c r="I1714" s="19">
        <f t="shared" si="2018"/>
        <v>42670.799999999996</v>
      </c>
      <c r="J1714" s="19">
        <f t="shared" si="2018"/>
        <v>40359.599999999999</v>
      </c>
      <c r="K1714" s="19">
        <f t="shared" si="2018"/>
        <v>42017.4</v>
      </c>
      <c r="L1714" s="19">
        <f t="shared" si="2018"/>
        <v>43290</v>
      </c>
      <c r="M1714" s="19">
        <f t="shared" si="2018"/>
        <v>60009.599999999999</v>
      </c>
      <c r="N1714" s="19">
        <f t="shared" si="2018"/>
        <v>75091.8</v>
      </c>
      <c r="O1714" s="19">
        <f t="shared" si="2018"/>
        <v>88945.589999999924</v>
      </c>
      <c r="P1714" s="16">
        <f t="shared" ref="P1714" si="2019">SUM(D1714:O1714)</f>
        <v>707373.99</v>
      </c>
      <c r="Q1714" s="1"/>
    </row>
    <row r="1715" spans="2:17" ht="19.5" thickBot="1">
      <c r="B1715" s="3" t="s">
        <v>10</v>
      </c>
      <c r="C1715" s="5" t="s">
        <v>15</v>
      </c>
      <c r="D1715" s="13">
        <v>0.19</v>
      </c>
      <c r="E1715" s="13">
        <v>0.19</v>
      </c>
      <c r="F1715" s="13">
        <v>0.11</v>
      </c>
      <c r="G1715" s="13">
        <v>0.18</v>
      </c>
      <c r="H1715" s="13">
        <v>0.18</v>
      </c>
      <c r="I1715" s="13">
        <v>0.18</v>
      </c>
      <c r="J1715" s="13">
        <v>0.18</v>
      </c>
      <c r="K1715" s="13">
        <v>0.18</v>
      </c>
      <c r="L1715" s="13">
        <v>0.185</v>
      </c>
      <c r="M1715" s="13">
        <v>0.19</v>
      </c>
      <c r="N1715" s="13">
        <v>0.19</v>
      </c>
      <c r="O1715" s="13">
        <v>0.18988427052645046</v>
      </c>
      <c r="P1715" s="17">
        <f t="shared" ref="P1715" si="2020">P1714/P1712</f>
        <v>0.17899999999999999</v>
      </c>
      <c r="Q1715" s="1"/>
    </row>
    <row r="1716" spans="2:17" ht="16.5" thickBot="1">
      <c r="B1716" s="3" t="s">
        <v>16</v>
      </c>
      <c r="C1716" s="5" t="s">
        <v>34</v>
      </c>
      <c r="D1716" s="14">
        <v>0.28190906159303453</v>
      </c>
      <c r="E1716" s="14">
        <v>0.24609510784397526</v>
      </c>
      <c r="F1716" s="14">
        <v>0.11229553444318545</v>
      </c>
      <c r="G1716" s="14">
        <v>0.33319303571839276</v>
      </c>
      <c r="H1716" s="14">
        <v>0.31675010979358803</v>
      </c>
      <c r="I1716" s="14">
        <v>0.35176748502488819</v>
      </c>
      <c r="J1716" s="14">
        <v>0.31154223530461156</v>
      </c>
      <c r="K1716" s="14">
        <v>0.28160047980122521</v>
      </c>
      <c r="L1716" s="14">
        <v>0.25661111111111112</v>
      </c>
      <c r="M1716" s="14">
        <v>0.4054552938196555</v>
      </c>
      <c r="N1716" s="14">
        <v>0.29549364910682657</v>
      </c>
      <c r="O1716" s="14">
        <v>0.299094829426583</v>
      </c>
      <c r="P1716" s="16"/>
      <c r="Q1716" s="1"/>
    </row>
    <row r="1717" spans="2:17" ht="51" thickBot="1">
      <c r="B1717" s="3" t="s">
        <v>16</v>
      </c>
      <c r="C1717" s="5" t="s">
        <v>17</v>
      </c>
      <c r="D1717" s="11">
        <v>4.8039983424236397</v>
      </c>
      <c r="E1717" s="11">
        <v>4.8039983424236397</v>
      </c>
      <c r="F1717" s="11">
        <v>4.8039983424236397</v>
      </c>
      <c r="G1717" s="11">
        <v>4.8039983424236397</v>
      </c>
      <c r="H1717" s="11">
        <v>4.8039983424236397</v>
      </c>
      <c r="I1717" s="11">
        <v>4.8039983424236397</v>
      </c>
      <c r="J1717" s="11">
        <v>4.8039983424236397</v>
      </c>
      <c r="K1717" s="11">
        <v>4.8039983424236397</v>
      </c>
      <c r="L1717" s="11">
        <v>4.8039983424236397</v>
      </c>
      <c r="M1717" s="11">
        <v>4.8039983424236397</v>
      </c>
      <c r="N1717" s="11">
        <v>4.8039983424236397</v>
      </c>
      <c r="O1717" s="11">
        <v>4.8039983424236397</v>
      </c>
      <c r="P1717" s="16"/>
      <c r="Q1717" s="1"/>
    </row>
    <row r="1718" spans="2:17" ht="39.75" thickBot="1">
      <c r="B1718" s="3" t="s">
        <v>18</v>
      </c>
      <c r="C1718" s="5" t="s">
        <v>19</v>
      </c>
      <c r="D1718" s="9">
        <f>D1716-D1715</f>
        <v>9.1909061593034524E-2</v>
      </c>
      <c r="E1718" s="9">
        <f t="shared" ref="E1718:O1718" si="2021">E1716-E1715</f>
        <v>5.6095107843975256E-2</v>
      </c>
      <c r="F1718" s="9">
        <f t="shared" si="2021"/>
        <v>2.2955344431854485E-3</v>
      </c>
      <c r="G1718" s="9">
        <f t="shared" si="2021"/>
        <v>0.15319303571839277</v>
      </c>
      <c r="H1718" s="9">
        <f t="shared" si="2021"/>
        <v>0.13675010979358804</v>
      </c>
      <c r="I1718" s="9">
        <f t="shared" si="2021"/>
        <v>0.1717674850248882</v>
      </c>
      <c r="J1718" s="9">
        <f t="shared" si="2021"/>
        <v>0.13154223530461157</v>
      </c>
      <c r="K1718" s="9">
        <f t="shared" si="2021"/>
        <v>0.10160047980122522</v>
      </c>
      <c r="L1718" s="9">
        <f t="shared" si="2021"/>
        <v>7.1611111111111125E-2</v>
      </c>
      <c r="M1718" s="9">
        <f t="shared" si="2021"/>
        <v>0.2154552938196555</v>
      </c>
      <c r="N1718" s="9">
        <f t="shared" si="2021"/>
        <v>0.10549364910682657</v>
      </c>
      <c r="O1718" s="9">
        <f t="shared" si="2021"/>
        <v>0.10921055890013254</v>
      </c>
      <c r="P1718" s="16"/>
      <c r="Q1718" s="1"/>
    </row>
    <row r="1719" spans="2:17" ht="55.5" thickBot="1">
      <c r="B1719" s="3" t="s">
        <v>20</v>
      </c>
      <c r="C1719" s="5" t="s">
        <v>21</v>
      </c>
      <c r="D1719" s="19">
        <f>D1712*D1718</f>
        <v>34201.200000000004</v>
      </c>
      <c r="E1719" s="19">
        <f t="shared" ref="E1719:G1719" si="2022">E1712*E1718</f>
        <v>19687.699999999997</v>
      </c>
      <c r="F1719" s="19">
        <f t="shared" si="2022"/>
        <v>790.09999999999957</v>
      </c>
      <c r="G1719" s="19">
        <f t="shared" si="2022"/>
        <v>66606.799999999988</v>
      </c>
      <c r="H1719" s="19"/>
      <c r="I1719" s="19"/>
      <c r="J1719" s="19"/>
      <c r="K1719" s="19"/>
      <c r="L1719" s="19"/>
      <c r="M1719" s="19"/>
      <c r="N1719" s="19"/>
      <c r="O1719" s="19"/>
      <c r="P1719" s="21">
        <f t="shared" ref="P1719" si="2023">SUM(D1719:O1719)</f>
        <v>121285.79999999999</v>
      </c>
      <c r="Q1719" s="16"/>
    </row>
    <row r="1720" spans="2:17" ht="24" thickBot="1">
      <c r="B1720" s="3" t="s">
        <v>22</v>
      </c>
      <c r="C1720" s="5" t="s">
        <v>23</v>
      </c>
      <c r="D1720" s="19">
        <f>D1719*D1717</f>
        <v>164302.5081088994</v>
      </c>
      <c r="E1720" s="19">
        <f t="shared" ref="E1720:O1720" si="2024">E1719*E1717</f>
        <v>94579.678166133875</v>
      </c>
      <c r="F1720" s="19">
        <f t="shared" si="2024"/>
        <v>3795.6390903489155</v>
      </c>
      <c r="G1720" s="19">
        <f t="shared" si="2024"/>
        <v>319978.95679414284</v>
      </c>
      <c r="H1720" s="19">
        <f t="shared" si="2024"/>
        <v>0</v>
      </c>
      <c r="I1720" s="19">
        <f t="shared" si="2024"/>
        <v>0</v>
      </c>
      <c r="J1720" s="19">
        <f t="shared" si="2024"/>
        <v>0</v>
      </c>
      <c r="K1720" s="19">
        <f t="shared" si="2024"/>
        <v>0</v>
      </c>
      <c r="L1720" s="19">
        <f t="shared" si="2024"/>
        <v>0</v>
      </c>
      <c r="M1720" s="19">
        <f t="shared" si="2024"/>
        <v>0</v>
      </c>
      <c r="N1720" s="19">
        <f t="shared" si="2024"/>
        <v>0</v>
      </c>
      <c r="O1720" s="19">
        <f t="shared" si="2024"/>
        <v>0</v>
      </c>
      <c r="P1720" s="1"/>
      <c r="Q1720" s="33">
        <f t="shared" ref="Q1720:Q1721" si="2025">SUM(D1720:O1720)</f>
        <v>582656.78215952497</v>
      </c>
    </row>
    <row r="1721" spans="2:17" ht="32.25" thickBot="1">
      <c r="B1721" s="3" t="s">
        <v>24</v>
      </c>
      <c r="C1721" s="5" t="s">
        <v>25</v>
      </c>
      <c r="D1721" s="19">
        <f>D1720*0.9</f>
        <v>147872.25729800947</v>
      </c>
      <c r="E1721" s="19">
        <f t="shared" ref="E1721" si="2026">E1720*0.9</f>
        <v>85121.710349520494</v>
      </c>
      <c r="F1721" s="19">
        <f t="shared" ref="F1721" si="2027">F1720*0.9</f>
        <v>3416.0751813140241</v>
      </c>
      <c r="G1721" s="19">
        <f t="shared" ref="G1721" si="2028">G1720*0.9</f>
        <v>287981.06111472857</v>
      </c>
      <c r="H1721" s="19">
        <f t="shared" ref="H1721" si="2029">H1720*0.9</f>
        <v>0</v>
      </c>
      <c r="I1721" s="19">
        <f t="shared" ref="I1721" si="2030">I1720*0.9</f>
        <v>0</v>
      </c>
      <c r="J1721" s="19">
        <f t="shared" ref="J1721" si="2031">J1720*0.9</f>
        <v>0</v>
      </c>
      <c r="K1721" s="19">
        <f t="shared" ref="K1721" si="2032">K1720*0.9</f>
        <v>0</v>
      </c>
      <c r="L1721" s="19">
        <f t="shared" ref="L1721" si="2033">L1720*0.9</f>
        <v>0</v>
      </c>
      <c r="M1721" s="19">
        <f t="shared" ref="M1721" si="2034">M1720*0.9</f>
        <v>0</v>
      </c>
      <c r="N1721" s="19">
        <f t="shared" ref="N1721" si="2035">N1720*0.9</f>
        <v>0</v>
      </c>
      <c r="O1721" s="19">
        <f t="shared" ref="O1721" si="2036">O1720*0.9</f>
        <v>0</v>
      </c>
      <c r="P1721" s="1"/>
      <c r="Q1721" s="27">
        <f t="shared" si="2025"/>
        <v>524391.10394357261</v>
      </c>
    </row>
    <row r="1722" spans="2:17" ht="16.5" thickBot="1">
      <c r="B1722" s="39" t="s">
        <v>27</v>
      </c>
      <c r="C1722" s="40"/>
      <c r="D1722" s="40"/>
      <c r="E1722" s="40"/>
      <c r="F1722" s="40"/>
      <c r="G1722" s="40"/>
      <c r="H1722" s="40"/>
      <c r="I1722" s="40"/>
      <c r="J1722" s="40"/>
      <c r="K1722" s="40"/>
      <c r="L1722" s="40"/>
      <c r="M1722" s="40"/>
      <c r="N1722" s="40"/>
      <c r="O1722" s="41"/>
      <c r="P1722" s="15"/>
      <c r="Q1722" s="1"/>
    </row>
    <row r="1723" spans="2:17" ht="16.5" thickBot="1">
      <c r="B1723" s="3" t="s">
        <v>28</v>
      </c>
      <c r="C1723" s="5" t="s">
        <v>29</v>
      </c>
      <c r="D1723" s="19">
        <f>D1653+D1664+D1675+D1686+D1697+D1708+D1719</f>
        <v>239408.40000000005</v>
      </c>
      <c r="E1723" s="19">
        <f t="shared" ref="E1723:O1725" si="2037">E1653+E1664+E1675+E1686+E1697+E1708+E1719</f>
        <v>137813.89999999997</v>
      </c>
      <c r="F1723" s="19">
        <f t="shared" si="2037"/>
        <v>5530.6999999999971</v>
      </c>
      <c r="G1723" s="19">
        <f t="shared" si="2037"/>
        <v>466247.59999999992</v>
      </c>
      <c r="H1723" s="19">
        <f t="shared" si="2037"/>
        <v>280241.99999999994</v>
      </c>
      <c r="I1723" s="19">
        <f t="shared" si="2037"/>
        <v>244315.2</v>
      </c>
      <c r="J1723" s="19">
        <f t="shared" si="2037"/>
        <v>176966.40000000002</v>
      </c>
      <c r="K1723" s="19">
        <f t="shared" si="2037"/>
        <v>142299.6</v>
      </c>
      <c r="L1723" s="19">
        <f t="shared" si="2037"/>
        <v>100542.00000000001</v>
      </c>
      <c r="M1723" s="19">
        <f t="shared" si="2037"/>
        <v>408296.4</v>
      </c>
      <c r="N1723" s="19">
        <f t="shared" si="2037"/>
        <v>250159.2</v>
      </c>
      <c r="O1723" s="19">
        <f t="shared" si="2037"/>
        <v>306938.46000000049</v>
      </c>
      <c r="P1723" s="16">
        <f t="shared" ref="P1723:P1725" si="2038">SUM(D1723:O1723)</f>
        <v>2758759.8600000003</v>
      </c>
      <c r="Q1723" s="1"/>
    </row>
    <row r="1724" spans="2:17" ht="32.25" thickBot="1">
      <c r="B1724" s="3" t="s">
        <v>30</v>
      </c>
      <c r="C1724" s="5" t="s">
        <v>31</v>
      </c>
      <c r="D1724" s="19">
        <f>D1654+D1665+D1676+D1687+D1698+D1709+D1720</f>
        <v>1041564.1621165124</v>
      </c>
      <c r="E1724" s="19">
        <f t="shared" si="2037"/>
        <v>599569.6862829742</v>
      </c>
      <c r="F1724" s="19">
        <f t="shared" si="2037"/>
        <v>24061.724281260773</v>
      </c>
      <c r="G1724" s="19">
        <f t="shared" si="2037"/>
        <v>2028445.0789230233</v>
      </c>
      <c r="H1724" s="19">
        <f t="shared" si="2037"/>
        <v>1198035.7435918497</v>
      </c>
      <c r="I1724" s="19">
        <f t="shared" si="2037"/>
        <v>1044448.5205743306</v>
      </c>
      <c r="J1724" s="19">
        <f t="shared" si="2037"/>
        <v>756532.11372589692</v>
      </c>
      <c r="K1724" s="19">
        <f t="shared" si="2037"/>
        <v>608331.3960749025</v>
      </c>
      <c r="L1724" s="19">
        <f t="shared" si="2037"/>
        <v>429817.47822314932</v>
      </c>
      <c r="M1724" s="19">
        <f t="shared" si="2037"/>
        <v>1745468.8489943526</v>
      </c>
      <c r="N1724" s="19">
        <f t="shared" si="2037"/>
        <v>1069431.6454647849</v>
      </c>
      <c r="O1724" s="19">
        <f t="shared" si="2037"/>
        <v>1312163.2237959974</v>
      </c>
      <c r="P1724" s="16">
        <f t="shared" si="2038"/>
        <v>11857869.622049034</v>
      </c>
      <c r="Q1724" s="1"/>
    </row>
    <row r="1725" spans="2:17" ht="32.25" thickBot="1">
      <c r="B1725" s="3" t="s">
        <v>32</v>
      </c>
      <c r="C1725" s="5" t="s">
        <v>33</v>
      </c>
      <c r="D1725" s="19">
        <f>D1655+D1666+D1677+D1688+D1699+D1710+D1721</f>
        <v>937407.74590486125</v>
      </c>
      <c r="E1725" s="19">
        <f t="shared" si="2037"/>
        <v>539612.71765467688</v>
      </c>
      <c r="F1725" s="19">
        <f t="shared" si="2037"/>
        <v>21655.551853134697</v>
      </c>
      <c r="G1725" s="19">
        <f t="shared" si="2037"/>
        <v>1825600.5710307211</v>
      </c>
      <c r="H1725" s="19">
        <f t="shared" si="2037"/>
        <v>1078232.1692326649</v>
      </c>
      <c r="I1725" s="19">
        <f t="shared" si="2037"/>
        <v>940003.66851689748</v>
      </c>
      <c r="J1725" s="19">
        <f t="shared" si="2037"/>
        <v>680878.90235330723</v>
      </c>
      <c r="K1725" s="19">
        <f t="shared" si="2037"/>
        <v>547498.25646741223</v>
      </c>
      <c r="L1725" s="19">
        <f t="shared" si="2037"/>
        <v>386835.73040083441</v>
      </c>
      <c r="M1725" s="19">
        <f t="shared" si="2037"/>
        <v>1570921.9640949173</v>
      </c>
      <c r="N1725" s="19">
        <f t="shared" si="2037"/>
        <v>962488.48091830651</v>
      </c>
      <c r="O1725" s="19">
        <f t="shared" si="2037"/>
        <v>1180946.9014163977</v>
      </c>
      <c r="P1725" s="16">
        <f t="shared" si="2038"/>
        <v>10672082.659844134</v>
      </c>
      <c r="Q1725" s="1"/>
    </row>
    <row r="1726" spans="2:17" ht="16.5" thickBot="1">
      <c r="B1726" s="47" t="s">
        <v>61</v>
      </c>
      <c r="C1726" s="48"/>
      <c r="D1726" s="48"/>
      <c r="E1726" s="48"/>
      <c r="F1726" s="48"/>
      <c r="G1726" s="48"/>
      <c r="H1726" s="48"/>
      <c r="I1726" s="48"/>
      <c r="J1726" s="48"/>
      <c r="K1726" s="48"/>
      <c r="L1726" s="48"/>
      <c r="M1726" s="48"/>
      <c r="N1726" s="48"/>
      <c r="O1726" s="49"/>
      <c r="P1726" s="1"/>
      <c r="Q1726" s="1"/>
    </row>
    <row r="1727" spans="2:17" ht="16.5" thickBot="1">
      <c r="B1727" s="39" t="s">
        <v>11</v>
      </c>
      <c r="C1727" s="40"/>
      <c r="D1727" s="40"/>
      <c r="E1727" s="40"/>
      <c r="F1727" s="40"/>
      <c r="G1727" s="40"/>
      <c r="H1727" s="40"/>
      <c r="I1727" s="40"/>
      <c r="J1727" s="40"/>
      <c r="K1727" s="40"/>
      <c r="L1727" s="40"/>
      <c r="M1727" s="40"/>
      <c r="N1727" s="40"/>
      <c r="O1727" s="41"/>
      <c r="P1727" s="15">
        <f>SUM(P1728:P1737)</f>
        <v>1887070.1255000001</v>
      </c>
      <c r="Q1727" s="1"/>
    </row>
    <row r="1728" spans="2:17" ht="16.5" thickBot="1">
      <c r="B1728" s="3" t="s">
        <v>7</v>
      </c>
      <c r="C1728" s="5" t="s">
        <v>12</v>
      </c>
      <c r="D1728" s="18">
        <v>112200</v>
      </c>
      <c r="E1728" s="18">
        <v>103020</v>
      </c>
      <c r="F1728" s="18">
        <v>99120</v>
      </c>
      <c r="G1728" s="18">
        <v>142320</v>
      </c>
      <c r="H1728" s="18">
        <v>125640</v>
      </c>
      <c r="I1728" s="18">
        <v>81540</v>
      </c>
      <c r="J1728" s="18">
        <v>69900</v>
      </c>
      <c r="K1728" s="18">
        <v>76410</v>
      </c>
      <c r="L1728" s="18">
        <v>81720</v>
      </c>
      <c r="M1728" s="18">
        <v>103890</v>
      </c>
      <c r="N1728" s="18">
        <v>124680</v>
      </c>
      <c r="O1728" s="18">
        <v>155310</v>
      </c>
      <c r="P1728" s="16">
        <f>SUM(D1728:O1728)</f>
        <v>1275750</v>
      </c>
      <c r="Q1728" s="1"/>
    </row>
    <row r="1729" spans="2:17" ht="16.5" thickBot="1">
      <c r="B1729" s="3" t="s">
        <v>8</v>
      </c>
      <c r="C1729" s="5" t="s">
        <v>13</v>
      </c>
      <c r="D1729" s="19">
        <f>D1728-D1730</f>
        <v>97614</v>
      </c>
      <c r="E1729" s="19">
        <f t="shared" ref="E1729:O1729" si="2039">E1728-E1730</f>
        <v>89627.4</v>
      </c>
      <c r="F1729" s="19">
        <f t="shared" si="2039"/>
        <v>86680.44</v>
      </c>
      <c r="G1729" s="19">
        <f t="shared" si="2039"/>
        <v>124458.84</v>
      </c>
      <c r="H1729" s="19">
        <f t="shared" si="2039"/>
        <v>109872.18</v>
      </c>
      <c r="I1729" s="19">
        <f t="shared" si="2039"/>
        <v>71755.199999999997</v>
      </c>
      <c r="J1729" s="19">
        <f t="shared" si="2039"/>
        <v>61512</v>
      </c>
      <c r="K1729" s="19">
        <f t="shared" si="2039"/>
        <v>67240.800000000003</v>
      </c>
      <c r="L1729" s="19">
        <f t="shared" si="2039"/>
        <v>71464.14</v>
      </c>
      <c r="M1729" s="19">
        <f t="shared" si="2039"/>
        <v>90851.804999999993</v>
      </c>
      <c r="N1729" s="19">
        <f t="shared" si="2039"/>
        <v>109032.66</v>
      </c>
      <c r="O1729" s="19">
        <f t="shared" si="2039"/>
        <v>135533.90999999997</v>
      </c>
      <c r="P1729" s="16"/>
      <c r="Q1729" s="1"/>
    </row>
    <row r="1730" spans="2:17" ht="16.5" thickBot="1">
      <c r="B1730" s="3" t="s">
        <v>9</v>
      </c>
      <c r="C1730" s="5" t="s">
        <v>14</v>
      </c>
      <c r="D1730" s="19">
        <f>D1728*D1731</f>
        <v>14586</v>
      </c>
      <c r="E1730" s="19">
        <f t="shared" ref="E1730:O1730" si="2040">E1728*E1731</f>
        <v>13392.6</v>
      </c>
      <c r="F1730" s="19">
        <f t="shared" si="2040"/>
        <v>12439.56</v>
      </c>
      <c r="G1730" s="19">
        <f t="shared" si="2040"/>
        <v>17861.16</v>
      </c>
      <c r="H1730" s="19">
        <f t="shared" si="2040"/>
        <v>15767.82</v>
      </c>
      <c r="I1730" s="19">
        <f t="shared" si="2040"/>
        <v>9784.7999999999993</v>
      </c>
      <c r="J1730" s="19">
        <f t="shared" si="2040"/>
        <v>8388</v>
      </c>
      <c r="K1730" s="19">
        <f t="shared" si="2040"/>
        <v>9169.1999999999989</v>
      </c>
      <c r="L1730" s="19">
        <f t="shared" si="2040"/>
        <v>10255.86</v>
      </c>
      <c r="M1730" s="19">
        <f t="shared" si="2040"/>
        <v>13038.195</v>
      </c>
      <c r="N1730" s="19">
        <f t="shared" si="2040"/>
        <v>15647.34</v>
      </c>
      <c r="O1730" s="19">
        <f t="shared" si="2040"/>
        <v>19776.090000000026</v>
      </c>
      <c r="P1730" s="16">
        <f>SUM(D1730:O1730)</f>
        <v>160106.625</v>
      </c>
      <c r="Q1730" s="1"/>
    </row>
    <row r="1731" spans="2:17" ht="19.5" thickBot="1">
      <c r="B1731" s="3" t="s">
        <v>10</v>
      </c>
      <c r="C1731" s="5" t="s">
        <v>15</v>
      </c>
      <c r="D1731" s="13">
        <v>0.13</v>
      </c>
      <c r="E1731" s="13">
        <v>0.13</v>
      </c>
      <c r="F1731" s="13">
        <v>0.1255</v>
      </c>
      <c r="G1731" s="13">
        <v>0.1255</v>
      </c>
      <c r="H1731" s="13">
        <v>0.1255</v>
      </c>
      <c r="I1731" s="13">
        <v>0.12</v>
      </c>
      <c r="J1731" s="13">
        <v>0.12</v>
      </c>
      <c r="K1731" s="13">
        <v>0.12</v>
      </c>
      <c r="L1731" s="13">
        <v>0.1255</v>
      </c>
      <c r="M1731" s="13">
        <v>0.1255</v>
      </c>
      <c r="N1731" s="13">
        <v>0.1255</v>
      </c>
      <c r="O1731" s="13">
        <v>0.12733301139656189</v>
      </c>
      <c r="P1731" s="17">
        <f>P1730/P1728</f>
        <v>0.1255</v>
      </c>
      <c r="Q1731" s="1"/>
    </row>
    <row r="1732" spans="2:17" ht="16.5" thickBot="1">
      <c r="B1732" s="3" t="s">
        <v>16</v>
      </c>
      <c r="C1732" s="5" t="s">
        <v>34</v>
      </c>
      <c r="D1732" s="14">
        <v>0.53580213903743312</v>
      </c>
      <c r="E1732" s="14">
        <v>0.57284993205202872</v>
      </c>
      <c r="F1732" s="14">
        <v>0.50564971751412424</v>
      </c>
      <c r="G1732" s="14">
        <v>0.57663715570545249</v>
      </c>
      <c r="H1732" s="14">
        <v>0.39880611270296085</v>
      </c>
      <c r="I1732" s="14">
        <v>0.25226882511650722</v>
      </c>
      <c r="J1732" s="14">
        <v>0.39436337625178824</v>
      </c>
      <c r="K1732" s="14">
        <v>0.2961785106661432</v>
      </c>
      <c r="L1732" s="14">
        <v>0.46867351933431228</v>
      </c>
      <c r="M1732" s="14">
        <v>0.41924150543844452</v>
      </c>
      <c r="N1732" s="14">
        <v>0.54940648059031116</v>
      </c>
      <c r="O1732" s="14">
        <v>0.57158586053699056</v>
      </c>
      <c r="P1732" s="16"/>
      <c r="Q1732" s="1"/>
    </row>
    <row r="1733" spans="2:17" ht="51" thickBot="1">
      <c r="B1733" s="3" t="s">
        <v>16</v>
      </c>
      <c r="C1733" s="5" t="s">
        <v>17</v>
      </c>
      <c r="D1733" s="11">
        <v>3.9117381942480955</v>
      </c>
      <c r="E1733" s="11">
        <v>3.9117381942480955</v>
      </c>
      <c r="F1733" s="11">
        <v>3.9117381942480955</v>
      </c>
      <c r="G1733" s="11">
        <v>3.9117381942480955</v>
      </c>
      <c r="H1733" s="11">
        <v>3.9117381942480955</v>
      </c>
      <c r="I1733" s="11">
        <v>3.9117381942480955</v>
      </c>
      <c r="J1733" s="11">
        <v>3.9117381942480955</v>
      </c>
      <c r="K1733" s="11">
        <v>3.9117381942480955</v>
      </c>
      <c r="L1733" s="11">
        <v>3.9117381942480955</v>
      </c>
      <c r="M1733" s="11">
        <v>3.9117381942480955</v>
      </c>
      <c r="N1733" s="11">
        <v>3.9117381942480955</v>
      </c>
      <c r="O1733" s="11">
        <v>3.9117381942480955</v>
      </c>
      <c r="P1733" s="16"/>
      <c r="Q1733" s="1"/>
    </row>
    <row r="1734" spans="2:17" ht="39.75" thickBot="1">
      <c r="B1734" s="3" t="s">
        <v>18</v>
      </c>
      <c r="C1734" s="5" t="s">
        <v>19</v>
      </c>
      <c r="D1734" s="9">
        <f>D1732-D1731</f>
        <v>0.40580213903743312</v>
      </c>
      <c r="E1734" s="9">
        <f t="shared" ref="E1734:O1734" si="2041">E1732-E1731</f>
        <v>0.44284993205202872</v>
      </c>
      <c r="F1734" s="9">
        <f t="shared" si="2041"/>
        <v>0.38014971751412424</v>
      </c>
      <c r="G1734" s="9">
        <f t="shared" si="2041"/>
        <v>0.45113715570545249</v>
      </c>
      <c r="H1734" s="9">
        <f t="shared" si="2041"/>
        <v>0.27330611270296085</v>
      </c>
      <c r="I1734" s="9">
        <f t="shared" si="2041"/>
        <v>0.13226882511650723</v>
      </c>
      <c r="J1734" s="9">
        <f t="shared" si="2041"/>
        <v>0.27436337625178825</v>
      </c>
      <c r="K1734" s="9">
        <f t="shared" si="2041"/>
        <v>0.17617851066614321</v>
      </c>
      <c r="L1734" s="9">
        <f t="shared" si="2041"/>
        <v>0.34317351933431228</v>
      </c>
      <c r="M1734" s="9">
        <f t="shared" si="2041"/>
        <v>0.29374150543844452</v>
      </c>
      <c r="N1734" s="9">
        <f t="shared" si="2041"/>
        <v>0.42390648059031116</v>
      </c>
      <c r="O1734" s="9">
        <f t="shared" si="2041"/>
        <v>0.44425284914042867</v>
      </c>
      <c r="P1734" s="16"/>
      <c r="Q1734" s="1"/>
    </row>
    <row r="1735" spans="2:17" ht="55.5" thickBot="1">
      <c r="B1735" s="3" t="s">
        <v>20</v>
      </c>
      <c r="C1735" s="5" t="s">
        <v>21</v>
      </c>
      <c r="D1735" s="19">
        <f>D1728*D1734</f>
        <v>45530.999999999993</v>
      </c>
      <c r="E1735" s="19">
        <f t="shared" ref="E1735:O1735" si="2042">E1728*E1734</f>
        <v>45622.400000000001</v>
      </c>
      <c r="F1735" s="19">
        <f t="shared" si="2042"/>
        <v>37680.439999999995</v>
      </c>
      <c r="G1735" s="19">
        <f t="shared" si="2042"/>
        <v>64205.84</v>
      </c>
      <c r="H1735" s="19">
        <f t="shared" si="2042"/>
        <v>34338.18</v>
      </c>
      <c r="I1735" s="19">
        <f t="shared" si="2042"/>
        <v>10785.199999999999</v>
      </c>
      <c r="J1735" s="19">
        <f t="shared" si="2042"/>
        <v>19178</v>
      </c>
      <c r="K1735" s="19">
        <f t="shared" si="2042"/>
        <v>13461.800000000003</v>
      </c>
      <c r="L1735" s="19">
        <f t="shared" si="2042"/>
        <v>28044.14</v>
      </c>
      <c r="M1735" s="19">
        <f t="shared" si="2042"/>
        <v>30516.805</v>
      </c>
      <c r="N1735" s="19">
        <f t="shared" si="2042"/>
        <v>52852.659999999996</v>
      </c>
      <c r="O1735" s="19">
        <f t="shared" si="2042"/>
        <v>68996.909999999974</v>
      </c>
      <c r="P1735" s="20">
        <f>SUM(D1735:O1735)</f>
        <v>451213.37499999994</v>
      </c>
      <c r="Q1735" s="1"/>
    </row>
    <row r="1736" spans="2:17" ht="24" thickBot="1">
      <c r="B1736" s="3" t="s">
        <v>22</v>
      </c>
      <c r="C1736" s="5" t="s">
        <v>23</v>
      </c>
      <c r="D1736" s="19">
        <f>D1735*D1733</f>
        <v>178105.35172231001</v>
      </c>
      <c r="E1736" s="19">
        <f t="shared" ref="E1736:O1736" si="2043">E1735*E1733</f>
        <v>178462.88459326432</v>
      </c>
      <c r="F1736" s="19">
        <f t="shared" si="2043"/>
        <v>147396.01632407369</v>
      </c>
      <c r="G1736" s="19">
        <f t="shared" si="2043"/>
        <v>251156.43662178214</v>
      </c>
      <c r="H1736" s="19">
        <f t="shared" si="2043"/>
        <v>134321.97022696608</v>
      </c>
      <c r="I1736" s="19">
        <f t="shared" si="2043"/>
        <v>42188.878772604556</v>
      </c>
      <c r="J1736" s="19">
        <f t="shared" si="2043"/>
        <v>75019.315089289972</v>
      </c>
      <c r="K1736" s="19">
        <f t="shared" si="2043"/>
        <v>52659.037223329025</v>
      </c>
      <c r="L1736" s="19">
        <f t="shared" si="2043"/>
        <v>109701.33356284078</v>
      </c>
      <c r="M1736" s="19">
        <f t="shared" si="2043"/>
        <v>119373.75168492126</v>
      </c>
      <c r="N1736" s="19">
        <f t="shared" si="2043"/>
        <v>206745.76878960853</v>
      </c>
      <c r="O1736" s="19">
        <f t="shared" si="2043"/>
        <v>269897.84813209827</v>
      </c>
      <c r="P1736" s="1"/>
      <c r="Q1736" s="28">
        <f t="shared" ref="Q1736:Q1737" si="2044">SUM(D1736:O1736)</f>
        <v>1765028.5927430887</v>
      </c>
    </row>
    <row r="1737" spans="2:17" ht="32.25" thickBot="1">
      <c r="B1737" s="3" t="s">
        <v>24</v>
      </c>
      <c r="C1737" s="5" t="s">
        <v>25</v>
      </c>
      <c r="D1737" s="19">
        <f>D1736*0.9</f>
        <v>160294.81655007901</v>
      </c>
      <c r="E1737" s="19">
        <f t="shared" ref="E1737:O1737" si="2045">E1736*0.9</f>
        <v>160616.59613393788</v>
      </c>
      <c r="F1737" s="19">
        <f t="shared" si="2045"/>
        <v>132656.41469166632</v>
      </c>
      <c r="G1737" s="19">
        <f t="shared" si="2045"/>
        <v>226040.79295960392</v>
      </c>
      <c r="H1737" s="19">
        <f t="shared" si="2045"/>
        <v>120889.77320426947</v>
      </c>
      <c r="I1737" s="19">
        <f t="shared" si="2045"/>
        <v>37969.990895344105</v>
      </c>
      <c r="J1737" s="19">
        <f t="shared" si="2045"/>
        <v>67517.383580360984</v>
      </c>
      <c r="K1737" s="19">
        <f t="shared" si="2045"/>
        <v>47393.133500996126</v>
      </c>
      <c r="L1737" s="19">
        <f t="shared" si="2045"/>
        <v>98731.200206556707</v>
      </c>
      <c r="M1737" s="19">
        <f t="shared" si="2045"/>
        <v>107436.37651642913</v>
      </c>
      <c r="N1737" s="19">
        <f t="shared" si="2045"/>
        <v>186071.19191064767</v>
      </c>
      <c r="O1737" s="19">
        <f t="shared" si="2045"/>
        <v>242908.06331888845</v>
      </c>
      <c r="P1737" s="1"/>
      <c r="Q1737" s="29">
        <f t="shared" si="2044"/>
        <v>1588525.7334687801</v>
      </c>
    </row>
    <row r="1738" spans="2:17" ht="16.5" thickBot="1">
      <c r="B1738" s="39" t="s">
        <v>26</v>
      </c>
      <c r="C1738" s="40"/>
      <c r="D1738" s="40"/>
      <c r="E1738" s="40"/>
      <c r="F1738" s="40"/>
      <c r="G1738" s="40"/>
      <c r="H1738" s="40"/>
      <c r="I1738" s="40"/>
      <c r="J1738" s="40"/>
      <c r="K1738" s="40"/>
      <c r="L1738" s="40"/>
      <c r="M1738" s="40"/>
      <c r="N1738" s="40"/>
      <c r="O1738" s="41"/>
      <c r="P1738" s="15">
        <f t="shared" ref="P1738" si="2046">SUM(P1739:P1748)</f>
        <v>1887070.1255000001</v>
      </c>
      <c r="Q1738" s="1"/>
    </row>
    <row r="1739" spans="2:17" ht="16.5" thickBot="1">
      <c r="B1739" s="3" t="s">
        <v>7</v>
      </c>
      <c r="C1739" s="5" t="s">
        <v>12</v>
      </c>
      <c r="D1739" s="18">
        <v>112200</v>
      </c>
      <c r="E1739" s="18">
        <v>103020</v>
      </c>
      <c r="F1739" s="18">
        <v>99120</v>
      </c>
      <c r="G1739" s="18">
        <v>142320</v>
      </c>
      <c r="H1739" s="18">
        <v>125640</v>
      </c>
      <c r="I1739" s="18">
        <v>81540</v>
      </c>
      <c r="J1739" s="18">
        <v>69900</v>
      </c>
      <c r="K1739" s="18">
        <v>76410</v>
      </c>
      <c r="L1739" s="18">
        <v>81720</v>
      </c>
      <c r="M1739" s="18">
        <v>103890</v>
      </c>
      <c r="N1739" s="18">
        <v>124680</v>
      </c>
      <c r="O1739" s="18">
        <v>155310</v>
      </c>
      <c r="P1739" s="16">
        <f t="shared" ref="P1739" si="2047">SUM(D1739:O1739)</f>
        <v>1275750</v>
      </c>
      <c r="Q1739" s="1"/>
    </row>
    <row r="1740" spans="2:17" ht="16.5" thickBot="1">
      <c r="B1740" s="3" t="s">
        <v>8</v>
      </c>
      <c r="C1740" s="5" t="s">
        <v>13</v>
      </c>
      <c r="D1740" s="19">
        <f>D1739-D1741</f>
        <v>97614</v>
      </c>
      <c r="E1740" s="19">
        <f t="shared" ref="E1740:O1740" si="2048">E1739-E1741</f>
        <v>89627.4</v>
      </c>
      <c r="F1740" s="19">
        <f t="shared" si="2048"/>
        <v>86680.44</v>
      </c>
      <c r="G1740" s="19">
        <f t="shared" si="2048"/>
        <v>124458.84</v>
      </c>
      <c r="H1740" s="19">
        <f t="shared" si="2048"/>
        <v>109872.18</v>
      </c>
      <c r="I1740" s="19">
        <f t="shared" si="2048"/>
        <v>71755.199999999997</v>
      </c>
      <c r="J1740" s="19">
        <f t="shared" si="2048"/>
        <v>61512</v>
      </c>
      <c r="K1740" s="19">
        <f t="shared" si="2048"/>
        <v>67240.800000000003</v>
      </c>
      <c r="L1740" s="19">
        <f t="shared" si="2048"/>
        <v>71464.14</v>
      </c>
      <c r="M1740" s="19">
        <f t="shared" si="2048"/>
        <v>90851.804999999993</v>
      </c>
      <c r="N1740" s="19">
        <f t="shared" si="2048"/>
        <v>109032.66</v>
      </c>
      <c r="O1740" s="19">
        <f t="shared" si="2048"/>
        <v>135533.90999999997</v>
      </c>
      <c r="P1740" s="16"/>
      <c r="Q1740" s="1"/>
    </row>
    <row r="1741" spans="2:17" ht="16.5" thickBot="1">
      <c r="B1741" s="3" t="s">
        <v>9</v>
      </c>
      <c r="C1741" s="5" t="s">
        <v>14</v>
      </c>
      <c r="D1741" s="19">
        <f>D1739*D1742</f>
        <v>14586</v>
      </c>
      <c r="E1741" s="19">
        <f t="shared" ref="E1741:O1741" si="2049">E1739*E1742</f>
        <v>13392.6</v>
      </c>
      <c r="F1741" s="19">
        <f t="shared" si="2049"/>
        <v>12439.56</v>
      </c>
      <c r="G1741" s="19">
        <f t="shared" si="2049"/>
        <v>17861.16</v>
      </c>
      <c r="H1741" s="19">
        <f t="shared" si="2049"/>
        <v>15767.82</v>
      </c>
      <c r="I1741" s="19">
        <f t="shared" si="2049"/>
        <v>9784.7999999999993</v>
      </c>
      <c r="J1741" s="19">
        <f t="shared" si="2049"/>
        <v>8388</v>
      </c>
      <c r="K1741" s="19">
        <f t="shared" si="2049"/>
        <v>9169.1999999999989</v>
      </c>
      <c r="L1741" s="19">
        <f t="shared" si="2049"/>
        <v>10255.86</v>
      </c>
      <c r="M1741" s="19">
        <f t="shared" si="2049"/>
        <v>13038.195</v>
      </c>
      <c r="N1741" s="19">
        <f t="shared" si="2049"/>
        <v>15647.34</v>
      </c>
      <c r="O1741" s="19">
        <f t="shared" si="2049"/>
        <v>19776.090000000026</v>
      </c>
      <c r="P1741" s="16">
        <f t="shared" ref="P1741" si="2050">SUM(D1741:O1741)</f>
        <v>160106.625</v>
      </c>
      <c r="Q1741" s="1"/>
    </row>
    <row r="1742" spans="2:17" ht="19.5" thickBot="1">
      <c r="B1742" s="3" t="s">
        <v>10</v>
      </c>
      <c r="C1742" s="5" t="s">
        <v>15</v>
      </c>
      <c r="D1742" s="13">
        <v>0.13</v>
      </c>
      <c r="E1742" s="13">
        <v>0.13</v>
      </c>
      <c r="F1742" s="13">
        <v>0.1255</v>
      </c>
      <c r="G1742" s="13">
        <v>0.1255</v>
      </c>
      <c r="H1742" s="13">
        <v>0.1255</v>
      </c>
      <c r="I1742" s="13">
        <v>0.12</v>
      </c>
      <c r="J1742" s="13">
        <v>0.12</v>
      </c>
      <c r="K1742" s="13">
        <v>0.12</v>
      </c>
      <c r="L1742" s="13">
        <v>0.1255</v>
      </c>
      <c r="M1742" s="13">
        <v>0.1255</v>
      </c>
      <c r="N1742" s="13">
        <v>0.1255</v>
      </c>
      <c r="O1742" s="13">
        <v>0.12733301139656189</v>
      </c>
      <c r="P1742" s="17">
        <f t="shared" ref="P1742" si="2051">P1741/P1739</f>
        <v>0.1255</v>
      </c>
      <c r="Q1742" s="1"/>
    </row>
    <row r="1743" spans="2:17" ht="16.5" thickBot="1">
      <c r="B1743" s="3" t="s">
        <v>16</v>
      </c>
      <c r="C1743" s="5" t="s">
        <v>34</v>
      </c>
      <c r="D1743" s="14">
        <v>0.53580213903743312</v>
      </c>
      <c r="E1743" s="14">
        <v>0.57284993205202872</v>
      </c>
      <c r="F1743" s="14">
        <v>0.50564971751412424</v>
      </c>
      <c r="G1743" s="14">
        <v>0.57663715570545249</v>
      </c>
      <c r="H1743" s="14">
        <v>0.39880611270296085</v>
      </c>
      <c r="I1743" s="14">
        <v>0.25226882511650722</v>
      </c>
      <c r="J1743" s="14">
        <v>0.39436337625178824</v>
      </c>
      <c r="K1743" s="14">
        <v>0.2961785106661432</v>
      </c>
      <c r="L1743" s="14">
        <v>0.46867351933431228</v>
      </c>
      <c r="M1743" s="14">
        <v>0.41924150543844452</v>
      </c>
      <c r="N1743" s="14">
        <v>0.54940648059031116</v>
      </c>
      <c r="O1743" s="14">
        <v>0.57158586053699056</v>
      </c>
      <c r="P1743" s="16"/>
      <c r="Q1743" s="1"/>
    </row>
    <row r="1744" spans="2:17" ht="51" thickBot="1">
      <c r="B1744" s="3" t="s">
        <v>16</v>
      </c>
      <c r="C1744" s="7" t="s">
        <v>17</v>
      </c>
      <c r="D1744" s="12">
        <v>4.0514248678411082</v>
      </c>
      <c r="E1744" s="12">
        <v>4.0514248678411082</v>
      </c>
      <c r="F1744" s="12">
        <v>4.0514248678411082</v>
      </c>
      <c r="G1744" s="12">
        <v>4.0514248678411082</v>
      </c>
      <c r="H1744" s="12">
        <v>4.0514248678411082</v>
      </c>
      <c r="I1744" s="12">
        <v>4.0514248678411082</v>
      </c>
      <c r="J1744" s="12">
        <v>4.0514248678411082</v>
      </c>
      <c r="K1744" s="12">
        <v>4.0514248678411082</v>
      </c>
      <c r="L1744" s="12">
        <v>4.0514248678411082</v>
      </c>
      <c r="M1744" s="12">
        <v>4.0514248678411082</v>
      </c>
      <c r="N1744" s="12">
        <v>4.0514248678411082</v>
      </c>
      <c r="O1744" s="12">
        <v>4.0514248678411082</v>
      </c>
      <c r="P1744" s="16"/>
      <c r="Q1744" s="1"/>
    </row>
    <row r="1745" spans="2:17" ht="39.75" thickBot="1">
      <c r="B1745" s="3" t="s">
        <v>18</v>
      </c>
      <c r="C1745" s="5" t="s">
        <v>19</v>
      </c>
      <c r="D1745" s="10">
        <f>D1743-D1742</f>
        <v>0.40580213903743312</v>
      </c>
      <c r="E1745" s="10">
        <f t="shared" ref="E1745:O1745" si="2052">E1743-E1742</f>
        <v>0.44284993205202872</v>
      </c>
      <c r="F1745" s="10">
        <f t="shared" si="2052"/>
        <v>0.38014971751412424</v>
      </c>
      <c r="G1745" s="10">
        <f t="shared" si="2052"/>
        <v>0.45113715570545249</v>
      </c>
      <c r="H1745" s="10">
        <f t="shared" si="2052"/>
        <v>0.27330611270296085</v>
      </c>
      <c r="I1745" s="10">
        <f t="shared" si="2052"/>
        <v>0.13226882511650723</v>
      </c>
      <c r="J1745" s="10">
        <f t="shared" si="2052"/>
        <v>0.27436337625178825</v>
      </c>
      <c r="K1745" s="10">
        <f t="shared" si="2052"/>
        <v>0.17617851066614321</v>
      </c>
      <c r="L1745" s="10">
        <f t="shared" si="2052"/>
        <v>0.34317351933431228</v>
      </c>
      <c r="M1745" s="10">
        <f t="shared" si="2052"/>
        <v>0.29374150543844452</v>
      </c>
      <c r="N1745" s="10">
        <f t="shared" si="2052"/>
        <v>0.42390648059031116</v>
      </c>
      <c r="O1745" s="10">
        <f t="shared" si="2052"/>
        <v>0.44425284914042867</v>
      </c>
      <c r="P1745" s="16"/>
      <c r="Q1745" s="1"/>
    </row>
    <row r="1746" spans="2:17" ht="55.5" thickBot="1">
      <c r="B1746" s="3" t="s">
        <v>20</v>
      </c>
      <c r="C1746" s="5" t="s">
        <v>21</v>
      </c>
      <c r="D1746" s="19">
        <f>D1739*D1745</f>
        <v>45530.999999999993</v>
      </c>
      <c r="E1746" s="19">
        <f t="shared" ref="E1746:O1746" si="2053">E1739*E1745</f>
        <v>45622.400000000001</v>
      </c>
      <c r="F1746" s="19">
        <f t="shared" si="2053"/>
        <v>37680.439999999995</v>
      </c>
      <c r="G1746" s="19">
        <f t="shared" si="2053"/>
        <v>64205.84</v>
      </c>
      <c r="H1746" s="19">
        <f t="shared" si="2053"/>
        <v>34338.18</v>
      </c>
      <c r="I1746" s="19">
        <f t="shared" si="2053"/>
        <v>10785.199999999999</v>
      </c>
      <c r="J1746" s="19">
        <f t="shared" si="2053"/>
        <v>19178</v>
      </c>
      <c r="K1746" s="19">
        <f t="shared" si="2053"/>
        <v>13461.800000000003</v>
      </c>
      <c r="L1746" s="19">
        <f t="shared" si="2053"/>
        <v>28044.14</v>
      </c>
      <c r="M1746" s="19">
        <f t="shared" si="2053"/>
        <v>30516.805</v>
      </c>
      <c r="N1746" s="19">
        <f t="shared" si="2053"/>
        <v>52852.659999999996</v>
      </c>
      <c r="O1746" s="19">
        <f t="shared" si="2053"/>
        <v>68996.909999999974</v>
      </c>
      <c r="P1746" s="24">
        <f t="shared" ref="P1746" si="2054">SUM(D1746:O1746)</f>
        <v>451213.37499999994</v>
      </c>
      <c r="Q1746" s="1"/>
    </row>
    <row r="1747" spans="2:17" ht="24" thickBot="1">
      <c r="B1747" s="3" t="s">
        <v>22</v>
      </c>
      <c r="C1747" s="5" t="s">
        <v>23</v>
      </c>
      <c r="D1747" s="19">
        <f>D1746*D1744</f>
        <v>184465.42565767348</v>
      </c>
      <c r="E1747" s="19">
        <f t="shared" ref="E1747:O1747" si="2055">E1746*E1744</f>
        <v>184835.72589059419</v>
      </c>
      <c r="F1747" s="19">
        <f t="shared" si="2055"/>
        <v>152659.47164719479</v>
      </c>
      <c r="G1747" s="19">
        <f t="shared" si="2055"/>
        <v>260125.13683662732</v>
      </c>
      <c r="H1747" s="19">
        <f t="shared" si="2055"/>
        <v>139118.55636840418</v>
      </c>
      <c r="I1747" s="19">
        <f t="shared" si="2055"/>
        <v>43695.427484639913</v>
      </c>
      <c r="J1747" s="19">
        <f t="shared" si="2055"/>
        <v>77698.226115456768</v>
      </c>
      <c r="K1747" s="19">
        <f t="shared" si="2055"/>
        <v>54539.471285903441</v>
      </c>
      <c r="L1747" s="19">
        <f t="shared" si="2055"/>
        <v>113618.72619321753</v>
      </c>
      <c r="M1747" s="19">
        <f t="shared" si="2055"/>
        <v>123636.54266405787</v>
      </c>
      <c r="N1747" s="19">
        <f t="shared" si="2055"/>
        <v>214128.58105555101</v>
      </c>
      <c r="O1747" s="19">
        <f t="shared" si="2055"/>
        <v>279535.79697819473</v>
      </c>
      <c r="P1747" s="1"/>
      <c r="Q1747" s="31">
        <f t="shared" ref="Q1747:Q1748" si="2056">SUM(D1747:O1747)</f>
        <v>1828057.0881775154</v>
      </c>
    </row>
    <row r="1748" spans="2:17" ht="32.25" thickBot="1">
      <c r="B1748" s="3" t="s">
        <v>24</v>
      </c>
      <c r="C1748" s="5" t="s">
        <v>25</v>
      </c>
      <c r="D1748" s="19">
        <f>D1747*0.9</f>
        <v>166018.88309190614</v>
      </c>
      <c r="E1748" s="19">
        <f t="shared" ref="E1748:O1748" si="2057">E1747*0.9</f>
        <v>166352.15330153477</v>
      </c>
      <c r="F1748" s="19">
        <f t="shared" si="2057"/>
        <v>137393.5244824753</v>
      </c>
      <c r="G1748" s="19">
        <f t="shared" si="2057"/>
        <v>234112.6231529646</v>
      </c>
      <c r="H1748" s="19">
        <f t="shared" si="2057"/>
        <v>125206.70073156377</v>
      </c>
      <c r="I1748" s="19">
        <f t="shared" si="2057"/>
        <v>39325.884736175925</v>
      </c>
      <c r="J1748" s="19">
        <f t="shared" si="2057"/>
        <v>69928.40350391109</v>
      </c>
      <c r="K1748" s="19">
        <f t="shared" si="2057"/>
        <v>49085.524157313099</v>
      </c>
      <c r="L1748" s="19">
        <f t="shared" si="2057"/>
        <v>102256.85357389579</v>
      </c>
      <c r="M1748" s="19">
        <f t="shared" si="2057"/>
        <v>111272.88839765209</v>
      </c>
      <c r="N1748" s="19">
        <f t="shared" si="2057"/>
        <v>192715.72294999592</v>
      </c>
      <c r="O1748" s="19">
        <f t="shared" si="2057"/>
        <v>251582.21728037528</v>
      </c>
      <c r="P1748" s="1"/>
      <c r="Q1748" s="32">
        <f t="shared" si="2056"/>
        <v>1645251.3793597638</v>
      </c>
    </row>
    <row r="1749" spans="2:17" ht="16.5" thickBot="1">
      <c r="B1749" s="39" t="s">
        <v>35</v>
      </c>
      <c r="C1749" s="40"/>
      <c r="D1749" s="40"/>
      <c r="E1749" s="40"/>
      <c r="F1749" s="40"/>
      <c r="G1749" s="40"/>
      <c r="H1749" s="40"/>
      <c r="I1749" s="40"/>
      <c r="J1749" s="40"/>
      <c r="K1749" s="40"/>
      <c r="L1749" s="40"/>
      <c r="M1749" s="40"/>
      <c r="N1749" s="40"/>
      <c r="O1749" s="41"/>
      <c r="P1749" s="15">
        <f t="shared" ref="P1749" si="2058">SUM(P1750:P1759)</f>
        <v>1887070.1255000001</v>
      </c>
      <c r="Q1749" s="1"/>
    </row>
    <row r="1750" spans="2:17" ht="16.5" thickBot="1">
      <c r="B1750" s="3" t="s">
        <v>7</v>
      </c>
      <c r="C1750" s="5" t="s">
        <v>12</v>
      </c>
      <c r="D1750" s="18">
        <v>112200</v>
      </c>
      <c r="E1750" s="18">
        <v>103020</v>
      </c>
      <c r="F1750" s="18">
        <v>99120</v>
      </c>
      <c r="G1750" s="18">
        <v>142320</v>
      </c>
      <c r="H1750" s="18">
        <v>125640</v>
      </c>
      <c r="I1750" s="18">
        <v>81540</v>
      </c>
      <c r="J1750" s="18">
        <v>69900</v>
      </c>
      <c r="K1750" s="18">
        <v>76410</v>
      </c>
      <c r="L1750" s="18">
        <v>81720</v>
      </c>
      <c r="M1750" s="18">
        <v>103890</v>
      </c>
      <c r="N1750" s="18">
        <v>124680</v>
      </c>
      <c r="O1750" s="18">
        <v>155310</v>
      </c>
      <c r="P1750" s="16">
        <f t="shared" ref="P1750" si="2059">SUM(D1750:O1750)</f>
        <v>1275750</v>
      </c>
      <c r="Q1750" s="1"/>
    </row>
    <row r="1751" spans="2:17" ht="16.5" thickBot="1">
      <c r="B1751" s="3" t="s">
        <v>8</v>
      </c>
      <c r="C1751" s="5" t="s">
        <v>13</v>
      </c>
      <c r="D1751" s="19">
        <f>D1750-D1752</f>
        <v>97614</v>
      </c>
      <c r="E1751" s="19">
        <f t="shared" ref="E1751:O1751" si="2060">E1750-E1752</f>
        <v>89627.4</v>
      </c>
      <c r="F1751" s="19">
        <f t="shared" si="2060"/>
        <v>86680.44</v>
      </c>
      <c r="G1751" s="19">
        <f t="shared" si="2060"/>
        <v>124458.84</v>
      </c>
      <c r="H1751" s="19">
        <f t="shared" si="2060"/>
        <v>109872.18</v>
      </c>
      <c r="I1751" s="19">
        <f t="shared" si="2060"/>
        <v>71755.199999999997</v>
      </c>
      <c r="J1751" s="19">
        <f t="shared" si="2060"/>
        <v>61512</v>
      </c>
      <c r="K1751" s="19">
        <f t="shared" si="2060"/>
        <v>67240.800000000003</v>
      </c>
      <c r="L1751" s="19">
        <f t="shared" si="2060"/>
        <v>71464.14</v>
      </c>
      <c r="M1751" s="19">
        <f t="shared" si="2060"/>
        <v>90851.804999999993</v>
      </c>
      <c r="N1751" s="19">
        <f t="shared" si="2060"/>
        <v>109032.66</v>
      </c>
      <c r="O1751" s="19">
        <f t="shared" si="2060"/>
        <v>135533.90999999997</v>
      </c>
      <c r="P1751" s="16"/>
      <c r="Q1751" s="1"/>
    </row>
    <row r="1752" spans="2:17" ht="16.5" thickBot="1">
      <c r="B1752" s="3" t="s">
        <v>9</v>
      </c>
      <c r="C1752" s="5" t="s">
        <v>14</v>
      </c>
      <c r="D1752" s="19">
        <f>D1750*D1753</f>
        <v>14586</v>
      </c>
      <c r="E1752" s="19">
        <f t="shared" ref="E1752:O1752" si="2061">E1750*E1753</f>
        <v>13392.6</v>
      </c>
      <c r="F1752" s="19">
        <f t="shared" si="2061"/>
        <v>12439.56</v>
      </c>
      <c r="G1752" s="19">
        <f t="shared" si="2061"/>
        <v>17861.16</v>
      </c>
      <c r="H1752" s="19">
        <f t="shared" si="2061"/>
        <v>15767.82</v>
      </c>
      <c r="I1752" s="19">
        <f t="shared" si="2061"/>
        <v>9784.7999999999993</v>
      </c>
      <c r="J1752" s="19">
        <f t="shared" si="2061"/>
        <v>8388</v>
      </c>
      <c r="K1752" s="19">
        <f t="shared" si="2061"/>
        <v>9169.1999999999989</v>
      </c>
      <c r="L1752" s="19">
        <f t="shared" si="2061"/>
        <v>10255.86</v>
      </c>
      <c r="M1752" s="19">
        <f t="shared" si="2061"/>
        <v>13038.195</v>
      </c>
      <c r="N1752" s="19">
        <f t="shared" si="2061"/>
        <v>15647.34</v>
      </c>
      <c r="O1752" s="19">
        <f t="shared" si="2061"/>
        <v>19776.090000000026</v>
      </c>
      <c r="P1752" s="16">
        <f t="shared" ref="P1752" si="2062">SUM(D1752:O1752)</f>
        <v>160106.625</v>
      </c>
      <c r="Q1752" s="1"/>
    </row>
    <row r="1753" spans="2:17" ht="19.5" thickBot="1">
      <c r="B1753" s="3" t="s">
        <v>10</v>
      </c>
      <c r="C1753" s="5" t="s">
        <v>15</v>
      </c>
      <c r="D1753" s="13">
        <v>0.13</v>
      </c>
      <c r="E1753" s="13">
        <v>0.13</v>
      </c>
      <c r="F1753" s="13">
        <v>0.1255</v>
      </c>
      <c r="G1753" s="13">
        <v>0.1255</v>
      </c>
      <c r="H1753" s="13">
        <v>0.1255</v>
      </c>
      <c r="I1753" s="13">
        <v>0.12</v>
      </c>
      <c r="J1753" s="13">
        <v>0.12</v>
      </c>
      <c r="K1753" s="13">
        <v>0.12</v>
      </c>
      <c r="L1753" s="13">
        <v>0.1255</v>
      </c>
      <c r="M1753" s="13">
        <v>0.1255</v>
      </c>
      <c r="N1753" s="13">
        <v>0.1255</v>
      </c>
      <c r="O1753" s="13">
        <v>0.12733301139656189</v>
      </c>
      <c r="P1753" s="17">
        <f t="shared" ref="P1753" si="2063">P1752/P1750</f>
        <v>0.1255</v>
      </c>
      <c r="Q1753" s="1"/>
    </row>
    <row r="1754" spans="2:17" ht="16.5" thickBot="1">
      <c r="B1754" s="3" t="s">
        <v>16</v>
      </c>
      <c r="C1754" s="5" t="s">
        <v>34</v>
      </c>
      <c r="D1754" s="14">
        <v>0.53580213903743312</v>
      </c>
      <c r="E1754" s="14">
        <v>0.57284993205202872</v>
      </c>
      <c r="F1754" s="14">
        <v>0.50564971751412424</v>
      </c>
      <c r="G1754" s="14">
        <v>0.57663715570545249</v>
      </c>
      <c r="H1754" s="14">
        <v>0.39880611270296085</v>
      </c>
      <c r="I1754" s="14">
        <v>0.25226882511650722</v>
      </c>
      <c r="J1754" s="14">
        <v>0.39436337625178824</v>
      </c>
      <c r="K1754" s="14">
        <v>0.2961785106661432</v>
      </c>
      <c r="L1754" s="14">
        <v>0.46867351933431228</v>
      </c>
      <c r="M1754" s="14">
        <v>0.41924150543844452</v>
      </c>
      <c r="N1754" s="14">
        <v>0.54940648059031116</v>
      </c>
      <c r="O1754" s="14">
        <v>0.57158586053699056</v>
      </c>
      <c r="P1754" s="16"/>
      <c r="Q1754" s="1"/>
    </row>
    <row r="1755" spans="2:17" ht="51" thickBot="1">
      <c r="B1755" s="3" t="s">
        <v>16</v>
      </c>
      <c r="C1755" s="5" t="s">
        <v>17</v>
      </c>
      <c r="D1755" s="11">
        <v>4.1942595571271042</v>
      </c>
      <c r="E1755" s="11">
        <v>4.1942595571271042</v>
      </c>
      <c r="F1755" s="11">
        <v>4.1942595571271042</v>
      </c>
      <c r="G1755" s="11">
        <v>4.1942595571271042</v>
      </c>
      <c r="H1755" s="11">
        <v>4.1942595571271042</v>
      </c>
      <c r="I1755" s="11">
        <v>4.1942595571271042</v>
      </c>
      <c r="J1755" s="11">
        <v>4.1942595571271042</v>
      </c>
      <c r="K1755" s="11">
        <v>4.1942595571271042</v>
      </c>
      <c r="L1755" s="11">
        <v>4.1942595571271042</v>
      </c>
      <c r="M1755" s="11">
        <v>4.1942595571271042</v>
      </c>
      <c r="N1755" s="11">
        <v>4.1942595571271042</v>
      </c>
      <c r="O1755" s="11">
        <v>4.1942595571271042</v>
      </c>
      <c r="P1755" s="16"/>
      <c r="Q1755" s="1"/>
    </row>
    <row r="1756" spans="2:17" ht="39.75" thickBot="1">
      <c r="B1756" s="3" t="s">
        <v>18</v>
      </c>
      <c r="C1756" s="5" t="s">
        <v>19</v>
      </c>
      <c r="D1756" s="9">
        <f>D1754-D1753</f>
        <v>0.40580213903743312</v>
      </c>
      <c r="E1756" s="9">
        <f t="shared" ref="E1756:O1756" si="2064">E1754-E1753</f>
        <v>0.44284993205202872</v>
      </c>
      <c r="F1756" s="9">
        <f t="shared" si="2064"/>
        <v>0.38014971751412424</v>
      </c>
      <c r="G1756" s="9">
        <f t="shared" si="2064"/>
        <v>0.45113715570545249</v>
      </c>
      <c r="H1756" s="9">
        <f t="shared" si="2064"/>
        <v>0.27330611270296085</v>
      </c>
      <c r="I1756" s="9">
        <f t="shared" si="2064"/>
        <v>0.13226882511650723</v>
      </c>
      <c r="J1756" s="9">
        <f t="shared" si="2064"/>
        <v>0.27436337625178825</v>
      </c>
      <c r="K1756" s="9">
        <f t="shared" si="2064"/>
        <v>0.17617851066614321</v>
      </c>
      <c r="L1756" s="9">
        <f t="shared" si="2064"/>
        <v>0.34317351933431228</v>
      </c>
      <c r="M1756" s="9">
        <f t="shared" si="2064"/>
        <v>0.29374150543844452</v>
      </c>
      <c r="N1756" s="9">
        <f t="shared" si="2064"/>
        <v>0.42390648059031116</v>
      </c>
      <c r="O1756" s="9">
        <f t="shared" si="2064"/>
        <v>0.44425284914042867</v>
      </c>
      <c r="P1756" s="16"/>
      <c r="Q1756" s="1"/>
    </row>
    <row r="1757" spans="2:17" ht="55.5" thickBot="1">
      <c r="B1757" s="3" t="s">
        <v>20</v>
      </c>
      <c r="C1757" s="5" t="s">
        <v>21</v>
      </c>
      <c r="D1757" s="19">
        <f>D1750*D1756</f>
        <v>45530.999999999993</v>
      </c>
      <c r="E1757" s="19">
        <f t="shared" ref="E1757:O1757" si="2065">E1750*E1756</f>
        <v>45622.400000000001</v>
      </c>
      <c r="F1757" s="19">
        <f t="shared" si="2065"/>
        <v>37680.439999999995</v>
      </c>
      <c r="G1757" s="19">
        <f t="shared" si="2065"/>
        <v>64205.84</v>
      </c>
      <c r="H1757" s="19">
        <f t="shared" si="2065"/>
        <v>34338.18</v>
      </c>
      <c r="I1757" s="19">
        <f t="shared" si="2065"/>
        <v>10785.199999999999</v>
      </c>
      <c r="J1757" s="19">
        <f t="shared" si="2065"/>
        <v>19178</v>
      </c>
      <c r="K1757" s="19">
        <f t="shared" si="2065"/>
        <v>13461.800000000003</v>
      </c>
      <c r="L1757" s="19">
        <f t="shared" si="2065"/>
        <v>28044.14</v>
      </c>
      <c r="M1757" s="19">
        <f t="shared" si="2065"/>
        <v>30516.805</v>
      </c>
      <c r="N1757" s="19">
        <f t="shared" si="2065"/>
        <v>52852.659999999996</v>
      </c>
      <c r="O1757" s="19">
        <f t="shared" si="2065"/>
        <v>68996.909999999974</v>
      </c>
      <c r="P1757" s="25">
        <f t="shared" ref="P1757" si="2066">SUM(D1757:O1757)</f>
        <v>451213.37499999994</v>
      </c>
      <c r="Q1757" s="1"/>
    </row>
    <row r="1758" spans="2:17" ht="24" thickBot="1">
      <c r="B1758" s="3" t="s">
        <v>22</v>
      </c>
      <c r="C1758" s="5" t="s">
        <v>23</v>
      </c>
      <c r="D1758" s="19">
        <f>D1757*D1755</f>
        <v>190968.83189555415</v>
      </c>
      <c r="E1758" s="19">
        <f t="shared" ref="E1758:O1758" si="2067">E1757*E1755</f>
        <v>191352.1872190756</v>
      </c>
      <c r="F1758" s="19">
        <f t="shared" si="2067"/>
        <v>158041.54558675439</v>
      </c>
      <c r="G1758" s="19">
        <f t="shared" si="2067"/>
        <v>269295.95804337371</v>
      </c>
      <c r="H1758" s="19">
        <f t="shared" si="2067"/>
        <v>144023.2396393508</v>
      </c>
      <c r="I1758" s="19">
        <f t="shared" si="2067"/>
        <v>45235.928175527239</v>
      </c>
      <c r="J1758" s="19">
        <f t="shared" si="2067"/>
        <v>80437.5097865836</v>
      </c>
      <c r="K1758" s="19">
        <f t="shared" si="2067"/>
        <v>56462.283306133664</v>
      </c>
      <c r="L1758" s="19">
        <f t="shared" si="2067"/>
        <v>117624.40221641051</v>
      </c>
      <c r="M1758" s="19">
        <f t="shared" si="2067"/>
        <v>127995.4010242342</v>
      </c>
      <c r="N1758" s="19">
        <f t="shared" si="2067"/>
        <v>221677.77432458941</v>
      </c>
      <c r="O1758" s="19">
        <f t="shared" si="2067"/>
        <v>289390.94917973859</v>
      </c>
      <c r="P1758" s="1"/>
      <c r="Q1758" s="30">
        <f t="shared" ref="Q1758:Q1759" si="2068">SUM(D1758:O1758)</f>
        <v>1892506.0103973257</v>
      </c>
    </row>
    <row r="1759" spans="2:17" ht="32.25" thickBot="1">
      <c r="B1759" s="3" t="s">
        <v>24</v>
      </c>
      <c r="C1759" s="5" t="s">
        <v>25</v>
      </c>
      <c r="D1759" s="19">
        <f>D1758*0.9</f>
        <v>171871.94870599874</v>
      </c>
      <c r="E1759" s="19">
        <f t="shared" ref="E1759:O1759" si="2069">E1758*0.9</f>
        <v>172216.96849716804</v>
      </c>
      <c r="F1759" s="19">
        <f t="shared" si="2069"/>
        <v>142237.39102807897</v>
      </c>
      <c r="G1759" s="19">
        <f t="shared" si="2069"/>
        <v>242366.36223903636</v>
      </c>
      <c r="H1759" s="19">
        <f t="shared" si="2069"/>
        <v>129620.91567541572</v>
      </c>
      <c r="I1759" s="19">
        <f t="shared" si="2069"/>
        <v>40712.335357974516</v>
      </c>
      <c r="J1759" s="19">
        <f t="shared" si="2069"/>
        <v>72393.758807925245</v>
      </c>
      <c r="K1759" s="19">
        <f t="shared" si="2069"/>
        <v>50816.054975520296</v>
      </c>
      <c r="L1759" s="19">
        <f t="shared" si="2069"/>
        <v>105861.96199476946</v>
      </c>
      <c r="M1759" s="19">
        <f t="shared" si="2069"/>
        <v>115195.86092181079</v>
      </c>
      <c r="N1759" s="19">
        <f t="shared" si="2069"/>
        <v>199509.99689213047</v>
      </c>
      <c r="O1759" s="19">
        <f t="shared" si="2069"/>
        <v>260451.85426176473</v>
      </c>
      <c r="P1759" s="1"/>
      <c r="Q1759" s="24">
        <f t="shared" si="2068"/>
        <v>1703255.4093575936</v>
      </c>
    </row>
    <row r="1760" spans="2:17" ht="16.5" thickBot="1">
      <c r="B1760" s="39" t="s">
        <v>36</v>
      </c>
      <c r="C1760" s="40"/>
      <c r="D1760" s="40"/>
      <c r="E1760" s="40"/>
      <c r="F1760" s="40"/>
      <c r="G1760" s="40"/>
      <c r="H1760" s="40"/>
      <c r="I1760" s="40"/>
      <c r="J1760" s="40"/>
      <c r="K1760" s="40"/>
      <c r="L1760" s="40"/>
      <c r="M1760" s="40"/>
      <c r="N1760" s="40"/>
      <c r="O1760" s="41"/>
      <c r="P1760" s="15">
        <f t="shared" ref="P1760" si="2070">SUM(P1761:P1770)</f>
        <v>1887070.1255000001</v>
      </c>
      <c r="Q1760" s="1"/>
    </row>
    <row r="1761" spans="2:17" ht="16.5" thickBot="1">
      <c r="B1761" s="3" t="s">
        <v>7</v>
      </c>
      <c r="C1761" s="5" t="s">
        <v>12</v>
      </c>
      <c r="D1761" s="18">
        <v>112200</v>
      </c>
      <c r="E1761" s="18">
        <v>103020</v>
      </c>
      <c r="F1761" s="18">
        <v>99120</v>
      </c>
      <c r="G1761" s="18">
        <v>142320</v>
      </c>
      <c r="H1761" s="18">
        <v>125640</v>
      </c>
      <c r="I1761" s="18">
        <v>81540</v>
      </c>
      <c r="J1761" s="18">
        <v>69900</v>
      </c>
      <c r="K1761" s="18">
        <v>76410</v>
      </c>
      <c r="L1761" s="18">
        <v>81720</v>
      </c>
      <c r="M1761" s="18">
        <v>103890</v>
      </c>
      <c r="N1761" s="18">
        <v>124680</v>
      </c>
      <c r="O1761" s="18">
        <v>155310</v>
      </c>
      <c r="P1761" s="16">
        <f t="shared" ref="P1761" si="2071">SUM(D1761:O1761)</f>
        <v>1275750</v>
      </c>
      <c r="Q1761" s="1"/>
    </row>
    <row r="1762" spans="2:17" ht="16.5" thickBot="1">
      <c r="B1762" s="3" t="s">
        <v>8</v>
      </c>
      <c r="C1762" s="5" t="s">
        <v>13</v>
      </c>
      <c r="D1762" s="19">
        <f>D1761-D1763</f>
        <v>97614</v>
      </c>
      <c r="E1762" s="19">
        <f t="shared" ref="E1762:O1762" si="2072">E1761-E1763</f>
        <v>89627.4</v>
      </c>
      <c r="F1762" s="19">
        <f t="shared" si="2072"/>
        <v>86680.44</v>
      </c>
      <c r="G1762" s="19">
        <f t="shared" si="2072"/>
        <v>124458.84</v>
      </c>
      <c r="H1762" s="19">
        <f t="shared" si="2072"/>
        <v>109872.18</v>
      </c>
      <c r="I1762" s="19">
        <f t="shared" si="2072"/>
        <v>71755.199999999997</v>
      </c>
      <c r="J1762" s="19">
        <f t="shared" si="2072"/>
        <v>61512</v>
      </c>
      <c r="K1762" s="19">
        <f t="shared" si="2072"/>
        <v>67240.800000000003</v>
      </c>
      <c r="L1762" s="19">
        <f t="shared" si="2072"/>
        <v>71464.14</v>
      </c>
      <c r="M1762" s="19">
        <f t="shared" si="2072"/>
        <v>90851.804999999993</v>
      </c>
      <c r="N1762" s="19">
        <f t="shared" si="2072"/>
        <v>109032.66</v>
      </c>
      <c r="O1762" s="19">
        <f t="shared" si="2072"/>
        <v>135533.90999999997</v>
      </c>
      <c r="P1762" s="16"/>
      <c r="Q1762" s="1"/>
    </row>
    <row r="1763" spans="2:17" ht="16.5" thickBot="1">
      <c r="B1763" s="3" t="s">
        <v>9</v>
      </c>
      <c r="C1763" s="5" t="s">
        <v>14</v>
      </c>
      <c r="D1763" s="19">
        <f>D1761*D1764</f>
        <v>14586</v>
      </c>
      <c r="E1763" s="19">
        <f t="shared" ref="E1763:O1763" si="2073">E1761*E1764</f>
        <v>13392.6</v>
      </c>
      <c r="F1763" s="19">
        <f t="shared" si="2073"/>
        <v>12439.56</v>
      </c>
      <c r="G1763" s="19">
        <f t="shared" si="2073"/>
        <v>17861.16</v>
      </c>
      <c r="H1763" s="19">
        <f t="shared" si="2073"/>
        <v>15767.82</v>
      </c>
      <c r="I1763" s="19">
        <f t="shared" si="2073"/>
        <v>9784.7999999999993</v>
      </c>
      <c r="J1763" s="19">
        <f t="shared" si="2073"/>
        <v>8388</v>
      </c>
      <c r="K1763" s="19">
        <f t="shared" si="2073"/>
        <v>9169.1999999999989</v>
      </c>
      <c r="L1763" s="19">
        <f t="shared" si="2073"/>
        <v>10255.86</v>
      </c>
      <c r="M1763" s="19">
        <f t="shared" si="2073"/>
        <v>13038.195</v>
      </c>
      <c r="N1763" s="19">
        <f t="shared" si="2073"/>
        <v>15647.34</v>
      </c>
      <c r="O1763" s="19">
        <f t="shared" si="2073"/>
        <v>19776.090000000026</v>
      </c>
      <c r="P1763" s="16">
        <f t="shared" ref="P1763" si="2074">SUM(D1763:O1763)</f>
        <v>160106.625</v>
      </c>
      <c r="Q1763" s="1"/>
    </row>
    <row r="1764" spans="2:17" ht="19.5" thickBot="1">
      <c r="B1764" s="3" t="s">
        <v>10</v>
      </c>
      <c r="C1764" s="5" t="s">
        <v>15</v>
      </c>
      <c r="D1764" s="13">
        <v>0.13</v>
      </c>
      <c r="E1764" s="13">
        <v>0.13</v>
      </c>
      <c r="F1764" s="13">
        <v>0.1255</v>
      </c>
      <c r="G1764" s="13">
        <v>0.1255</v>
      </c>
      <c r="H1764" s="13">
        <v>0.1255</v>
      </c>
      <c r="I1764" s="13">
        <v>0.12</v>
      </c>
      <c r="J1764" s="13">
        <v>0.12</v>
      </c>
      <c r="K1764" s="13">
        <v>0.12</v>
      </c>
      <c r="L1764" s="13">
        <v>0.1255</v>
      </c>
      <c r="M1764" s="13">
        <v>0.1255</v>
      </c>
      <c r="N1764" s="13">
        <v>0.1255</v>
      </c>
      <c r="O1764" s="13">
        <v>0.12733301139656189</v>
      </c>
      <c r="P1764" s="17">
        <f t="shared" ref="P1764" si="2075">P1763/P1761</f>
        <v>0.1255</v>
      </c>
      <c r="Q1764" s="1"/>
    </row>
    <row r="1765" spans="2:17" ht="16.5" thickBot="1">
      <c r="B1765" s="3" t="s">
        <v>16</v>
      </c>
      <c r="C1765" s="5" t="s">
        <v>34</v>
      </c>
      <c r="D1765" s="14">
        <v>0.53580213903743312</v>
      </c>
      <c r="E1765" s="14">
        <v>0.57284993205202872</v>
      </c>
      <c r="F1765" s="14">
        <v>0.50564971751412424</v>
      </c>
      <c r="G1765" s="14">
        <v>0.57663715570545249</v>
      </c>
      <c r="H1765" s="14">
        <v>0.39880611270296085</v>
      </c>
      <c r="I1765" s="14">
        <v>0.25226882511650722</v>
      </c>
      <c r="J1765" s="14">
        <v>0.39436337625178824</v>
      </c>
      <c r="K1765" s="14">
        <v>0.2961785106661432</v>
      </c>
      <c r="L1765" s="14">
        <v>0.46867351933431228</v>
      </c>
      <c r="M1765" s="14">
        <v>0.41924150543844452</v>
      </c>
      <c r="N1765" s="14">
        <v>0.54940648059031116</v>
      </c>
      <c r="O1765" s="14">
        <v>0.57158586053699056</v>
      </c>
      <c r="P1765" s="16"/>
      <c r="Q1765" s="1"/>
    </row>
    <row r="1766" spans="2:17" ht="51" thickBot="1">
      <c r="B1766" s="3" t="s">
        <v>16</v>
      </c>
      <c r="C1766" s="5" t="s">
        <v>17</v>
      </c>
      <c r="D1766" s="11">
        <v>4.3443022966207678</v>
      </c>
      <c r="E1766" s="11">
        <v>4.3443022966207678</v>
      </c>
      <c r="F1766" s="11">
        <v>4.3443022966207678</v>
      </c>
      <c r="G1766" s="11">
        <v>4.3443022966207678</v>
      </c>
      <c r="H1766" s="11">
        <v>4.3443022966207678</v>
      </c>
      <c r="I1766" s="11">
        <v>4.3443022966207678</v>
      </c>
      <c r="J1766" s="11">
        <v>4.3443022966207678</v>
      </c>
      <c r="K1766" s="11">
        <v>4.3443022966207678</v>
      </c>
      <c r="L1766" s="11">
        <v>4.3443022966207678</v>
      </c>
      <c r="M1766" s="11">
        <v>4.3443022966207678</v>
      </c>
      <c r="N1766" s="11">
        <v>4.3443022966207678</v>
      </c>
      <c r="O1766" s="11">
        <v>4.3443022966207678</v>
      </c>
      <c r="P1766" s="16"/>
      <c r="Q1766" s="1"/>
    </row>
    <row r="1767" spans="2:17" ht="39.75" thickBot="1">
      <c r="B1767" s="3" t="s">
        <v>18</v>
      </c>
      <c r="C1767" s="5" t="s">
        <v>19</v>
      </c>
      <c r="D1767" s="9">
        <f>D1765-D1764</f>
        <v>0.40580213903743312</v>
      </c>
      <c r="E1767" s="9">
        <f t="shared" ref="E1767:O1767" si="2076">E1765-E1764</f>
        <v>0.44284993205202872</v>
      </c>
      <c r="F1767" s="9">
        <f t="shared" si="2076"/>
        <v>0.38014971751412424</v>
      </c>
      <c r="G1767" s="9">
        <f t="shared" si="2076"/>
        <v>0.45113715570545249</v>
      </c>
      <c r="H1767" s="9">
        <f t="shared" si="2076"/>
        <v>0.27330611270296085</v>
      </c>
      <c r="I1767" s="9">
        <f t="shared" si="2076"/>
        <v>0.13226882511650723</v>
      </c>
      <c r="J1767" s="9">
        <f t="shared" si="2076"/>
        <v>0.27436337625178825</v>
      </c>
      <c r="K1767" s="9">
        <f t="shared" si="2076"/>
        <v>0.17617851066614321</v>
      </c>
      <c r="L1767" s="9">
        <f t="shared" si="2076"/>
        <v>0.34317351933431228</v>
      </c>
      <c r="M1767" s="9">
        <f t="shared" si="2076"/>
        <v>0.29374150543844452</v>
      </c>
      <c r="N1767" s="9">
        <f t="shared" si="2076"/>
        <v>0.42390648059031116</v>
      </c>
      <c r="O1767" s="9">
        <f t="shared" si="2076"/>
        <v>0.44425284914042867</v>
      </c>
      <c r="P1767" s="16"/>
      <c r="Q1767" s="1"/>
    </row>
    <row r="1768" spans="2:17" ht="55.5" thickBot="1">
      <c r="B1768" s="3" t="s">
        <v>20</v>
      </c>
      <c r="C1768" s="5" t="s">
        <v>21</v>
      </c>
      <c r="D1768" s="19">
        <f>D1761*D1767</f>
        <v>45530.999999999993</v>
      </c>
      <c r="E1768" s="19">
        <f t="shared" ref="E1768:O1768" si="2077">E1761*E1767</f>
        <v>45622.400000000001</v>
      </c>
      <c r="F1768" s="19">
        <f t="shared" si="2077"/>
        <v>37680.439999999995</v>
      </c>
      <c r="G1768" s="19">
        <f t="shared" si="2077"/>
        <v>64205.84</v>
      </c>
      <c r="H1768" s="19">
        <f t="shared" si="2077"/>
        <v>34338.18</v>
      </c>
      <c r="I1768" s="19">
        <f t="shared" si="2077"/>
        <v>10785.199999999999</v>
      </c>
      <c r="J1768" s="19">
        <f t="shared" si="2077"/>
        <v>19178</v>
      </c>
      <c r="K1768" s="19">
        <f t="shared" si="2077"/>
        <v>13461.800000000003</v>
      </c>
      <c r="L1768" s="19">
        <f t="shared" si="2077"/>
        <v>28044.14</v>
      </c>
      <c r="M1768" s="19">
        <f t="shared" si="2077"/>
        <v>30516.805</v>
      </c>
      <c r="N1768" s="19">
        <f t="shared" si="2077"/>
        <v>52852.659999999996</v>
      </c>
      <c r="O1768" s="19">
        <f t="shared" si="2077"/>
        <v>68996.909999999974</v>
      </c>
      <c r="P1768" s="26">
        <f t="shared" ref="P1768" si="2078">SUM(D1768:O1768)</f>
        <v>451213.37499999994</v>
      </c>
      <c r="Q1768" s="1"/>
    </row>
    <row r="1769" spans="2:17" ht="24" thickBot="1">
      <c r="B1769" s="3" t="s">
        <v>22</v>
      </c>
      <c r="C1769" s="5" t="s">
        <v>23</v>
      </c>
      <c r="D1769" s="19">
        <f>D1768*D1766</f>
        <v>197800.42786744016</v>
      </c>
      <c r="E1769" s="19">
        <f t="shared" ref="E1769:O1769" si="2079">E1768*E1766</f>
        <v>198197.49709735133</v>
      </c>
      <c r="F1769" s="19">
        <f t="shared" si="2079"/>
        <v>163695.22202968103</v>
      </c>
      <c r="G1769" s="19">
        <f t="shared" si="2079"/>
        <v>278929.57816846552</v>
      </c>
      <c r="H1769" s="19">
        <f t="shared" si="2079"/>
        <v>149175.43423577733</v>
      </c>
      <c r="I1769" s="19">
        <f t="shared" si="2079"/>
        <v>46854.169129514303</v>
      </c>
      <c r="J1769" s="19">
        <f t="shared" si="2079"/>
        <v>83315.029444593092</v>
      </c>
      <c r="K1769" s="19">
        <f t="shared" si="2079"/>
        <v>58482.128656649467</v>
      </c>
      <c r="L1769" s="19">
        <f t="shared" si="2079"/>
        <v>121832.22180875434</v>
      </c>
      <c r="M1769" s="19">
        <f t="shared" si="2079"/>
        <v>132574.22604702812</v>
      </c>
      <c r="N1769" s="19">
        <f t="shared" si="2079"/>
        <v>229607.93222051658</v>
      </c>
      <c r="O1769" s="19">
        <f t="shared" si="2079"/>
        <v>299743.43457273633</v>
      </c>
      <c r="P1769" s="1"/>
      <c r="Q1769" s="16">
        <f t="shared" ref="Q1769:Q1770" si="2080">SUM(D1769:O1769)</f>
        <v>1960207.3012785073</v>
      </c>
    </row>
    <row r="1770" spans="2:17" ht="32.25" thickBot="1">
      <c r="B1770" s="3" t="s">
        <v>24</v>
      </c>
      <c r="C1770" s="5" t="s">
        <v>25</v>
      </c>
      <c r="D1770" s="19">
        <f>D1769*0.9</f>
        <v>178020.38508069614</v>
      </c>
      <c r="E1770" s="19">
        <f t="shared" ref="E1770:O1770" si="2081">E1769*0.9</f>
        <v>178377.7473876162</v>
      </c>
      <c r="F1770" s="19">
        <f t="shared" si="2081"/>
        <v>147325.69982671292</v>
      </c>
      <c r="G1770" s="19">
        <f t="shared" si="2081"/>
        <v>251036.62035161897</v>
      </c>
      <c r="H1770" s="19">
        <f t="shared" si="2081"/>
        <v>134257.89081219959</v>
      </c>
      <c r="I1770" s="19">
        <f t="shared" si="2081"/>
        <v>42168.752216562876</v>
      </c>
      <c r="J1770" s="19">
        <f t="shared" si="2081"/>
        <v>74983.526500133783</v>
      </c>
      <c r="K1770" s="19">
        <f t="shared" si="2081"/>
        <v>52633.915790984523</v>
      </c>
      <c r="L1770" s="19">
        <f t="shared" si="2081"/>
        <v>109648.99962787892</v>
      </c>
      <c r="M1770" s="19">
        <f t="shared" si="2081"/>
        <v>119316.80344232531</v>
      </c>
      <c r="N1770" s="19">
        <f t="shared" si="2081"/>
        <v>206647.13899846491</v>
      </c>
      <c r="O1770" s="19">
        <f t="shared" si="2081"/>
        <v>269769.09111546271</v>
      </c>
      <c r="P1770" s="1"/>
      <c r="Q1770" s="23">
        <f t="shared" si="2080"/>
        <v>1764186.5711506568</v>
      </c>
    </row>
    <row r="1771" spans="2:17" ht="16.5" thickBot="1">
      <c r="B1771" s="39" t="s">
        <v>37</v>
      </c>
      <c r="C1771" s="40"/>
      <c r="D1771" s="40"/>
      <c r="E1771" s="40"/>
      <c r="F1771" s="40"/>
      <c r="G1771" s="40"/>
      <c r="H1771" s="40"/>
      <c r="I1771" s="40"/>
      <c r="J1771" s="40"/>
      <c r="K1771" s="40"/>
      <c r="L1771" s="40"/>
      <c r="M1771" s="40"/>
      <c r="N1771" s="40"/>
      <c r="O1771" s="41"/>
      <c r="P1771" s="15">
        <f t="shared" ref="P1771" si="2082">SUM(P1772:P1781)</f>
        <v>1887070.1255000001</v>
      </c>
      <c r="Q1771" s="1"/>
    </row>
    <row r="1772" spans="2:17" ht="16.5" thickBot="1">
      <c r="B1772" s="3" t="s">
        <v>7</v>
      </c>
      <c r="C1772" s="5" t="s">
        <v>12</v>
      </c>
      <c r="D1772" s="18">
        <v>112200</v>
      </c>
      <c r="E1772" s="18">
        <v>103020</v>
      </c>
      <c r="F1772" s="18">
        <v>99120</v>
      </c>
      <c r="G1772" s="18">
        <v>142320</v>
      </c>
      <c r="H1772" s="18">
        <v>125640</v>
      </c>
      <c r="I1772" s="18">
        <v>81540</v>
      </c>
      <c r="J1772" s="18">
        <v>69900</v>
      </c>
      <c r="K1772" s="18">
        <v>76410</v>
      </c>
      <c r="L1772" s="18">
        <v>81720</v>
      </c>
      <c r="M1772" s="18">
        <v>103890</v>
      </c>
      <c r="N1772" s="18">
        <v>124680</v>
      </c>
      <c r="O1772" s="18">
        <v>155310</v>
      </c>
      <c r="P1772" s="16">
        <f t="shared" ref="P1772" si="2083">SUM(D1772:O1772)</f>
        <v>1275750</v>
      </c>
      <c r="Q1772" s="1"/>
    </row>
    <row r="1773" spans="2:17" ht="16.5" thickBot="1">
      <c r="B1773" s="3" t="s">
        <v>8</v>
      </c>
      <c r="C1773" s="5" t="s">
        <v>13</v>
      </c>
      <c r="D1773" s="19">
        <f>D1772-D1774</f>
        <v>97614</v>
      </c>
      <c r="E1773" s="19">
        <f t="shared" ref="E1773:O1773" si="2084">E1772-E1774</f>
        <v>89627.4</v>
      </c>
      <c r="F1773" s="19">
        <f t="shared" si="2084"/>
        <v>86680.44</v>
      </c>
      <c r="G1773" s="19">
        <f t="shared" si="2084"/>
        <v>124458.84</v>
      </c>
      <c r="H1773" s="19">
        <f t="shared" si="2084"/>
        <v>109872.18</v>
      </c>
      <c r="I1773" s="19">
        <f t="shared" si="2084"/>
        <v>71755.199999999997</v>
      </c>
      <c r="J1773" s="19">
        <f t="shared" si="2084"/>
        <v>61512</v>
      </c>
      <c r="K1773" s="19">
        <f t="shared" si="2084"/>
        <v>67240.800000000003</v>
      </c>
      <c r="L1773" s="19">
        <f t="shared" si="2084"/>
        <v>71464.14</v>
      </c>
      <c r="M1773" s="19">
        <f t="shared" si="2084"/>
        <v>90851.804999999993</v>
      </c>
      <c r="N1773" s="19">
        <f t="shared" si="2084"/>
        <v>109032.66</v>
      </c>
      <c r="O1773" s="19">
        <f t="shared" si="2084"/>
        <v>135533.90999999997</v>
      </c>
      <c r="P1773" s="16"/>
      <c r="Q1773" s="1"/>
    </row>
    <row r="1774" spans="2:17" ht="16.5" thickBot="1">
      <c r="B1774" s="3" t="s">
        <v>9</v>
      </c>
      <c r="C1774" s="5" t="s">
        <v>14</v>
      </c>
      <c r="D1774" s="19">
        <f>D1772*D1775</f>
        <v>14586</v>
      </c>
      <c r="E1774" s="19">
        <f t="shared" ref="E1774:O1774" si="2085">E1772*E1775</f>
        <v>13392.6</v>
      </c>
      <c r="F1774" s="19">
        <f t="shared" si="2085"/>
        <v>12439.56</v>
      </c>
      <c r="G1774" s="19">
        <f t="shared" si="2085"/>
        <v>17861.16</v>
      </c>
      <c r="H1774" s="19">
        <f t="shared" si="2085"/>
        <v>15767.82</v>
      </c>
      <c r="I1774" s="19">
        <f t="shared" si="2085"/>
        <v>9784.7999999999993</v>
      </c>
      <c r="J1774" s="19">
        <f t="shared" si="2085"/>
        <v>8388</v>
      </c>
      <c r="K1774" s="19">
        <f t="shared" si="2085"/>
        <v>9169.1999999999989</v>
      </c>
      <c r="L1774" s="19">
        <f t="shared" si="2085"/>
        <v>10255.86</v>
      </c>
      <c r="M1774" s="19">
        <f t="shared" si="2085"/>
        <v>13038.195</v>
      </c>
      <c r="N1774" s="19">
        <f t="shared" si="2085"/>
        <v>15647.34</v>
      </c>
      <c r="O1774" s="19">
        <f t="shared" si="2085"/>
        <v>19776.090000000026</v>
      </c>
      <c r="P1774" s="16">
        <f t="shared" ref="P1774" si="2086">SUM(D1774:O1774)</f>
        <v>160106.625</v>
      </c>
      <c r="Q1774" s="1"/>
    </row>
    <row r="1775" spans="2:17" ht="19.5" thickBot="1">
      <c r="B1775" s="3" t="s">
        <v>10</v>
      </c>
      <c r="C1775" s="5" t="s">
        <v>15</v>
      </c>
      <c r="D1775" s="13">
        <v>0.13</v>
      </c>
      <c r="E1775" s="13">
        <v>0.13</v>
      </c>
      <c r="F1775" s="13">
        <v>0.1255</v>
      </c>
      <c r="G1775" s="13">
        <v>0.1255</v>
      </c>
      <c r="H1775" s="13">
        <v>0.1255</v>
      </c>
      <c r="I1775" s="13">
        <v>0.12</v>
      </c>
      <c r="J1775" s="13">
        <v>0.12</v>
      </c>
      <c r="K1775" s="13">
        <v>0.12</v>
      </c>
      <c r="L1775" s="13">
        <v>0.1255</v>
      </c>
      <c r="M1775" s="13">
        <v>0.1255</v>
      </c>
      <c r="N1775" s="13">
        <v>0.1255</v>
      </c>
      <c r="O1775" s="13">
        <v>0.12733301139656189</v>
      </c>
      <c r="P1775" s="17">
        <f t="shared" ref="P1775" si="2087">P1774/P1772</f>
        <v>0.1255</v>
      </c>
      <c r="Q1775" s="1"/>
    </row>
    <row r="1776" spans="2:17" ht="16.5" thickBot="1">
      <c r="B1776" s="3" t="s">
        <v>16</v>
      </c>
      <c r="C1776" s="5" t="s">
        <v>34</v>
      </c>
      <c r="D1776" s="14">
        <v>0.53580213903743312</v>
      </c>
      <c r="E1776" s="14">
        <v>0.57284993205202872</v>
      </c>
      <c r="F1776" s="14">
        <v>0.50564971751412424</v>
      </c>
      <c r="G1776" s="14">
        <v>0.57663715570545249</v>
      </c>
      <c r="H1776" s="14">
        <v>0.39880611270296085</v>
      </c>
      <c r="I1776" s="14">
        <v>0.25226882511650722</v>
      </c>
      <c r="J1776" s="14">
        <v>0.39436337625178824</v>
      </c>
      <c r="K1776" s="14">
        <v>0.2961785106661432</v>
      </c>
      <c r="L1776" s="14">
        <v>0.46867351933431228</v>
      </c>
      <c r="M1776" s="14">
        <v>0.41924150543844452</v>
      </c>
      <c r="N1776" s="14">
        <v>0.54940648059031116</v>
      </c>
      <c r="O1776" s="14">
        <v>0.57158586053699056</v>
      </c>
      <c r="P1776" s="16"/>
      <c r="Q1776" s="1"/>
    </row>
    <row r="1777" spans="2:17" ht="51" thickBot="1">
      <c r="B1777" s="3" t="s">
        <v>16</v>
      </c>
      <c r="C1777" s="5" t="s">
        <v>17</v>
      </c>
      <c r="D1777" s="11">
        <v>4.4975343118883995</v>
      </c>
      <c r="E1777" s="11">
        <v>4.4975343118883995</v>
      </c>
      <c r="F1777" s="11">
        <v>4.4975343118883995</v>
      </c>
      <c r="G1777" s="11">
        <v>4.4975343118883995</v>
      </c>
      <c r="H1777" s="11">
        <v>4.4975343118883995</v>
      </c>
      <c r="I1777" s="11">
        <v>4.4975343118883995</v>
      </c>
      <c r="J1777" s="11">
        <v>4.4975343118883995</v>
      </c>
      <c r="K1777" s="11">
        <v>4.4975343118883995</v>
      </c>
      <c r="L1777" s="11">
        <v>4.4975343118883995</v>
      </c>
      <c r="M1777" s="11">
        <v>4.4975343118883995</v>
      </c>
      <c r="N1777" s="11">
        <v>4.4975343118883995</v>
      </c>
      <c r="O1777" s="11">
        <v>4.4975343118883995</v>
      </c>
      <c r="P1777" s="16"/>
      <c r="Q1777" s="1"/>
    </row>
    <row r="1778" spans="2:17" ht="39.75" thickBot="1">
      <c r="B1778" s="3" t="s">
        <v>18</v>
      </c>
      <c r="C1778" s="5" t="s">
        <v>19</v>
      </c>
      <c r="D1778" s="9">
        <f>D1776-D1775</f>
        <v>0.40580213903743312</v>
      </c>
      <c r="E1778" s="9">
        <f t="shared" ref="E1778:O1778" si="2088">E1776-E1775</f>
        <v>0.44284993205202872</v>
      </c>
      <c r="F1778" s="9">
        <f t="shared" si="2088"/>
        <v>0.38014971751412424</v>
      </c>
      <c r="G1778" s="9">
        <f t="shared" si="2088"/>
        <v>0.45113715570545249</v>
      </c>
      <c r="H1778" s="9">
        <f t="shared" si="2088"/>
        <v>0.27330611270296085</v>
      </c>
      <c r="I1778" s="9">
        <f t="shared" si="2088"/>
        <v>0.13226882511650723</v>
      </c>
      <c r="J1778" s="9">
        <f t="shared" si="2088"/>
        <v>0.27436337625178825</v>
      </c>
      <c r="K1778" s="9">
        <f t="shared" si="2088"/>
        <v>0.17617851066614321</v>
      </c>
      <c r="L1778" s="9">
        <f t="shared" si="2088"/>
        <v>0.34317351933431228</v>
      </c>
      <c r="M1778" s="9">
        <f t="shared" si="2088"/>
        <v>0.29374150543844452</v>
      </c>
      <c r="N1778" s="9">
        <f t="shared" si="2088"/>
        <v>0.42390648059031116</v>
      </c>
      <c r="O1778" s="9">
        <f t="shared" si="2088"/>
        <v>0.44425284914042867</v>
      </c>
      <c r="P1778" s="16"/>
      <c r="Q1778" s="1"/>
    </row>
    <row r="1779" spans="2:17" ht="55.5" thickBot="1">
      <c r="B1779" s="3" t="s">
        <v>20</v>
      </c>
      <c r="C1779" s="5" t="s">
        <v>21</v>
      </c>
      <c r="D1779" s="19">
        <f>D1772*D1778</f>
        <v>45530.999999999993</v>
      </c>
      <c r="E1779" s="19">
        <f t="shared" ref="E1779:O1779" si="2089">E1772*E1778</f>
        <v>45622.400000000001</v>
      </c>
      <c r="F1779" s="19">
        <f t="shared" si="2089"/>
        <v>37680.439999999995</v>
      </c>
      <c r="G1779" s="19">
        <f t="shared" si="2089"/>
        <v>64205.84</v>
      </c>
      <c r="H1779" s="19">
        <f t="shared" si="2089"/>
        <v>34338.18</v>
      </c>
      <c r="I1779" s="19">
        <f t="shared" si="2089"/>
        <v>10785.199999999999</v>
      </c>
      <c r="J1779" s="19">
        <f t="shared" si="2089"/>
        <v>19178</v>
      </c>
      <c r="K1779" s="19">
        <f t="shared" si="2089"/>
        <v>13461.800000000003</v>
      </c>
      <c r="L1779" s="19">
        <f t="shared" si="2089"/>
        <v>28044.14</v>
      </c>
      <c r="M1779" s="19">
        <f t="shared" si="2089"/>
        <v>30516.805</v>
      </c>
      <c r="N1779" s="19">
        <f t="shared" si="2089"/>
        <v>52852.659999999996</v>
      </c>
      <c r="O1779" s="19">
        <f t="shared" si="2089"/>
        <v>68996.909999999974</v>
      </c>
      <c r="P1779" s="27">
        <f t="shared" ref="P1779" si="2090">SUM(D1779:O1779)</f>
        <v>451213.37499999994</v>
      </c>
      <c r="Q1779" s="1"/>
    </row>
    <row r="1780" spans="2:17" ht="24" thickBot="1">
      <c r="B1780" s="3" t="s">
        <v>22</v>
      </c>
      <c r="C1780" s="5" t="s">
        <v>23</v>
      </c>
      <c r="D1780" s="19">
        <f>D1779*D1777</f>
        <v>204777.2347545907</v>
      </c>
      <c r="E1780" s="19">
        <f t="shared" ref="E1780:O1780" si="2091">E1779*E1777</f>
        <v>205188.30939069731</v>
      </c>
      <c r="F1780" s="19">
        <f t="shared" si="2091"/>
        <v>169469.07178705209</v>
      </c>
      <c r="G1780" s="19">
        <f t="shared" si="2091"/>
        <v>288767.96842361666</v>
      </c>
      <c r="H1780" s="19">
        <f t="shared" si="2091"/>
        <v>154437.1427578</v>
      </c>
      <c r="I1780" s="19">
        <f t="shared" si="2091"/>
        <v>48506.807060578758</v>
      </c>
      <c r="J1780" s="19">
        <f t="shared" si="2091"/>
        <v>86253.713033395732</v>
      </c>
      <c r="K1780" s="19">
        <f t="shared" si="2091"/>
        <v>60544.907399779266</v>
      </c>
      <c r="L1780" s="19">
        <f t="shared" si="2091"/>
        <v>126129.48189740194</v>
      </c>
      <c r="M1780" s="19">
        <f t="shared" si="2091"/>
        <v>137250.37757670748</v>
      </c>
      <c r="N1780" s="19">
        <f t="shared" si="2091"/>
        <v>237706.65182457151</v>
      </c>
      <c r="O1780" s="19">
        <f t="shared" si="2091"/>
        <v>310315.97013927571</v>
      </c>
      <c r="P1780" s="1"/>
      <c r="Q1780" s="34">
        <f t="shared" ref="Q1780:Q1781" si="2092">SUM(D1780:O1780)</f>
        <v>2029347.6360454669</v>
      </c>
    </row>
    <row r="1781" spans="2:17" ht="32.25" thickBot="1">
      <c r="B1781" s="3" t="s">
        <v>24</v>
      </c>
      <c r="C1781" s="5" t="s">
        <v>25</v>
      </c>
      <c r="D1781" s="19">
        <f>D1780*0.9</f>
        <v>184299.51127913164</v>
      </c>
      <c r="E1781" s="19">
        <f t="shared" ref="E1781:O1781" si="2093">E1780*0.9</f>
        <v>184669.47845162757</v>
      </c>
      <c r="F1781" s="19">
        <f t="shared" si="2093"/>
        <v>152522.16460834688</v>
      </c>
      <c r="G1781" s="19">
        <f t="shared" si="2093"/>
        <v>259891.17158125501</v>
      </c>
      <c r="H1781" s="19">
        <f t="shared" si="2093"/>
        <v>138993.42848202001</v>
      </c>
      <c r="I1781" s="19">
        <f t="shared" si="2093"/>
        <v>43656.126354520886</v>
      </c>
      <c r="J1781" s="19">
        <f t="shared" si="2093"/>
        <v>77628.341730056156</v>
      </c>
      <c r="K1781" s="19">
        <f t="shared" si="2093"/>
        <v>54490.41665980134</v>
      </c>
      <c r="L1781" s="19">
        <f t="shared" si="2093"/>
        <v>113516.53370766176</v>
      </c>
      <c r="M1781" s="19">
        <f t="shared" si="2093"/>
        <v>123525.33981903674</v>
      </c>
      <c r="N1781" s="19">
        <f t="shared" si="2093"/>
        <v>213935.98664211435</v>
      </c>
      <c r="O1781" s="19">
        <f t="shared" si="2093"/>
        <v>279284.37312534812</v>
      </c>
      <c r="P1781" s="1"/>
      <c r="Q1781" s="20">
        <f t="shared" si="2092"/>
        <v>1826412.8724409202</v>
      </c>
    </row>
    <row r="1782" spans="2:17" ht="16.5" thickBot="1">
      <c r="B1782" s="39" t="s">
        <v>38</v>
      </c>
      <c r="C1782" s="40"/>
      <c r="D1782" s="40"/>
      <c r="E1782" s="40"/>
      <c r="F1782" s="40"/>
      <c r="G1782" s="40"/>
      <c r="H1782" s="40"/>
      <c r="I1782" s="40"/>
      <c r="J1782" s="40"/>
      <c r="K1782" s="40"/>
      <c r="L1782" s="40"/>
      <c r="M1782" s="40"/>
      <c r="N1782" s="40"/>
      <c r="O1782" s="41"/>
      <c r="P1782" s="15">
        <f t="shared" ref="P1782" si="2094">SUM(P1783:P1792)</f>
        <v>1887070.1255000001</v>
      </c>
      <c r="Q1782" s="1"/>
    </row>
    <row r="1783" spans="2:17" ht="16.5" thickBot="1">
      <c r="B1783" s="3" t="s">
        <v>7</v>
      </c>
      <c r="C1783" s="5" t="s">
        <v>12</v>
      </c>
      <c r="D1783" s="18">
        <v>112200</v>
      </c>
      <c r="E1783" s="18">
        <v>103020</v>
      </c>
      <c r="F1783" s="18">
        <v>99120</v>
      </c>
      <c r="G1783" s="18">
        <v>142320</v>
      </c>
      <c r="H1783" s="18">
        <v>125640</v>
      </c>
      <c r="I1783" s="18">
        <v>81540</v>
      </c>
      <c r="J1783" s="18">
        <v>69900</v>
      </c>
      <c r="K1783" s="18">
        <v>76410</v>
      </c>
      <c r="L1783" s="18">
        <v>81720</v>
      </c>
      <c r="M1783" s="18">
        <v>103890</v>
      </c>
      <c r="N1783" s="18">
        <v>124680</v>
      </c>
      <c r="O1783" s="18">
        <v>155310</v>
      </c>
      <c r="P1783" s="16">
        <f t="shared" ref="P1783" si="2095">SUM(D1783:O1783)</f>
        <v>1275750</v>
      </c>
      <c r="Q1783" s="1"/>
    </row>
    <row r="1784" spans="2:17" ht="16.5" thickBot="1">
      <c r="B1784" s="3" t="s">
        <v>8</v>
      </c>
      <c r="C1784" s="5" t="s">
        <v>13</v>
      </c>
      <c r="D1784" s="19">
        <f>D1783-D1785</f>
        <v>97614</v>
      </c>
      <c r="E1784" s="19">
        <f t="shared" ref="E1784:O1784" si="2096">E1783-E1785</f>
        <v>89627.4</v>
      </c>
      <c r="F1784" s="19">
        <f t="shared" si="2096"/>
        <v>86680.44</v>
      </c>
      <c r="G1784" s="19">
        <f t="shared" si="2096"/>
        <v>124458.84</v>
      </c>
      <c r="H1784" s="19">
        <f t="shared" si="2096"/>
        <v>109872.18</v>
      </c>
      <c r="I1784" s="19">
        <f t="shared" si="2096"/>
        <v>71755.199999999997</v>
      </c>
      <c r="J1784" s="19">
        <f t="shared" si="2096"/>
        <v>61512</v>
      </c>
      <c r="K1784" s="19">
        <f t="shared" si="2096"/>
        <v>67240.800000000003</v>
      </c>
      <c r="L1784" s="19">
        <f t="shared" si="2096"/>
        <v>71464.14</v>
      </c>
      <c r="M1784" s="19">
        <f t="shared" si="2096"/>
        <v>90851.804999999993</v>
      </c>
      <c r="N1784" s="19">
        <f t="shared" si="2096"/>
        <v>109032.66</v>
      </c>
      <c r="O1784" s="19">
        <f t="shared" si="2096"/>
        <v>135533.90999999997</v>
      </c>
      <c r="P1784" s="16"/>
      <c r="Q1784" s="1"/>
    </row>
    <row r="1785" spans="2:17" ht="16.5" thickBot="1">
      <c r="B1785" s="3" t="s">
        <v>9</v>
      </c>
      <c r="C1785" s="5" t="s">
        <v>14</v>
      </c>
      <c r="D1785" s="19">
        <f>D1783*D1786</f>
        <v>14586</v>
      </c>
      <c r="E1785" s="19">
        <f t="shared" ref="E1785:O1785" si="2097">E1783*E1786</f>
        <v>13392.6</v>
      </c>
      <c r="F1785" s="19">
        <f t="shared" si="2097"/>
        <v>12439.56</v>
      </c>
      <c r="G1785" s="19">
        <f t="shared" si="2097"/>
        <v>17861.16</v>
      </c>
      <c r="H1785" s="19">
        <f t="shared" si="2097"/>
        <v>15767.82</v>
      </c>
      <c r="I1785" s="19">
        <f t="shared" si="2097"/>
        <v>9784.7999999999993</v>
      </c>
      <c r="J1785" s="19">
        <f t="shared" si="2097"/>
        <v>8388</v>
      </c>
      <c r="K1785" s="19">
        <f t="shared" si="2097"/>
        <v>9169.1999999999989</v>
      </c>
      <c r="L1785" s="19">
        <f t="shared" si="2097"/>
        <v>10255.86</v>
      </c>
      <c r="M1785" s="19">
        <f t="shared" si="2097"/>
        <v>13038.195</v>
      </c>
      <c r="N1785" s="19">
        <f t="shared" si="2097"/>
        <v>15647.34</v>
      </c>
      <c r="O1785" s="19">
        <f t="shared" si="2097"/>
        <v>19776.090000000026</v>
      </c>
      <c r="P1785" s="16">
        <f t="shared" ref="P1785" si="2098">SUM(D1785:O1785)</f>
        <v>160106.625</v>
      </c>
      <c r="Q1785" s="1"/>
    </row>
    <row r="1786" spans="2:17" ht="19.5" thickBot="1">
      <c r="B1786" s="3" t="s">
        <v>10</v>
      </c>
      <c r="C1786" s="5" t="s">
        <v>15</v>
      </c>
      <c r="D1786" s="13">
        <v>0.13</v>
      </c>
      <c r="E1786" s="13">
        <v>0.13</v>
      </c>
      <c r="F1786" s="13">
        <v>0.1255</v>
      </c>
      <c r="G1786" s="13">
        <v>0.1255</v>
      </c>
      <c r="H1786" s="13">
        <v>0.1255</v>
      </c>
      <c r="I1786" s="13">
        <v>0.12</v>
      </c>
      <c r="J1786" s="13">
        <v>0.12</v>
      </c>
      <c r="K1786" s="13">
        <v>0.12</v>
      </c>
      <c r="L1786" s="13">
        <v>0.1255</v>
      </c>
      <c r="M1786" s="13">
        <v>0.1255</v>
      </c>
      <c r="N1786" s="13">
        <v>0.1255</v>
      </c>
      <c r="O1786" s="13">
        <v>0.12733301139656189</v>
      </c>
      <c r="P1786" s="17">
        <f t="shared" ref="P1786" si="2099">P1785/P1783</f>
        <v>0.1255</v>
      </c>
      <c r="Q1786" s="1"/>
    </row>
    <row r="1787" spans="2:17" ht="16.5" thickBot="1">
      <c r="B1787" s="3" t="s">
        <v>16</v>
      </c>
      <c r="C1787" s="5" t="s">
        <v>34</v>
      </c>
      <c r="D1787" s="14">
        <v>0.53580213903743312</v>
      </c>
      <c r="E1787" s="14">
        <v>0.57284993205202872</v>
      </c>
      <c r="F1787" s="14">
        <v>0.50564971751412424</v>
      </c>
      <c r="G1787" s="14">
        <v>0.57663715570545249</v>
      </c>
      <c r="H1787" s="14">
        <v>0.39880611270296085</v>
      </c>
      <c r="I1787" s="14">
        <v>0.25226882511650722</v>
      </c>
      <c r="J1787" s="14">
        <v>0.39436337625178824</v>
      </c>
      <c r="K1787" s="14">
        <v>0.2961785106661432</v>
      </c>
      <c r="L1787" s="14">
        <v>0.46867351933431228</v>
      </c>
      <c r="M1787" s="14">
        <v>0.41924150543844452</v>
      </c>
      <c r="N1787" s="14">
        <v>0.54940648059031116</v>
      </c>
      <c r="O1787" s="14">
        <v>0.57158586053699056</v>
      </c>
      <c r="P1787" s="16"/>
      <c r="Q1787" s="1"/>
    </row>
    <row r="1788" spans="2:17" ht="51" thickBot="1">
      <c r="B1788" s="3" t="s">
        <v>16</v>
      </c>
      <c r="C1788" s="5" t="s">
        <v>17</v>
      </c>
      <c r="D1788" s="11">
        <v>4.6507663271560196</v>
      </c>
      <c r="E1788" s="11">
        <v>4.6507663271560196</v>
      </c>
      <c r="F1788" s="11">
        <v>4.6507663271560196</v>
      </c>
      <c r="G1788" s="11">
        <v>4.6507663271560196</v>
      </c>
      <c r="H1788" s="11">
        <v>4.6507663271560196</v>
      </c>
      <c r="I1788" s="11">
        <v>4.6507663271560196</v>
      </c>
      <c r="J1788" s="11">
        <v>4.6507663271560196</v>
      </c>
      <c r="K1788" s="11">
        <v>4.6507663271560196</v>
      </c>
      <c r="L1788" s="11">
        <v>4.6507663271560196</v>
      </c>
      <c r="M1788" s="11">
        <v>4.6507663271560196</v>
      </c>
      <c r="N1788" s="11">
        <v>4.6507663271560196</v>
      </c>
      <c r="O1788" s="11">
        <v>4.6507663271560196</v>
      </c>
      <c r="P1788" s="16"/>
      <c r="Q1788" s="1"/>
    </row>
    <row r="1789" spans="2:17" ht="39.75" thickBot="1">
      <c r="B1789" s="3" t="s">
        <v>18</v>
      </c>
      <c r="C1789" s="5" t="s">
        <v>19</v>
      </c>
      <c r="D1789" s="9">
        <f>D1787-D1786</f>
        <v>0.40580213903743312</v>
      </c>
      <c r="E1789" s="9">
        <f t="shared" ref="E1789:O1789" si="2100">E1787-E1786</f>
        <v>0.44284993205202872</v>
      </c>
      <c r="F1789" s="9">
        <f t="shared" si="2100"/>
        <v>0.38014971751412424</v>
      </c>
      <c r="G1789" s="9">
        <f t="shared" si="2100"/>
        <v>0.45113715570545249</v>
      </c>
      <c r="H1789" s="9">
        <f t="shared" si="2100"/>
        <v>0.27330611270296085</v>
      </c>
      <c r="I1789" s="9">
        <f t="shared" si="2100"/>
        <v>0.13226882511650723</v>
      </c>
      <c r="J1789" s="9">
        <f t="shared" si="2100"/>
        <v>0.27436337625178825</v>
      </c>
      <c r="K1789" s="9">
        <f t="shared" si="2100"/>
        <v>0.17617851066614321</v>
      </c>
      <c r="L1789" s="9">
        <f t="shared" si="2100"/>
        <v>0.34317351933431228</v>
      </c>
      <c r="M1789" s="9">
        <f t="shared" si="2100"/>
        <v>0.29374150543844452</v>
      </c>
      <c r="N1789" s="9">
        <f t="shared" si="2100"/>
        <v>0.42390648059031116</v>
      </c>
      <c r="O1789" s="9">
        <f t="shared" si="2100"/>
        <v>0.44425284914042867</v>
      </c>
      <c r="P1789" s="16"/>
      <c r="Q1789" s="1"/>
    </row>
    <row r="1790" spans="2:17" ht="55.5" thickBot="1">
      <c r="B1790" s="3" t="s">
        <v>20</v>
      </c>
      <c r="C1790" s="5" t="s">
        <v>21</v>
      </c>
      <c r="D1790" s="19">
        <f>D1783*D1789</f>
        <v>45530.999999999993</v>
      </c>
      <c r="E1790" s="19">
        <f t="shared" ref="E1790:O1790" si="2101">E1783*E1789</f>
        <v>45622.400000000001</v>
      </c>
      <c r="F1790" s="19">
        <f t="shared" si="2101"/>
        <v>37680.439999999995</v>
      </c>
      <c r="G1790" s="19">
        <f t="shared" si="2101"/>
        <v>64205.84</v>
      </c>
      <c r="H1790" s="19">
        <f t="shared" si="2101"/>
        <v>34338.18</v>
      </c>
      <c r="I1790" s="19">
        <f t="shared" si="2101"/>
        <v>10785.199999999999</v>
      </c>
      <c r="J1790" s="19">
        <f t="shared" si="2101"/>
        <v>19178</v>
      </c>
      <c r="K1790" s="19">
        <f t="shared" si="2101"/>
        <v>13461.800000000003</v>
      </c>
      <c r="L1790" s="19">
        <f t="shared" si="2101"/>
        <v>28044.14</v>
      </c>
      <c r="M1790" s="19">
        <f t="shared" si="2101"/>
        <v>30516.805</v>
      </c>
      <c r="N1790" s="19">
        <f t="shared" si="2101"/>
        <v>52852.659999999996</v>
      </c>
      <c r="O1790" s="19">
        <f t="shared" si="2101"/>
        <v>68996.909999999974</v>
      </c>
      <c r="P1790" s="28">
        <f t="shared" ref="P1790" si="2102">SUM(D1790:O1790)</f>
        <v>451213.37499999994</v>
      </c>
      <c r="Q1790" s="1"/>
    </row>
    <row r="1791" spans="2:17" ht="24" thickBot="1">
      <c r="B1791" s="3" t="s">
        <v>22</v>
      </c>
      <c r="C1791" s="5" t="s">
        <v>23</v>
      </c>
      <c r="D1791" s="19">
        <f>D1790*D1788</f>
        <v>211754.04164174068</v>
      </c>
      <c r="E1791" s="19">
        <f t="shared" ref="E1791:O1791" si="2103">E1790*E1788</f>
        <v>212179.1216840428</v>
      </c>
      <c r="F1791" s="19">
        <f t="shared" si="2103"/>
        <v>175242.92154442274</v>
      </c>
      <c r="G1791" s="19">
        <f t="shared" si="2103"/>
        <v>298606.35867876705</v>
      </c>
      <c r="H1791" s="19">
        <f t="shared" si="2103"/>
        <v>159698.85127982229</v>
      </c>
      <c r="I1791" s="19">
        <f t="shared" si="2103"/>
        <v>50159.444991643097</v>
      </c>
      <c r="J1791" s="19">
        <f t="shared" si="2103"/>
        <v>89192.396622198139</v>
      </c>
      <c r="K1791" s="19">
        <f t="shared" si="2103"/>
        <v>62607.686142908919</v>
      </c>
      <c r="L1791" s="19">
        <f t="shared" si="2103"/>
        <v>130426.74198604921</v>
      </c>
      <c r="M1791" s="19">
        <f t="shared" si="2103"/>
        <v>141926.52910638644</v>
      </c>
      <c r="N1791" s="19">
        <f t="shared" si="2103"/>
        <v>245805.37142862586</v>
      </c>
      <c r="O1791" s="19">
        <f t="shared" si="2103"/>
        <v>320888.50570581434</v>
      </c>
      <c r="P1791" s="1"/>
      <c r="Q1791" s="35">
        <f t="shared" ref="Q1791:Q1792" si="2104">SUM(D1791:O1791)</f>
        <v>2098487.9708124213</v>
      </c>
    </row>
    <row r="1792" spans="2:17" ht="32.25" thickBot="1">
      <c r="B1792" s="3" t="s">
        <v>24</v>
      </c>
      <c r="C1792" s="5" t="s">
        <v>25</v>
      </c>
      <c r="D1792" s="19">
        <f>D1791*0.9</f>
        <v>190578.6374775666</v>
      </c>
      <c r="E1792" s="19">
        <f t="shared" ref="E1792:O1792" si="2105">E1791*0.9</f>
        <v>190961.20951563853</v>
      </c>
      <c r="F1792" s="19">
        <f t="shared" si="2105"/>
        <v>157718.62938998049</v>
      </c>
      <c r="G1792" s="19">
        <f t="shared" si="2105"/>
        <v>268745.72281089035</v>
      </c>
      <c r="H1792" s="19">
        <f t="shared" si="2105"/>
        <v>143728.96615184008</v>
      </c>
      <c r="I1792" s="19">
        <f t="shared" si="2105"/>
        <v>45143.500492478786</v>
      </c>
      <c r="J1792" s="19">
        <f t="shared" si="2105"/>
        <v>80273.156959978325</v>
      </c>
      <c r="K1792" s="19">
        <f t="shared" si="2105"/>
        <v>56346.917528618025</v>
      </c>
      <c r="L1792" s="19">
        <f t="shared" si="2105"/>
        <v>117384.06778744429</v>
      </c>
      <c r="M1792" s="19">
        <f t="shared" si="2105"/>
        <v>127733.8761957478</v>
      </c>
      <c r="N1792" s="19">
        <f t="shared" si="2105"/>
        <v>221224.83428576327</v>
      </c>
      <c r="O1792" s="19">
        <f t="shared" si="2105"/>
        <v>288799.6551352329</v>
      </c>
      <c r="P1792" s="1"/>
      <c r="Q1792" s="26">
        <f t="shared" si="2104"/>
        <v>1888639.1737311797</v>
      </c>
    </row>
    <row r="1793" spans="2:17" ht="16.5" thickBot="1">
      <c r="B1793" s="39" t="s">
        <v>39</v>
      </c>
      <c r="C1793" s="40"/>
      <c r="D1793" s="40"/>
      <c r="E1793" s="40"/>
      <c r="F1793" s="40"/>
      <c r="G1793" s="40"/>
      <c r="H1793" s="40"/>
      <c r="I1793" s="40"/>
      <c r="J1793" s="40"/>
      <c r="K1793" s="40"/>
      <c r="L1793" s="40"/>
      <c r="M1793" s="40"/>
      <c r="N1793" s="40"/>
      <c r="O1793" s="41"/>
      <c r="P1793" s="15">
        <f t="shared" ref="P1793" si="2106">SUM(P1794:P1803)</f>
        <v>1628896.4305</v>
      </c>
      <c r="Q1793" s="1"/>
    </row>
    <row r="1794" spans="2:17" ht="16.5" thickBot="1">
      <c r="B1794" s="3" t="s">
        <v>7</v>
      </c>
      <c r="C1794" s="5" t="s">
        <v>12</v>
      </c>
      <c r="D1794" s="18">
        <v>112200</v>
      </c>
      <c r="E1794" s="18">
        <v>103020</v>
      </c>
      <c r="F1794" s="18">
        <v>99120</v>
      </c>
      <c r="G1794" s="18">
        <v>142320</v>
      </c>
      <c r="H1794" s="18">
        <v>125640</v>
      </c>
      <c r="I1794" s="18">
        <v>81540</v>
      </c>
      <c r="J1794" s="18">
        <v>69900</v>
      </c>
      <c r="K1794" s="18">
        <v>76410</v>
      </c>
      <c r="L1794" s="18">
        <v>81720</v>
      </c>
      <c r="M1794" s="18">
        <v>103890</v>
      </c>
      <c r="N1794" s="18">
        <v>124680</v>
      </c>
      <c r="O1794" s="18">
        <v>155310</v>
      </c>
      <c r="P1794" s="16">
        <f t="shared" ref="P1794" si="2107">SUM(D1794:O1794)</f>
        <v>1275750</v>
      </c>
      <c r="Q1794" s="1"/>
    </row>
    <row r="1795" spans="2:17" ht="16.5" thickBot="1">
      <c r="B1795" s="3" t="s">
        <v>8</v>
      </c>
      <c r="C1795" s="5" t="s">
        <v>13</v>
      </c>
      <c r="D1795" s="19">
        <f>D1794-D1796</f>
        <v>97614</v>
      </c>
      <c r="E1795" s="19">
        <f t="shared" ref="E1795:O1795" si="2108">E1794-E1796</f>
        <v>89627.4</v>
      </c>
      <c r="F1795" s="19">
        <f t="shared" si="2108"/>
        <v>86680.44</v>
      </c>
      <c r="G1795" s="19">
        <f t="shared" si="2108"/>
        <v>124458.84</v>
      </c>
      <c r="H1795" s="19">
        <f t="shared" si="2108"/>
        <v>109872.18</v>
      </c>
      <c r="I1795" s="19">
        <f t="shared" si="2108"/>
        <v>71755.199999999997</v>
      </c>
      <c r="J1795" s="19">
        <f t="shared" si="2108"/>
        <v>61512</v>
      </c>
      <c r="K1795" s="19">
        <f t="shared" si="2108"/>
        <v>67240.800000000003</v>
      </c>
      <c r="L1795" s="19">
        <f t="shared" si="2108"/>
        <v>71464.14</v>
      </c>
      <c r="M1795" s="19">
        <f t="shared" si="2108"/>
        <v>90851.804999999993</v>
      </c>
      <c r="N1795" s="19">
        <f t="shared" si="2108"/>
        <v>109032.66</v>
      </c>
      <c r="O1795" s="19">
        <f t="shared" si="2108"/>
        <v>135533.90999999997</v>
      </c>
      <c r="P1795" s="16"/>
      <c r="Q1795" s="1"/>
    </row>
    <row r="1796" spans="2:17" ht="16.5" thickBot="1">
      <c r="B1796" s="3" t="s">
        <v>9</v>
      </c>
      <c r="C1796" s="5" t="s">
        <v>14</v>
      </c>
      <c r="D1796" s="19">
        <f>D1794*D1797</f>
        <v>14586</v>
      </c>
      <c r="E1796" s="19">
        <f t="shared" ref="E1796:O1796" si="2109">E1794*E1797</f>
        <v>13392.6</v>
      </c>
      <c r="F1796" s="19">
        <f t="shared" si="2109"/>
        <v>12439.56</v>
      </c>
      <c r="G1796" s="19">
        <f t="shared" si="2109"/>
        <v>17861.16</v>
      </c>
      <c r="H1796" s="19">
        <f t="shared" si="2109"/>
        <v>15767.82</v>
      </c>
      <c r="I1796" s="19">
        <f t="shared" si="2109"/>
        <v>9784.7999999999993</v>
      </c>
      <c r="J1796" s="19">
        <f t="shared" si="2109"/>
        <v>8388</v>
      </c>
      <c r="K1796" s="19">
        <f t="shared" si="2109"/>
        <v>9169.1999999999989</v>
      </c>
      <c r="L1796" s="19">
        <f t="shared" si="2109"/>
        <v>10255.86</v>
      </c>
      <c r="M1796" s="19">
        <f t="shared" si="2109"/>
        <v>13038.195</v>
      </c>
      <c r="N1796" s="19">
        <f t="shared" si="2109"/>
        <v>15647.34</v>
      </c>
      <c r="O1796" s="19">
        <f t="shared" si="2109"/>
        <v>19776.090000000026</v>
      </c>
      <c r="P1796" s="16">
        <f t="shared" ref="P1796" si="2110">SUM(D1796:O1796)</f>
        <v>160106.625</v>
      </c>
      <c r="Q1796" s="1"/>
    </row>
    <row r="1797" spans="2:17" ht="19.5" thickBot="1">
      <c r="B1797" s="3" t="s">
        <v>10</v>
      </c>
      <c r="C1797" s="5" t="s">
        <v>15</v>
      </c>
      <c r="D1797" s="13">
        <v>0.13</v>
      </c>
      <c r="E1797" s="13">
        <v>0.13</v>
      </c>
      <c r="F1797" s="13">
        <v>0.1255</v>
      </c>
      <c r="G1797" s="13">
        <v>0.1255</v>
      </c>
      <c r="H1797" s="13">
        <v>0.1255</v>
      </c>
      <c r="I1797" s="13">
        <v>0.12</v>
      </c>
      <c r="J1797" s="13">
        <v>0.12</v>
      </c>
      <c r="K1797" s="13">
        <v>0.12</v>
      </c>
      <c r="L1797" s="13">
        <v>0.1255</v>
      </c>
      <c r="M1797" s="13">
        <v>0.1255</v>
      </c>
      <c r="N1797" s="13">
        <v>0.1255</v>
      </c>
      <c r="O1797" s="13">
        <v>0.12733301139656189</v>
      </c>
      <c r="P1797" s="17">
        <f t="shared" ref="P1797" si="2111">P1796/P1794</f>
        <v>0.1255</v>
      </c>
      <c r="Q1797" s="1"/>
    </row>
    <row r="1798" spans="2:17" ht="16.5" thickBot="1">
      <c r="B1798" s="3" t="s">
        <v>16</v>
      </c>
      <c r="C1798" s="5" t="s">
        <v>34</v>
      </c>
      <c r="D1798" s="14">
        <v>0.53580213903743312</v>
      </c>
      <c r="E1798" s="14">
        <v>0.57284993205202872</v>
      </c>
      <c r="F1798" s="14">
        <v>0.50564971751412424</v>
      </c>
      <c r="G1798" s="14">
        <v>0.57663715570545249</v>
      </c>
      <c r="H1798" s="14">
        <v>0.39880611270296085</v>
      </c>
      <c r="I1798" s="14">
        <v>0.25226882511650722</v>
      </c>
      <c r="J1798" s="14">
        <v>0.39436337625178824</v>
      </c>
      <c r="K1798" s="14">
        <v>0.2961785106661432</v>
      </c>
      <c r="L1798" s="14">
        <v>0.46867351933431228</v>
      </c>
      <c r="M1798" s="14">
        <v>0.41924150543844452</v>
      </c>
      <c r="N1798" s="14">
        <v>0.54940648059031116</v>
      </c>
      <c r="O1798" s="14">
        <v>0.57158586053699056</v>
      </c>
      <c r="P1798" s="16"/>
      <c r="Q1798" s="1"/>
    </row>
    <row r="1799" spans="2:17" ht="51" thickBot="1">
      <c r="B1799" s="3" t="s">
        <v>16</v>
      </c>
      <c r="C1799" s="5" t="s">
        <v>17</v>
      </c>
      <c r="D1799" s="11">
        <v>4.8039983424236397</v>
      </c>
      <c r="E1799" s="11">
        <v>4.8039983424236397</v>
      </c>
      <c r="F1799" s="11">
        <v>4.8039983424236397</v>
      </c>
      <c r="G1799" s="11">
        <v>4.8039983424236397</v>
      </c>
      <c r="H1799" s="11">
        <v>4.8039983424236397</v>
      </c>
      <c r="I1799" s="11">
        <v>4.8039983424236397</v>
      </c>
      <c r="J1799" s="11">
        <v>4.8039983424236397</v>
      </c>
      <c r="K1799" s="11">
        <v>4.8039983424236397</v>
      </c>
      <c r="L1799" s="11">
        <v>4.8039983424236397</v>
      </c>
      <c r="M1799" s="11">
        <v>4.8039983424236397</v>
      </c>
      <c r="N1799" s="11">
        <v>4.8039983424236397</v>
      </c>
      <c r="O1799" s="11">
        <v>4.8039983424236397</v>
      </c>
      <c r="P1799" s="16"/>
      <c r="Q1799" s="1"/>
    </row>
    <row r="1800" spans="2:17" ht="39.75" thickBot="1">
      <c r="B1800" s="3" t="s">
        <v>18</v>
      </c>
      <c r="C1800" s="5" t="s">
        <v>19</v>
      </c>
      <c r="D1800" s="9">
        <f>D1798-D1797</f>
        <v>0.40580213903743312</v>
      </c>
      <c r="E1800" s="9">
        <f t="shared" ref="E1800:O1800" si="2112">E1798-E1797</f>
        <v>0.44284993205202872</v>
      </c>
      <c r="F1800" s="9">
        <f t="shared" si="2112"/>
        <v>0.38014971751412424</v>
      </c>
      <c r="G1800" s="9">
        <f t="shared" si="2112"/>
        <v>0.45113715570545249</v>
      </c>
      <c r="H1800" s="9">
        <f t="shared" si="2112"/>
        <v>0.27330611270296085</v>
      </c>
      <c r="I1800" s="9">
        <f t="shared" si="2112"/>
        <v>0.13226882511650723</v>
      </c>
      <c r="J1800" s="9">
        <f t="shared" si="2112"/>
        <v>0.27436337625178825</v>
      </c>
      <c r="K1800" s="9">
        <f t="shared" si="2112"/>
        <v>0.17617851066614321</v>
      </c>
      <c r="L1800" s="9">
        <f t="shared" si="2112"/>
        <v>0.34317351933431228</v>
      </c>
      <c r="M1800" s="9">
        <f t="shared" si="2112"/>
        <v>0.29374150543844452</v>
      </c>
      <c r="N1800" s="9">
        <f t="shared" si="2112"/>
        <v>0.42390648059031116</v>
      </c>
      <c r="O1800" s="9">
        <f t="shared" si="2112"/>
        <v>0.44425284914042867</v>
      </c>
      <c r="P1800" s="16"/>
      <c r="Q1800" s="1"/>
    </row>
    <row r="1801" spans="2:17" ht="55.5" thickBot="1">
      <c r="B1801" s="3" t="s">
        <v>20</v>
      </c>
      <c r="C1801" s="5" t="s">
        <v>21</v>
      </c>
      <c r="D1801" s="19">
        <f>D1794*D1800</f>
        <v>45530.999999999993</v>
      </c>
      <c r="E1801" s="19">
        <f t="shared" ref="E1801:G1801" si="2113">E1794*E1800</f>
        <v>45622.400000000001</v>
      </c>
      <c r="F1801" s="19">
        <f t="shared" si="2113"/>
        <v>37680.439999999995</v>
      </c>
      <c r="G1801" s="19">
        <f t="shared" si="2113"/>
        <v>64205.84</v>
      </c>
      <c r="H1801" s="19"/>
      <c r="I1801" s="19"/>
      <c r="J1801" s="19"/>
      <c r="K1801" s="19"/>
      <c r="L1801" s="19"/>
      <c r="M1801" s="19"/>
      <c r="N1801" s="19"/>
      <c r="O1801" s="19"/>
      <c r="P1801" s="21">
        <f t="shared" ref="P1801" si="2114">SUM(D1801:O1801)</f>
        <v>193039.68</v>
      </c>
      <c r="Q1801" s="16"/>
    </row>
    <row r="1802" spans="2:17" ht="24" thickBot="1">
      <c r="B1802" s="3" t="s">
        <v>22</v>
      </c>
      <c r="C1802" s="5" t="s">
        <v>23</v>
      </c>
      <c r="D1802" s="19">
        <f>D1801*D1799</f>
        <v>218730.8485288907</v>
      </c>
      <c r="E1802" s="19">
        <f t="shared" ref="E1802:O1802" si="2115">E1801*E1799</f>
        <v>219169.93397738825</v>
      </c>
      <c r="F1802" s="19">
        <f t="shared" si="2115"/>
        <v>181016.77130179337</v>
      </c>
      <c r="G1802" s="19">
        <f t="shared" si="2115"/>
        <v>308444.74893391738</v>
      </c>
      <c r="H1802" s="19">
        <f t="shared" si="2115"/>
        <v>0</v>
      </c>
      <c r="I1802" s="19">
        <f t="shared" si="2115"/>
        <v>0</v>
      </c>
      <c r="J1802" s="19">
        <f t="shared" si="2115"/>
        <v>0</v>
      </c>
      <c r="K1802" s="19">
        <f t="shared" si="2115"/>
        <v>0</v>
      </c>
      <c r="L1802" s="19">
        <f t="shared" si="2115"/>
        <v>0</v>
      </c>
      <c r="M1802" s="19">
        <f t="shared" si="2115"/>
        <v>0</v>
      </c>
      <c r="N1802" s="19">
        <f t="shared" si="2115"/>
        <v>0</v>
      </c>
      <c r="O1802" s="19">
        <f t="shared" si="2115"/>
        <v>0</v>
      </c>
      <c r="P1802" s="1"/>
      <c r="Q1802" s="33">
        <f t="shared" ref="Q1802:Q1803" si="2116">SUM(D1802:O1802)</f>
        <v>927362.30274198973</v>
      </c>
    </row>
    <row r="1803" spans="2:17" ht="32.25" thickBot="1">
      <c r="B1803" s="3" t="s">
        <v>24</v>
      </c>
      <c r="C1803" s="5" t="s">
        <v>25</v>
      </c>
      <c r="D1803" s="19">
        <f>D1802*0.9</f>
        <v>196857.76367600163</v>
      </c>
      <c r="E1803" s="19">
        <f t="shared" ref="E1803" si="2117">E1802*0.9</f>
        <v>197252.94057964944</v>
      </c>
      <c r="F1803" s="19">
        <f t="shared" ref="F1803" si="2118">F1802*0.9</f>
        <v>162915.09417161404</v>
      </c>
      <c r="G1803" s="19">
        <f t="shared" ref="G1803" si="2119">G1802*0.9</f>
        <v>277600.27404052566</v>
      </c>
      <c r="H1803" s="19">
        <f t="shared" ref="H1803" si="2120">H1802*0.9</f>
        <v>0</v>
      </c>
      <c r="I1803" s="19">
        <f t="shared" ref="I1803" si="2121">I1802*0.9</f>
        <v>0</v>
      </c>
      <c r="J1803" s="19">
        <f t="shared" ref="J1803" si="2122">J1802*0.9</f>
        <v>0</v>
      </c>
      <c r="K1803" s="19">
        <f t="shared" ref="K1803" si="2123">K1802*0.9</f>
        <v>0</v>
      </c>
      <c r="L1803" s="19">
        <f t="shared" ref="L1803" si="2124">L1802*0.9</f>
        <v>0</v>
      </c>
      <c r="M1803" s="19">
        <f t="shared" ref="M1803" si="2125">M1802*0.9</f>
        <v>0</v>
      </c>
      <c r="N1803" s="19">
        <f t="shared" ref="N1803" si="2126">N1802*0.9</f>
        <v>0</v>
      </c>
      <c r="O1803" s="19">
        <f t="shared" ref="O1803" si="2127">O1802*0.9</f>
        <v>0</v>
      </c>
      <c r="P1803" s="1"/>
      <c r="Q1803" s="27">
        <f t="shared" si="2116"/>
        <v>834626.0724677908</v>
      </c>
    </row>
    <row r="1804" spans="2:17" ht="16.5" thickBot="1">
      <c r="B1804" s="39" t="s">
        <v>27</v>
      </c>
      <c r="C1804" s="40"/>
      <c r="D1804" s="40"/>
      <c r="E1804" s="40"/>
      <c r="F1804" s="40"/>
      <c r="G1804" s="40"/>
      <c r="H1804" s="40"/>
      <c r="I1804" s="40"/>
      <c r="J1804" s="40"/>
      <c r="K1804" s="40"/>
      <c r="L1804" s="40"/>
      <c r="M1804" s="40"/>
      <c r="N1804" s="40"/>
      <c r="O1804" s="41"/>
      <c r="P1804" s="15"/>
      <c r="Q1804" s="1"/>
    </row>
    <row r="1805" spans="2:17" ht="16.5" thickBot="1">
      <c r="B1805" s="3" t="s">
        <v>28</v>
      </c>
      <c r="C1805" s="5" t="s">
        <v>29</v>
      </c>
      <c r="D1805" s="19">
        <f>D1735+D1746+D1757+D1768+D1779+D1790+D1801</f>
        <v>318716.99999999994</v>
      </c>
      <c r="E1805" s="19">
        <f t="shared" ref="E1805:O1807" si="2128">E1735+E1746+E1757+E1768+E1779+E1790+E1801</f>
        <v>319356.80000000005</v>
      </c>
      <c r="F1805" s="19">
        <f t="shared" si="2128"/>
        <v>263763.07999999996</v>
      </c>
      <c r="G1805" s="19">
        <f t="shared" si="2128"/>
        <v>449440.87999999989</v>
      </c>
      <c r="H1805" s="19">
        <f t="shared" si="2128"/>
        <v>206029.08</v>
      </c>
      <c r="I1805" s="19">
        <f t="shared" si="2128"/>
        <v>64711.19999999999</v>
      </c>
      <c r="J1805" s="19">
        <f t="shared" si="2128"/>
        <v>115068</v>
      </c>
      <c r="K1805" s="19">
        <f t="shared" si="2128"/>
        <v>80770.800000000017</v>
      </c>
      <c r="L1805" s="19">
        <f t="shared" si="2128"/>
        <v>168264.84000000003</v>
      </c>
      <c r="M1805" s="19">
        <f t="shared" si="2128"/>
        <v>183100.83</v>
      </c>
      <c r="N1805" s="19">
        <f t="shared" si="2128"/>
        <v>317115.95999999996</v>
      </c>
      <c r="O1805" s="19">
        <f t="shared" si="2128"/>
        <v>413981.45999999985</v>
      </c>
      <c r="P1805" s="16">
        <f t="shared" ref="P1805:P1807" si="2129">SUM(D1805:O1805)</f>
        <v>2900319.9299999997</v>
      </c>
      <c r="Q1805" s="1"/>
    </row>
    <row r="1806" spans="2:17" ht="32.25" thickBot="1">
      <c r="B1806" s="3" t="s">
        <v>30</v>
      </c>
      <c r="C1806" s="5" t="s">
        <v>31</v>
      </c>
      <c r="D1806" s="19">
        <f>D1736+D1747+D1758+D1769+D1780+D1791+D1802</f>
        <v>1386602.1620681996</v>
      </c>
      <c r="E1806" s="19">
        <f t="shared" si="2128"/>
        <v>1389385.6598524139</v>
      </c>
      <c r="F1806" s="19">
        <f t="shared" si="2128"/>
        <v>1147521.0202209721</v>
      </c>
      <c r="G1806" s="19">
        <f t="shared" si="2128"/>
        <v>1955326.1857065498</v>
      </c>
      <c r="H1806" s="19">
        <f t="shared" si="2128"/>
        <v>880775.19450812077</v>
      </c>
      <c r="I1806" s="19">
        <f t="shared" si="2128"/>
        <v>276640.65561450785</v>
      </c>
      <c r="J1806" s="19">
        <f t="shared" si="2128"/>
        <v>491916.19009151729</v>
      </c>
      <c r="K1806" s="19">
        <f t="shared" si="2128"/>
        <v>345295.5140147038</v>
      </c>
      <c r="L1806" s="19">
        <f t="shared" si="2128"/>
        <v>719332.90766467433</v>
      </c>
      <c r="M1806" s="19">
        <f t="shared" si="2128"/>
        <v>782756.82810333546</v>
      </c>
      <c r="N1806" s="19">
        <f t="shared" si="2128"/>
        <v>1355672.079643463</v>
      </c>
      <c r="O1806" s="19">
        <f t="shared" si="2128"/>
        <v>1769772.504707858</v>
      </c>
      <c r="P1806" s="16">
        <f t="shared" si="2129"/>
        <v>12500996.902196318</v>
      </c>
      <c r="Q1806" s="1"/>
    </row>
    <row r="1807" spans="2:17" ht="32.25" thickBot="1">
      <c r="B1807" s="3" t="s">
        <v>32</v>
      </c>
      <c r="C1807" s="5" t="s">
        <v>33</v>
      </c>
      <c r="D1807" s="19">
        <f>D1737+D1748+D1759+D1770+D1781+D1792+D1803</f>
        <v>1247941.9458613798</v>
      </c>
      <c r="E1807" s="19">
        <f t="shared" si="2128"/>
        <v>1250447.0938671725</v>
      </c>
      <c r="F1807" s="19">
        <f t="shared" si="2128"/>
        <v>1032768.9181988749</v>
      </c>
      <c r="G1807" s="19">
        <f t="shared" si="2128"/>
        <v>1759793.5671358947</v>
      </c>
      <c r="H1807" s="19">
        <f t="shared" si="2128"/>
        <v>792697.67505730863</v>
      </c>
      <c r="I1807" s="19">
        <f t="shared" si="2128"/>
        <v>248976.59005305709</v>
      </c>
      <c r="J1807" s="19">
        <f t="shared" si="2128"/>
        <v>442724.57108236558</v>
      </c>
      <c r="K1807" s="19">
        <f t="shared" si="2128"/>
        <v>310765.96261323337</v>
      </c>
      <c r="L1807" s="19">
        <f t="shared" si="2128"/>
        <v>647399.61689820699</v>
      </c>
      <c r="M1807" s="19">
        <f t="shared" si="2128"/>
        <v>704481.14529300178</v>
      </c>
      <c r="N1807" s="19">
        <f t="shared" si="2128"/>
        <v>1220104.8716791165</v>
      </c>
      <c r="O1807" s="19">
        <f t="shared" si="2128"/>
        <v>1592795.2542370723</v>
      </c>
      <c r="P1807" s="16">
        <f t="shared" si="2129"/>
        <v>11250897.211976685</v>
      </c>
      <c r="Q1807" s="1"/>
    </row>
    <row r="1808" spans="2:17" ht="16.5" thickBot="1">
      <c r="B1808" s="47" t="s">
        <v>65</v>
      </c>
      <c r="C1808" s="48"/>
      <c r="D1808" s="48"/>
      <c r="E1808" s="48"/>
      <c r="F1808" s="48"/>
      <c r="G1808" s="48"/>
      <c r="H1808" s="48"/>
      <c r="I1808" s="48"/>
      <c r="J1808" s="48"/>
      <c r="K1808" s="48"/>
      <c r="L1808" s="48"/>
      <c r="M1808" s="48"/>
      <c r="N1808" s="48"/>
      <c r="O1808" s="49"/>
      <c r="P1808" s="1"/>
      <c r="Q1808" s="1"/>
    </row>
    <row r="1809" spans="2:17" ht="16.5" thickBot="1">
      <c r="B1809" s="39" t="s">
        <v>11</v>
      </c>
      <c r="C1809" s="40"/>
      <c r="D1809" s="40"/>
      <c r="E1809" s="40"/>
      <c r="F1809" s="40"/>
      <c r="G1809" s="40"/>
      <c r="H1809" s="40"/>
      <c r="I1809" s="40"/>
      <c r="J1809" s="40"/>
      <c r="K1809" s="40"/>
      <c r="L1809" s="40"/>
      <c r="M1809" s="40"/>
      <c r="N1809" s="40"/>
      <c r="O1809" s="41"/>
      <c r="P1809" s="15">
        <f>SUM(P1810:P1819)</f>
        <v>2622526.12</v>
      </c>
      <c r="Q1809" s="1"/>
    </row>
    <row r="1810" spans="2:17" ht="16.5" thickBot="1">
      <c r="B1810" s="3" t="s">
        <v>7</v>
      </c>
      <c r="C1810" s="5" t="s">
        <v>12</v>
      </c>
      <c r="D1810" s="18">
        <v>186390</v>
      </c>
      <c r="E1810" s="18">
        <v>175630</v>
      </c>
      <c r="F1810" s="18">
        <v>170730</v>
      </c>
      <c r="G1810" s="18">
        <v>221360</v>
      </c>
      <c r="H1810" s="18">
        <v>201070</v>
      </c>
      <c r="I1810" s="18">
        <v>131880</v>
      </c>
      <c r="J1810" s="18">
        <v>112770</v>
      </c>
      <c r="K1810" s="18">
        <v>118130</v>
      </c>
      <c r="L1810" s="18">
        <v>119570</v>
      </c>
      <c r="M1810" s="18">
        <v>163880</v>
      </c>
      <c r="N1810" s="18">
        <v>197790</v>
      </c>
      <c r="O1810" s="18">
        <v>244180</v>
      </c>
      <c r="P1810" s="16">
        <f>SUM(D1810:O1810)</f>
        <v>2043380</v>
      </c>
      <c r="Q1810" s="1"/>
    </row>
    <row r="1811" spans="2:17" ht="16.5" thickBot="1">
      <c r="B1811" s="3" t="s">
        <v>8</v>
      </c>
      <c r="C1811" s="5" t="s">
        <v>13</v>
      </c>
      <c r="D1811" s="19">
        <f>D1810-D1812</f>
        <v>163091.25</v>
      </c>
      <c r="E1811" s="19">
        <f t="shared" ref="E1811:O1811" si="2130">E1810-E1812</f>
        <v>153676.25</v>
      </c>
      <c r="F1811" s="19">
        <f t="shared" si="2130"/>
        <v>149900.94</v>
      </c>
      <c r="G1811" s="19">
        <f t="shared" si="2130"/>
        <v>194575.44</v>
      </c>
      <c r="H1811" s="19">
        <f t="shared" si="2130"/>
        <v>178952.3</v>
      </c>
      <c r="I1811" s="19">
        <f t="shared" si="2130"/>
        <v>119351.4</v>
      </c>
      <c r="J1811" s="19">
        <f t="shared" si="2130"/>
        <v>99237.6</v>
      </c>
      <c r="K1811" s="19">
        <f t="shared" si="2130"/>
        <v>103954.4</v>
      </c>
      <c r="L1811" s="19">
        <f t="shared" si="2130"/>
        <v>105221.6</v>
      </c>
      <c r="M1811" s="19">
        <f t="shared" si="2130"/>
        <v>143395</v>
      </c>
      <c r="N1811" s="19">
        <f t="shared" si="2130"/>
        <v>173066.25</v>
      </c>
      <c r="O1811" s="19">
        <f t="shared" si="2130"/>
        <v>213751.97000000003</v>
      </c>
      <c r="P1811" s="16"/>
      <c r="Q1811" s="1"/>
    </row>
    <row r="1812" spans="2:17" ht="16.5" thickBot="1">
      <c r="B1812" s="3" t="s">
        <v>9</v>
      </c>
      <c r="C1812" s="5" t="s">
        <v>14</v>
      </c>
      <c r="D1812" s="19">
        <f>D1810*D1813</f>
        <v>23298.75</v>
      </c>
      <c r="E1812" s="19">
        <f t="shared" ref="E1812:O1812" si="2131">E1810*E1813</f>
        <v>21953.75</v>
      </c>
      <c r="F1812" s="19">
        <f t="shared" si="2131"/>
        <v>20829.060000000001</v>
      </c>
      <c r="G1812" s="19">
        <f t="shared" si="2131"/>
        <v>26784.559999999998</v>
      </c>
      <c r="H1812" s="19">
        <f t="shared" si="2131"/>
        <v>22117.7</v>
      </c>
      <c r="I1812" s="19">
        <f t="shared" si="2131"/>
        <v>12528.6</v>
      </c>
      <c r="J1812" s="19">
        <f t="shared" si="2131"/>
        <v>13532.4</v>
      </c>
      <c r="K1812" s="19">
        <f t="shared" si="2131"/>
        <v>14175.6</v>
      </c>
      <c r="L1812" s="19">
        <f t="shared" si="2131"/>
        <v>14348.4</v>
      </c>
      <c r="M1812" s="19">
        <f t="shared" si="2131"/>
        <v>20485</v>
      </c>
      <c r="N1812" s="19">
        <f t="shared" si="2131"/>
        <v>24723.75</v>
      </c>
      <c r="O1812" s="19">
        <f t="shared" si="2131"/>
        <v>30428.02999999997</v>
      </c>
      <c r="P1812" s="16">
        <f>SUM(D1812:O1812)</f>
        <v>245205.59999999998</v>
      </c>
      <c r="Q1812" s="1"/>
    </row>
    <row r="1813" spans="2:17" ht="19.5" thickBot="1">
      <c r="B1813" s="3" t="s">
        <v>10</v>
      </c>
      <c r="C1813" s="5" t="s">
        <v>15</v>
      </c>
      <c r="D1813" s="13">
        <v>0.125</v>
      </c>
      <c r="E1813" s="13">
        <v>0.125</v>
      </c>
      <c r="F1813" s="13">
        <v>0.122</v>
      </c>
      <c r="G1813" s="13">
        <v>0.121</v>
      </c>
      <c r="H1813" s="13">
        <v>0.11</v>
      </c>
      <c r="I1813" s="13">
        <v>9.5000000000000001E-2</v>
      </c>
      <c r="J1813" s="13">
        <v>0.12</v>
      </c>
      <c r="K1813" s="13">
        <v>0.12</v>
      </c>
      <c r="L1813" s="13">
        <v>0.12</v>
      </c>
      <c r="M1813" s="13">
        <v>0.125</v>
      </c>
      <c r="N1813" s="13">
        <v>0.125</v>
      </c>
      <c r="O1813" s="13">
        <v>0.12461311327709054</v>
      </c>
      <c r="P1813" s="17">
        <f>P1812/P1810</f>
        <v>0.11999999999999998</v>
      </c>
      <c r="Q1813" s="1"/>
    </row>
    <row r="1814" spans="2:17" ht="16.5" thickBot="1">
      <c r="B1814" s="3" t="s">
        <v>16</v>
      </c>
      <c r="C1814" s="5" t="s">
        <v>34</v>
      </c>
      <c r="D1814" s="14">
        <v>0.28922688985460593</v>
      </c>
      <c r="E1814" s="14">
        <v>0.28060126402095315</v>
      </c>
      <c r="F1814" s="14">
        <v>0.30180987524160957</v>
      </c>
      <c r="G1814" s="14">
        <v>0.17219461510661366</v>
      </c>
      <c r="H1814" s="14">
        <v>0.11913761376635003</v>
      </c>
      <c r="I1814" s="14">
        <v>9.8635122838944489E-2</v>
      </c>
      <c r="J1814" s="14">
        <v>0.31175844639531791</v>
      </c>
      <c r="K1814" s="14">
        <v>0.36586811140269193</v>
      </c>
      <c r="L1814" s="14">
        <v>0.35690390566195535</v>
      </c>
      <c r="M1814" s="14">
        <v>0.39162802050280693</v>
      </c>
      <c r="N1814" s="14">
        <v>0.25739926184336925</v>
      </c>
      <c r="O1814" s="14">
        <v>0.46360881317061187</v>
      </c>
      <c r="P1814" s="16"/>
      <c r="Q1814" s="1"/>
    </row>
    <row r="1815" spans="2:17" ht="51" thickBot="1">
      <c r="B1815" s="3" t="s">
        <v>16</v>
      </c>
      <c r="C1815" s="5" t="s">
        <v>17</v>
      </c>
      <c r="D1815" s="11">
        <v>3.9117381942480955</v>
      </c>
      <c r="E1815" s="11">
        <v>3.9117381942480955</v>
      </c>
      <c r="F1815" s="11">
        <v>3.9117381942480955</v>
      </c>
      <c r="G1815" s="11">
        <v>3.9117381942480955</v>
      </c>
      <c r="H1815" s="11">
        <v>3.9117381942480955</v>
      </c>
      <c r="I1815" s="11">
        <v>3.9117381942480955</v>
      </c>
      <c r="J1815" s="11">
        <v>3.9117381942480955</v>
      </c>
      <c r="K1815" s="11">
        <v>3.9117381942480955</v>
      </c>
      <c r="L1815" s="11">
        <v>3.9117381942480955</v>
      </c>
      <c r="M1815" s="11">
        <v>3.9117381942480955</v>
      </c>
      <c r="N1815" s="11">
        <v>3.9117381942480955</v>
      </c>
      <c r="O1815" s="11">
        <v>3.9117381942480955</v>
      </c>
      <c r="P1815" s="16"/>
      <c r="Q1815" s="1"/>
    </row>
    <row r="1816" spans="2:17" ht="39.75" thickBot="1">
      <c r="B1816" s="3" t="s">
        <v>18</v>
      </c>
      <c r="C1816" s="5" t="s">
        <v>19</v>
      </c>
      <c r="D1816" s="9">
        <f>D1814-D1813</f>
        <v>0.16422688985460593</v>
      </c>
      <c r="E1816" s="9">
        <f t="shared" ref="E1816:O1816" si="2132">E1814-E1813</f>
        <v>0.15560126402095315</v>
      </c>
      <c r="F1816" s="9">
        <f t="shared" si="2132"/>
        <v>0.17980987524160957</v>
      </c>
      <c r="G1816" s="9">
        <f t="shared" si="2132"/>
        <v>5.1194615106613661E-2</v>
      </c>
      <c r="H1816" s="9">
        <f t="shared" si="2132"/>
        <v>9.1376137663500279E-3</v>
      </c>
      <c r="I1816" s="9">
        <f t="shared" si="2132"/>
        <v>3.6351228389444878E-3</v>
      </c>
      <c r="J1816" s="9">
        <f t="shared" si="2132"/>
        <v>0.19175844639531792</v>
      </c>
      <c r="K1816" s="9">
        <f t="shared" si="2132"/>
        <v>0.24586811140269194</v>
      </c>
      <c r="L1816" s="9">
        <f t="shared" si="2132"/>
        <v>0.23690390566195535</v>
      </c>
      <c r="M1816" s="9">
        <f t="shared" si="2132"/>
        <v>0.26662802050280693</v>
      </c>
      <c r="N1816" s="9">
        <f t="shared" si="2132"/>
        <v>0.13239926184336925</v>
      </c>
      <c r="O1816" s="9">
        <f t="shared" si="2132"/>
        <v>0.3389956998935213</v>
      </c>
      <c r="P1816" s="16"/>
      <c r="Q1816" s="1"/>
    </row>
    <row r="1817" spans="2:17" ht="55.5" thickBot="1">
      <c r="B1817" s="3" t="s">
        <v>20</v>
      </c>
      <c r="C1817" s="5" t="s">
        <v>21</v>
      </c>
      <c r="D1817" s="19">
        <f>D1810*D1816</f>
        <v>30610.25</v>
      </c>
      <c r="E1817" s="19">
        <f t="shared" ref="E1817:O1817" si="2133">E1810*E1816</f>
        <v>27328.25</v>
      </c>
      <c r="F1817" s="19">
        <f t="shared" si="2133"/>
        <v>30698.940000000002</v>
      </c>
      <c r="G1817" s="19">
        <f t="shared" si="2133"/>
        <v>11332.44</v>
      </c>
      <c r="H1817" s="19">
        <f t="shared" si="2133"/>
        <v>1837.3000000000002</v>
      </c>
      <c r="I1817" s="19">
        <f t="shared" si="2133"/>
        <v>479.39999999999907</v>
      </c>
      <c r="J1817" s="19">
        <f t="shared" si="2133"/>
        <v>21624.600000000002</v>
      </c>
      <c r="K1817" s="19">
        <f t="shared" si="2133"/>
        <v>29044.399999999998</v>
      </c>
      <c r="L1817" s="19">
        <f t="shared" si="2133"/>
        <v>28326.600000000002</v>
      </c>
      <c r="M1817" s="19">
        <f t="shared" si="2133"/>
        <v>43695</v>
      </c>
      <c r="N1817" s="19">
        <f t="shared" si="2133"/>
        <v>26187.250000000004</v>
      </c>
      <c r="O1817" s="19">
        <f t="shared" si="2133"/>
        <v>82775.97000000003</v>
      </c>
      <c r="P1817" s="20">
        <f>SUM(D1817:O1817)</f>
        <v>333940.40000000002</v>
      </c>
      <c r="Q1817" s="1"/>
    </row>
    <row r="1818" spans="2:17" ht="24" thickBot="1">
      <c r="B1818" s="3" t="s">
        <v>22</v>
      </c>
      <c r="C1818" s="5" t="s">
        <v>23</v>
      </c>
      <c r="D1818" s="19">
        <f>D1817*D1815</f>
        <v>119739.28406048277</v>
      </c>
      <c r="E1818" s="19">
        <f t="shared" ref="E1818:O1818" si="2134">E1817*E1815</f>
        <v>106900.95930696052</v>
      </c>
      <c r="F1818" s="19">
        <f t="shared" si="2134"/>
        <v>120086.21612093064</v>
      </c>
      <c r="G1818" s="19">
        <f t="shared" si="2134"/>
        <v>44329.53838202489</v>
      </c>
      <c r="H1818" s="19">
        <f t="shared" si="2134"/>
        <v>7187.0365842920264</v>
      </c>
      <c r="I1818" s="19">
        <f t="shared" si="2134"/>
        <v>1875.2872903225334</v>
      </c>
      <c r="J1818" s="19">
        <f t="shared" si="2134"/>
        <v>84589.773755337374</v>
      </c>
      <c r="K1818" s="19">
        <f t="shared" si="2134"/>
        <v>113614.08880901938</v>
      </c>
      <c r="L1818" s="19">
        <f t="shared" si="2134"/>
        <v>110806.24313318811</v>
      </c>
      <c r="M1818" s="19">
        <f t="shared" si="2134"/>
        <v>170923.40039767054</v>
      </c>
      <c r="N1818" s="19">
        <f t="shared" si="2134"/>
        <v>102437.66602732346</v>
      </c>
      <c r="O1818" s="19">
        <f t="shared" si="2134"/>
        <v>323797.92341493466</v>
      </c>
      <c r="P1818" s="1"/>
      <c r="Q1818" s="28">
        <f t="shared" ref="Q1818:Q1819" si="2135">SUM(D1818:O1818)</f>
        <v>1306287.4172824868</v>
      </c>
    </row>
    <row r="1819" spans="2:17" ht="32.25" thickBot="1">
      <c r="B1819" s="3" t="s">
        <v>24</v>
      </c>
      <c r="C1819" s="5" t="s">
        <v>25</v>
      </c>
      <c r="D1819" s="19">
        <f>D1818*0.9</f>
        <v>107765.35565443449</v>
      </c>
      <c r="E1819" s="19">
        <f t="shared" ref="E1819:O1819" si="2136">E1818*0.9</f>
        <v>96210.863376264475</v>
      </c>
      <c r="F1819" s="19">
        <f t="shared" si="2136"/>
        <v>108077.59450883757</v>
      </c>
      <c r="G1819" s="19">
        <f t="shared" si="2136"/>
        <v>39896.584543822399</v>
      </c>
      <c r="H1819" s="19">
        <f t="shared" si="2136"/>
        <v>6468.3329258628237</v>
      </c>
      <c r="I1819" s="19">
        <f t="shared" si="2136"/>
        <v>1687.7585612902801</v>
      </c>
      <c r="J1819" s="19">
        <f t="shared" si="2136"/>
        <v>76130.796379803636</v>
      </c>
      <c r="K1819" s="19">
        <f t="shared" si="2136"/>
        <v>102252.67992811745</v>
      </c>
      <c r="L1819" s="19">
        <f t="shared" si="2136"/>
        <v>99725.618819869298</v>
      </c>
      <c r="M1819" s="19">
        <f t="shared" si="2136"/>
        <v>153831.06035790348</v>
      </c>
      <c r="N1819" s="19">
        <f t="shared" si="2136"/>
        <v>92193.899424591116</v>
      </c>
      <c r="O1819" s="19">
        <f t="shared" si="2136"/>
        <v>291418.13107344118</v>
      </c>
      <c r="P1819" s="1"/>
      <c r="Q1819" s="29">
        <f t="shared" si="2135"/>
        <v>1175658.6755542383</v>
      </c>
    </row>
    <row r="1820" spans="2:17" ht="16.5" thickBot="1">
      <c r="B1820" s="39" t="s">
        <v>26</v>
      </c>
      <c r="C1820" s="40"/>
      <c r="D1820" s="40"/>
      <c r="E1820" s="40"/>
      <c r="F1820" s="40"/>
      <c r="G1820" s="40"/>
      <c r="H1820" s="40"/>
      <c r="I1820" s="40"/>
      <c r="J1820" s="40"/>
      <c r="K1820" s="40"/>
      <c r="L1820" s="40"/>
      <c r="M1820" s="40"/>
      <c r="N1820" s="40"/>
      <c r="O1820" s="41"/>
      <c r="P1820" s="15">
        <f t="shared" ref="P1820" si="2137">SUM(P1821:P1830)</f>
        <v>2622526.12</v>
      </c>
      <c r="Q1820" s="1"/>
    </row>
    <row r="1821" spans="2:17" ht="16.5" thickBot="1">
      <c r="B1821" s="3" t="s">
        <v>7</v>
      </c>
      <c r="C1821" s="5" t="s">
        <v>12</v>
      </c>
      <c r="D1821" s="18">
        <v>186390</v>
      </c>
      <c r="E1821" s="18">
        <v>175630</v>
      </c>
      <c r="F1821" s="18">
        <v>170730</v>
      </c>
      <c r="G1821" s="18">
        <v>221360</v>
      </c>
      <c r="H1821" s="18">
        <v>201070</v>
      </c>
      <c r="I1821" s="18">
        <v>131880</v>
      </c>
      <c r="J1821" s="18">
        <v>112770</v>
      </c>
      <c r="K1821" s="18">
        <v>118130</v>
      </c>
      <c r="L1821" s="18">
        <v>119570</v>
      </c>
      <c r="M1821" s="18">
        <v>163880</v>
      </c>
      <c r="N1821" s="18">
        <v>197790</v>
      </c>
      <c r="O1821" s="18">
        <v>244180</v>
      </c>
      <c r="P1821" s="16">
        <f t="shared" ref="P1821" si="2138">SUM(D1821:O1821)</f>
        <v>2043380</v>
      </c>
      <c r="Q1821" s="1"/>
    </row>
    <row r="1822" spans="2:17" ht="16.5" thickBot="1">
      <c r="B1822" s="3" t="s">
        <v>8</v>
      </c>
      <c r="C1822" s="5" t="s">
        <v>13</v>
      </c>
      <c r="D1822" s="19">
        <f>D1821-D1823</f>
        <v>163091.25</v>
      </c>
      <c r="E1822" s="19">
        <f t="shared" ref="E1822:O1822" si="2139">E1821-E1823</f>
        <v>153676.25</v>
      </c>
      <c r="F1822" s="19">
        <f t="shared" si="2139"/>
        <v>149900.94</v>
      </c>
      <c r="G1822" s="19">
        <f t="shared" si="2139"/>
        <v>194575.44</v>
      </c>
      <c r="H1822" s="19">
        <f t="shared" si="2139"/>
        <v>178952.3</v>
      </c>
      <c r="I1822" s="19">
        <f t="shared" si="2139"/>
        <v>119351.4</v>
      </c>
      <c r="J1822" s="19">
        <f t="shared" si="2139"/>
        <v>99237.6</v>
      </c>
      <c r="K1822" s="19">
        <f t="shared" si="2139"/>
        <v>103954.4</v>
      </c>
      <c r="L1822" s="19">
        <f t="shared" si="2139"/>
        <v>105221.6</v>
      </c>
      <c r="M1822" s="19">
        <f t="shared" si="2139"/>
        <v>143395</v>
      </c>
      <c r="N1822" s="19">
        <f t="shared" si="2139"/>
        <v>173066.25</v>
      </c>
      <c r="O1822" s="19">
        <f t="shared" si="2139"/>
        <v>213751.97000000003</v>
      </c>
      <c r="P1822" s="16"/>
      <c r="Q1822" s="1"/>
    </row>
    <row r="1823" spans="2:17" ht="16.5" thickBot="1">
      <c r="B1823" s="3" t="s">
        <v>9</v>
      </c>
      <c r="C1823" s="5" t="s">
        <v>14</v>
      </c>
      <c r="D1823" s="19">
        <f>D1821*D1824</f>
        <v>23298.75</v>
      </c>
      <c r="E1823" s="19">
        <f t="shared" ref="E1823:O1823" si="2140">E1821*E1824</f>
        <v>21953.75</v>
      </c>
      <c r="F1823" s="19">
        <f t="shared" si="2140"/>
        <v>20829.060000000001</v>
      </c>
      <c r="G1823" s="19">
        <f t="shared" si="2140"/>
        <v>26784.559999999998</v>
      </c>
      <c r="H1823" s="19">
        <f t="shared" si="2140"/>
        <v>22117.7</v>
      </c>
      <c r="I1823" s="19">
        <f t="shared" si="2140"/>
        <v>12528.6</v>
      </c>
      <c r="J1823" s="19">
        <f t="shared" si="2140"/>
        <v>13532.4</v>
      </c>
      <c r="K1823" s="19">
        <f t="shared" si="2140"/>
        <v>14175.6</v>
      </c>
      <c r="L1823" s="19">
        <f t="shared" si="2140"/>
        <v>14348.4</v>
      </c>
      <c r="M1823" s="19">
        <f t="shared" si="2140"/>
        <v>20485</v>
      </c>
      <c r="N1823" s="19">
        <f t="shared" si="2140"/>
        <v>24723.75</v>
      </c>
      <c r="O1823" s="19">
        <f t="shared" si="2140"/>
        <v>30428.02999999997</v>
      </c>
      <c r="P1823" s="16">
        <f t="shared" ref="P1823" si="2141">SUM(D1823:O1823)</f>
        <v>245205.59999999998</v>
      </c>
      <c r="Q1823" s="1"/>
    </row>
    <row r="1824" spans="2:17" ht="19.5" thickBot="1">
      <c r="B1824" s="3" t="s">
        <v>10</v>
      </c>
      <c r="C1824" s="5" t="s">
        <v>15</v>
      </c>
      <c r="D1824" s="13">
        <v>0.125</v>
      </c>
      <c r="E1824" s="13">
        <v>0.125</v>
      </c>
      <c r="F1824" s="13">
        <v>0.122</v>
      </c>
      <c r="G1824" s="13">
        <v>0.121</v>
      </c>
      <c r="H1824" s="13">
        <v>0.11</v>
      </c>
      <c r="I1824" s="13">
        <v>9.5000000000000001E-2</v>
      </c>
      <c r="J1824" s="13">
        <v>0.12</v>
      </c>
      <c r="K1824" s="13">
        <v>0.12</v>
      </c>
      <c r="L1824" s="13">
        <v>0.12</v>
      </c>
      <c r="M1824" s="13">
        <v>0.125</v>
      </c>
      <c r="N1824" s="13">
        <v>0.125</v>
      </c>
      <c r="O1824" s="13">
        <v>0.12461311327709054</v>
      </c>
      <c r="P1824" s="17">
        <f t="shared" ref="P1824" si="2142">P1823/P1821</f>
        <v>0.11999999999999998</v>
      </c>
      <c r="Q1824" s="1"/>
    </row>
    <row r="1825" spans="2:17" ht="16.5" thickBot="1">
      <c r="B1825" s="3" t="s">
        <v>16</v>
      </c>
      <c r="C1825" s="5" t="s">
        <v>34</v>
      </c>
      <c r="D1825" s="14">
        <v>0.28922688985460593</v>
      </c>
      <c r="E1825" s="14">
        <v>0.28060126402095315</v>
      </c>
      <c r="F1825" s="14">
        <v>0.30180987524160957</v>
      </c>
      <c r="G1825" s="14">
        <v>0.17219461510661366</v>
      </c>
      <c r="H1825" s="14">
        <v>0.11913761376635003</v>
      </c>
      <c r="I1825" s="14">
        <v>9.8635122838944489E-2</v>
      </c>
      <c r="J1825" s="14">
        <v>0.31175844639531791</v>
      </c>
      <c r="K1825" s="14">
        <v>0.36586811140269193</v>
      </c>
      <c r="L1825" s="14">
        <v>0.35690390566195535</v>
      </c>
      <c r="M1825" s="14">
        <v>0.39162802050280693</v>
      </c>
      <c r="N1825" s="14">
        <v>0.25739926184336925</v>
      </c>
      <c r="O1825" s="14">
        <v>0.46360881317061187</v>
      </c>
      <c r="P1825" s="16"/>
      <c r="Q1825" s="1"/>
    </row>
    <row r="1826" spans="2:17" ht="51" thickBot="1">
      <c r="B1826" s="3" t="s">
        <v>16</v>
      </c>
      <c r="C1826" s="7" t="s">
        <v>17</v>
      </c>
      <c r="D1826" s="12">
        <v>4.0514248678411082</v>
      </c>
      <c r="E1826" s="12">
        <v>4.0514248678411082</v>
      </c>
      <c r="F1826" s="12">
        <v>4.0514248678411082</v>
      </c>
      <c r="G1826" s="12">
        <v>4.0514248678411082</v>
      </c>
      <c r="H1826" s="12">
        <v>4.0514248678411082</v>
      </c>
      <c r="I1826" s="12">
        <v>4.0514248678411082</v>
      </c>
      <c r="J1826" s="12">
        <v>4.0514248678411082</v>
      </c>
      <c r="K1826" s="12">
        <v>4.0514248678411082</v>
      </c>
      <c r="L1826" s="12">
        <v>4.0514248678411082</v>
      </c>
      <c r="M1826" s="12">
        <v>4.0514248678411082</v>
      </c>
      <c r="N1826" s="12">
        <v>4.0514248678411082</v>
      </c>
      <c r="O1826" s="12">
        <v>4.0514248678411082</v>
      </c>
      <c r="P1826" s="16"/>
      <c r="Q1826" s="1"/>
    </row>
    <row r="1827" spans="2:17" ht="39.75" thickBot="1">
      <c r="B1827" s="3" t="s">
        <v>18</v>
      </c>
      <c r="C1827" s="5" t="s">
        <v>19</v>
      </c>
      <c r="D1827" s="10">
        <f>D1825-D1824</f>
        <v>0.16422688985460593</v>
      </c>
      <c r="E1827" s="10">
        <f t="shared" ref="E1827:O1827" si="2143">E1825-E1824</f>
        <v>0.15560126402095315</v>
      </c>
      <c r="F1827" s="10">
        <f t="shared" si="2143"/>
        <v>0.17980987524160957</v>
      </c>
      <c r="G1827" s="10">
        <f t="shared" si="2143"/>
        <v>5.1194615106613661E-2</v>
      </c>
      <c r="H1827" s="10">
        <f t="shared" si="2143"/>
        <v>9.1376137663500279E-3</v>
      </c>
      <c r="I1827" s="10">
        <f t="shared" si="2143"/>
        <v>3.6351228389444878E-3</v>
      </c>
      <c r="J1827" s="10">
        <f t="shared" si="2143"/>
        <v>0.19175844639531792</v>
      </c>
      <c r="K1827" s="10">
        <f t="shared" si="2143"/>
        <v>0.24586811140269194</v>
      </c>
      <c r="L1827" s="10">
        <f t="shared" si="2143"/>
        <v>0.23690390566195535</v>
      </c>
      <c r="M1827" s="10">
        <f t="shared" si="2143"/>
        <v>0.26662802050280693</v>
      </c>
      <c r="N1827" s="10">
        <f t="shared" si="2143"/>
        <v>0.13239926184336925</v>
      </c>
      <c r="O1827" s="10">
        <f t="shared" si="2143"/>
        <v>0.3389956998935213</v>
      </c>
      <c r="P1827" s="16"/>
      <c r="Q1827" s="1"/>
    </row>
    <row r="1828" spans="2:17" ht="55.5" thickBot="1">
      <c r="B1828" s="3" t="s">
        <v>20</v>
      </c>
      <c r="C1828" s="5" t="s">
        <v>21</v>
      </c>
      <c r="D1828" s="19">
        <f>D1821*D1827</f>
        <v>30610.25</v>
      </c>
      <c r="E1828" s="19">
        <f t="shared" ref="E1828:O1828" si="2144">E1821*E1827</f>
        <v>27328.25</v>
      </c>
      <c r="F1828" s="19">
        <f t="shared" si="2144"/>
        <v>30698.940000000002</v>
      </c>
      <c r="G1828" s="19">
        <f t="shared" si="2144"/>
        <v>11332.44</v>
      </c>
      <c r="H1828" s="19">
        <f t="shared" si="2144"/>
        <v>1837.3000000000002</v>
      </c>
      <c r="I1828" s="19">
        <f t="shared" si="2144"/>
        <v>479.39999999999907</v>
      </c>
      <c r="J1828" s="19">
        <f t="shared" si="2144"/>
        <v>21624.600000000002</v>
      </c>
      <c r="K1828" s="19">
        <f t="shared" si="2144"/>
        <v>29044.399999999998</v>
      </c>
      <c r="L1828" s="19">
        <f t="shared" si="2144"/>
        <v>28326.600000000002</v>
      </c>
      <c r="M1828" s="19">
        <f t="shared" si="2144"/>
        <v>43695</v>
      </c>
      <c r="N1828" s="19">
        <f t="shared" si="2144"/>
        <v>26187.250000000004</v>
      </c>
      <c r="O1828" s="19">
        <f t="shared" si="2144"/>
        <v>82775.97000000003</v>
      </c>
      <c r="P1828" s="24">
        <f t="shared" ref="P1828" si="2145">SUM(D1828:O1828)</f>
        <v>333940.40000000002</v>
      </c>
      <c r="Q1828" s="1"/>
    </row>
    <row r="1829" spans="2:17" ht="24" thickBot="1">
      <c r="B1829" s="3" t="s">
        <v>22</v>
      </c>
      <c r="C1829" s="5" t="s">
        <v>23</v>
      </c>
      <c r="D1829" s="19">
        <f>D1828*D1826</f>
        <v>124015.12806083329</v>
      </c>
      <c r="E1829" s="19">
        <f t="shared" ref="E1829:O1829" si="2146">E1828*E1826</f>
        <v>110718.35164457877</v>
      </c>
      <c r="F1829" s="19">
        <f t="shared" si="2146"/>
        <v>124374.44893236212</v>
      </c>
      <c r="G1829" s="19">
        <f t="shared" si="2146"/>
        <v>45912.52922931729</v>
      </c>
      <c r="H1829" s="19">
        <f t="shared" si="2146"/>
        <v>7443.6829096844685</v>
      </c>
      <c r="I1829" s="19">
        <f t="shared" si="2146"/>
        <v>1942.2530816430235</v>
      </c>
      <c r="J1829" s="19">
        <f t="shared" si="2146"/>
        <v>87610.442197116834</v>
      </c>
      <c r="K1829" s="19">
        <f t="shared" si="2146"/>
        <v>117671.20443152428</v>
      </c>
      <c r="L1829" s="19">
        <f t="shared" si="2146"/>
        <v>114763.09166138794</v>
      </c>
      <c r="M1829" s="19">
        <f t="shared" si="2146"/>
        <v>177027.00960031722</v>
      </c>
      <c r="N1829" s="19">
        <f t="shared" si="2146"/>
        <v>106095.67587037207</v>
      </c>
      <c r="O1829" s="19">
        <f t="shared" si="2146"/>
        <v>335360.62331766967</v>
      </c>
      <c r="P1829" s="1"/>
      <c r="Q1829" s="31">
        <f t="shared" ref="Q1829:Q1830" si="2147">SUM(D1829:O1829)</f>
        <v>1352934.4409368071</v>
      </c>
    </row>
    <row r="1830" spans="2:17" ht="32.25" thickBot="1">
      <c r="B1830" s="3" t="s">
        <v>24</v>
      </c>
      <c r="C1830" s="5" t="s">
        <v>25</v>
      </c>
      <c r="D1830" s="19">
        <f>D1829*0.9</f>
        <v>111613.61525474997</v>
      </c>
      <c r="E1830" s="19">
        <f t="shared" ref="E1830:O1830" si="2148">E1829*0.9</f>
        <v>99646.516480120888</v>
      </c>
      <c r="F1830" s="19">
        <f t="shared" si="2148"/>
        <v>111937.00403912591</v>
      </c>
      <c r="G1830" s="19">
        <f t="shared" si="2148"/>
        <v>41321.27630638556</v>
      </c>
      <c r="H1830" s="19">
        <f t="shared" si="2148"/>
        <v>6699.3146187160219</v>
      </c>
      <c r="I1830" s="19">
        <f t="shared" si="2148"/>
        <v>1748.0277734787212</v>
      </c>
      <c r="J1830" s="19">
        <f t="shared" si="2148"/>
        <v>78849.397977405155</v>
      </c>
      <c r="K1830" s="19">
        <f t="shared" si="2148"/>
        <v>105904.08398837186</v>
      </c>
      <c r="L1830" s="19">
        <f t="shared" si="2148"/>
        <v>103286.78249524915</v>
      </c>
      <c r="M1830" s="19">
        <f t="shared" si="2148"/>
        <v>159324.30864028551</v>
      </c>
      <c r="N1830" s="19">
        <f t="shared" si="2148"/>
        <v>95486.108283334863</v>
      </c>
      <c r="O1830" s="19">
        <f t="shared" si="2148"/>
        <v>301824.56098590273</v>
      </c>
      <c r="P1830" s="1"/>
      <c r="Q1830" s="32">
        <f t="shared" si="2147"/>
        <v>1217640.9968431264</v>
      </c>
    </row>
    <row r="1831" spans="2:17" ht="16.5" thickBot="1">
      <c r="B1831" s="39" t="s">
        <v>35</v>
      </c>
      <c r="C1831" s="40"/>
      <c r="D1831" s="40"/>
      <c r="E1831" s="40"/>
      <c r="F1831" s="40"/>
      <c r="G1831" s="40"/>
      <c r="H1831" s="40"/>
      <c r="I1831" s="40"/>
      <c r="J1831" s="40"/>
      <c r="K1831" s="40"/>
      <c r="L1831" s="40"/>
      <c r="M1831" s="40"/>
      <c r="N1831" s="40"/>
      <c r="O1831" s="41"/>
      <c r="P1831" s="15">
        <f t="shared" ref="P1831" si="2149">SUM(P1832:P1841)</f>
        <v>2622526.12</v>
      </c>
      <c r="Q1831" s="1"/>
    </row>
    <row r="1832" spans="2:17" ht="16.5" thickBot="1">
      <c r="B1832" s="3" t="s">
        <v>7</v>
      </c>
      <c r="C1832" s="5" t="s">
        <v>12</v>
      </c>
      <c r="D1832" s="18">
        <v>186390</v>
      </c>
      <c r="E1832" s="18">
        <v>175630</v>
      </c>
      <c r="F1832" s="18">
        <v>170730</v>
      </c>
      <c r="G1832" s="18">
        <v>221360</v>
      </c>
      <c r="H1832" s="18">
        <v>201070</v>
      </c>
      <c r="I1832" s="18">
        <v>131880</v>
      </c>
      <c r="J1832" s="18">
        <v>112770</v>
      </c>
      <c r="K1832" s="18">
        <v>118130</v>
      </c>
      <c r="L1832" s="18">
        <v>119570</v>
      </c>
      <c r="M1832" s="18">
        <v>163880</v>
      </c>
      <c r="N1832" s="18">
        <v>197790</v>
      </c>
      <c r="O1832" s="18">
        <v>244180</v>
      </c>
      <c r="P1832" s="16">
        <f t="shared" ref="P1832" si="2150">SUM(D1832:O1832)</f>
        <v>2043380</v>
      </c>
      <c r="Q1832" s="1"/>
    </row>
    <row r="1833" spans="2:17" ht="16.5" thickBot="1">
      <c r="B1833" s="3" t="s">
        <v>8</v>
      </c>
      <c r="C1833" s="5" t="s">
        <v>13</v>
      </c>
      <c r="D1833" s="19">
        <f>D1832-D1834</f>
        <v>163091.25</v>
      </c>
      <c r="E1833" s="19">
        <f t="shared" ref="E1833:O1833" si="2151">E1832-E1834</f>
        <v>153676.25</v>
      </c>
      <c r="F1833" s="19">
        <f t="shared" si="2151"/>
        <v>149900.94</v>
      </c>
      <c r="G1833" s="19">
        <f t="shared" si="2151"/>
        <v>194575.44</v>
      </c>
      <c r="H1833" s="19">
        <f t="shared" si="2151"/>
        <v>178952.3</v>
      </c>
      <c r="I1833" s="19">
        <f t="shared" si="2151"/>
        <v>119351.4</v>
      </c>
      <c r="J1833" s="19">
        <f t="shared" si="2151"/>
        <v>99237.6</v>
      </c>
      <c r="K1833" s="19">
        <f t="shared" si="2151"/>
        <v>103954.4</v>
      </c>
      <c r="L1833" s="19">
        <f t="shared" si="2151"/>
        <v>105221.6</v>
      </c>
      <c r="M1833" s="19">
        <f t="shared" si="2151"/>
        <v>143395</v>
      </c>
      <c r="N1833" s="19">
        <f t="shared" si="2151"/>
        <v>173066.25</v>
      </c>
      <c r="O1833" s="19">
        <f t="shared" si="2151"/>
        <v>213751.97000000003</v>
      </c>
      <c r="P1833" s="16"/>
      <c r="Q1833" s="1"/>
    </row>
    <row r="1834" spans="2:17" ht="16.5" thickBot="1">
      <c r="B1834" s="3" t="s">
        <v>9</v>
      </c>
      <c r="C1834" s="5" t="s">
        <v>14</v>
      </c>
      <c r="D1834" s="19">
        <f>D1832*D1835</f>
        <v>23298.75</v>
      </c>
      <c r="E1834" s="19">
        <f t="shared" ref="E1834:O1834" si="2152">E1832*E1835</f>
        <v>21953.75</v>
      </c>
      <c r="F1834" s="19">
        <f t="shared" si="2152"/>
        <v>20829.060000000001</v>
      </c>
      <c r="G1834" s="19">
        <f t="shared" si="2152"/>
        <v>26784.559999999998</v>
      </c>
      <c r="H1834" s="19">
        <f t="shared" si="2152"/>
        <v>22117.7</v>
      </c>
      <c r="I1834" s="19">
        <f t="shared" si="2152"/>
        <v>12528.6</v>
      </c>
      <c r="J1834" s="19">
        <f t="shared" si="2152"/>
        <v>13532.4</v>
      </c>
      <c r="K1834" s="19">
        <f t="shared" si="2152"/>
        <v>14175.6</v>
      </c>
      <c r="L1834" s="19">
        <f t="shared" si="2152"/>
        <v>14348.4</v>
      </c>
      <c r="M1834" s="19">
        <f t="shared" si="2152"/>
        <v>20485</v>
      </c>
      <c r="N1834" s="19">
        <f t="shared" si="2152"/>
        <v>24723.75</v>
      </c>
      <c r="O1834" s="19">
        <f t="shared" si="2152"/>
        <v>30428.02999999997</v>
      </c>
      <c r="P1834" s="16">
        <f t="shared" ref="P1834" si="2153">SUM(D1834:O1834)</f>
        <v>245205.59999999998</v>
      </c>
      <c r="Q1834" s="1"/>
    </row>
    <row r="1835" spans="2:17" ht="19.5" thickBot="1">
      <c r="B1835" s="3" t="s">
        <v>10</v>
      </c>
      <c r="C1835" s="5" t="s">
        <v>15</v>
      </c>
      <c r="D1835" s="13">
        <v>0.125</v>
      </c>
      <c r="E1835" s="13">
        <v>0.125</v>
      </c>
      <c r="F1835" s="13">
        <v>0.122</v>
      </c>
      <c r="G1835" s="13">
        <v>0.121</v>
      </c>
      <c r="H1835" s="13">
        <v>0.11</v>
      </c>
      <c r="I1835" s="13">
        <v>9.5000000000000001E-2</v>
      </c>
      <c r="J1835" s="13">
        <v>0.12</v>
      </c>
      <c r="K1835" s="13">
        <v>0.12</v>
      </c>
      <c r="L1835" s="13">
        <v>0.12</v>
      </c>
      <c r="M1835" s="13">
        <v>0.125</v>
      </c>
      <c r="N1835" s="13">
        <v>0.125</v>
      </c>
      <c r="O1835" s="13">
        <v>0.12461311327709054</v>
      </c>
      <c r="P1835" s="17">
        <f t="shared" ref="P1835" si="2154">P1834/P1832</f>
        <v>0.11999999999999998</v>
      </c>
      <c r="Q1835" s="1"/>
    </row>
    <row r="1836" spans="2:17" ht="16.5" thickBot="1">
      <c r="B1836" s="3" t="s">
        <v>16</v>
      </c>
      <c r="C1836" s="5" t="s">
        <v>34</v>
      </c>
      <c r="D1836" s="14">
        <v>0.28922688985460593</v>
      </c>
      <c r="E1836" s="14">
        <v>0.28060126402095315</v>
      </c>
      <c r="F1836" s="14">
        <v>0.30180987524160957</v>
      </c>
      <c r="G1836" s="14">
        <v>0.17219461510661366</v>
      </c>
      <c r="H1836" s="14">
        <v>0.11913761376635003</v>
      </c>
      <c r="I1836" s="14">
        <v>9.8635122838944489E-2</v>
      </c>
      <c r="J1836" s="14">
        <v>0.31175844639531791</v>
      </c>
      <c r="K1836" s="14">
        <v>0.36586811140269193</v>
      </c>
      <c r="L1836" s="14">
        <v>0.35690390566195535</v>
      </c>
      <c r="M1836" s="14">
        <v>0.39162802050280693</v>
      </c>
      <c r="N1836" s="14">
        <v>0.25739926184336925</v>
      </c>
      <c r="O1836" s="14">
        <v>0.46360881317061187</v>
      </c>
      <c r="P1836" s="16"/>
      <c r="Q1836" s="1"/>
    </row>
    <row r="1837" spans="2:17" ht="51" thickBot="1">
      <c r="B1837" s="3" t="s">
        <v>16</v>
      </c>
      <c r="C1837" s="5" t="s">
        <v>17</v>
      </c>
      <c r="D1837" s="11">
        <v>4.1942595571271042</v>
      </c>
      <c r="E1837" s="11">
        <v>4.1942595571271042</v>
      </c>
      <c r="F1837" s="11">
        <v>4.1942595571271042</v>
      </c>
      <c r="G1837" s="11">
        <v>4.1942595571271042</v>
      </c>
      <c r="H1837" s="11">
        <v>4.1942595571271042</v>
      </c>
      <c r="I1837" s="11">
        <v>4.1942595571271042</v>
      </c>
      <c r="J1837" s="11">
        <v>4.1942595571271042</v>
      </c>
      <c r="K1837" s="11">
        <v>4.1942595571271042</v>
      </c>
      <c r="L1837" s="11">
        <v>4.1942595571271042</v>
      </c>
      <c r="M1837" s="11">
        <v>4.1942595571271042</v>
      </c>
      <c r="N1837" s="11">
        <v>4.1942595571271042</v>
      </c>
      <c r="O1837" s="11">
        <v>4.1942595571271042</v>
      </c>
      <c r="P1837" s="16"/>
      <c r="Q1837" s="1"/>
    </row>
    <row r="1838" spans="2:17" ht="39.75" thickBot="1">
      <c r="B1838" s="3" t="s">
        <v>18</v>
      </c>
      <c r="C1838" s="5" t="s">
        <v>19</v>
      </c>
      <c r="D1838" s="9">
        <f>D1836-D1835</f>
        <v>0.16422688985460593</v>
      </c>
      <c r="E1838" s="9">
        <f t="shared" ref="E1838:O1838" si="2155">E1836-E1835</f>
        <v>0.15560126402095315</v>
      </c>
      <c r="F1838" s="9">
        <f t="shared" si="2155"/>
        <v>0.17980987524160957</v>
      </c>
      <c r="G1838" s="9">
        <f t="shared" si="2155"/>
        <v>5.1194615106613661E-2</v>
      </c>
      <c r="H1838" s="9">
        <f t="shared" si="2155"/>
        <v>9.1376137663500279E-3</v>
      </c>
      <c r="I1838" s="9">
        <f t="shared" si="2155"/>
        <v>3.6351228389444878E-3</v>
      </c>
      <c r="J1838" s="9">
        <f t="shared" si="2155"/>
        <v>0.19175844639531792</v>
      </c>
      <c r="K1838" s="9">
        <f t="shared" si="2155"/>
        <v>0.24586811140269194</v>
      </c>
      <c r="L1838" s="9">
        <f t="shared" si="2155"/>
        <v>0.23690390566195535</v>
      </c>
      <c r="M1838" s="9">
        <f t="shared" si="2155"/>
        <v>0.26662802050280693</v>
      </c>
      <c r="N1838" s="9">
        <f t="shared" si="2155"/>
        <v>0.13239926184336925</v>
      </c>
      <c r="O1838" s="9">
        <f t="shared" si="2155"/>
        <v>0.3389956998935213</v>
      </c>
      <c r="P1838" s="16"/>
      <c r="Q1838" s="1"/>
    </row>
    <row r="1839" spans="2:17" ht="55.5" thickBot="1">
      <c r="B1839" s="3" t="s">
        <v>20</v>
      </c>
      <c r="C1839" s="5" t="s">
        <v>21</v>
      </c>
      <c r="D1839" s="19">
        <f>D1832*D1838</f>
        <v>30610.25</v>
      </c>
      <c r="E1839" s="19">
        <f t="shared" ref="E1839:O1839" si="2156">E1832*E1838</f>
        <v>27328.25</v>
      </c>
      <c r="F1839" s="19">
        <f t="shared" si="2156"/>
        <v>30698.940000000002</v>
      </c>
      <c r="G1839" s="19">
        <f t="shared" si="2156"/>
        <v>11332.44</v>
      </c>
      <c r="H1839" s="19">
        <f t="shared" si="2156"/>
        <v>1837.3000000000002</v>
      </c>
      <c r="I1839" s="19">
        <f t="shared" si="2156"/>
        <v>479.39999999999907</v>
      </c>
      <c r="J1839" s="19">
        <f t="shared" si="2156"/>
        <v>21624.600000000002</v>
      </c>
      <c r="K1839" s="19">
        <f t="shared" si="2156"/>
        <v>29044.399999999998</v>
      </c>
      <c r="L1839" s="19">
        <f t="shared" si="2156"/>
        <v>28326.600000000002</v>
      </c>
      <c r="M1839" s="19">
        <f t="shared" si="2156"/>
        <v>43695</v>
      </c>
      <c r="N1839" s="19">
        <f t="shared" si="2156"/>
        <v>26187.250000000004</v>
      </c>
      <c r="O1839" s="19">
        <f t="shared" si="2156"/>
        <v>82775.97000000003</v>
      </c>
      <c r="P1839" s="25">
        <f t="shared" ref="P1839" si="2157">SUM(D1839:O1839)</f>
        <v>333940.40000000002</v>
      </c>
      <c r="Q1839" s="1"/>
    </row>
    <row r="1840" spans="2:17" ht="24" thickBot="1">
      <c r="B1840" s="3" t="s">
        <v>22</v>
      </c>
      <c r="C1840" s="5" t="s">
        <v>23</v>
      </c>
      <c r="D1840" s="19">
        <f>D1839*D1837</f>
        <v>128387.33360854995</v>
      </c>
      <c r="E1840" s="19">
        <f t="shared" ref="E1840:O1840" si="2158">E1839*E1837</f>
        <v>114621.77374205878</v>
      </c>
      <c r="F1840" s="19">
        <f t="shared" si="2158"/>
        <v>128759.32248867155</v>
      </c>
      <c r="G1840" s="19">
        <f t="shared" si="2158"/>
        <v>47531.194775569486</v>
      </c>
      <c r="H1840" s="19">
        <f t="shared" si="2158"/>
        <v>7706.1130843096289</v>
      </c>
      <c r="I1840" s="19">
        <f t="shared" si="2158"/>
        <v>2010.7280316867298</v>
      </c>
      <c r="J1840" s="19">
        <f t="shared" si="2158"/>
        <v>90699.185219050793</v>
      </c>
      <c r="K1840" s="19">
        <f t="shared" si="2158"/>
        <v>121819.75228102246</v>
      </c>
      <c r="L1840" s="19">
        <f t="shared" si="2158"/>
        <v>118809.11277091663</v>
      </c>
      <c r="M1840" s="19">
        <f t="shared" si="2158"/>
        <v>183268.17134866881</v>
      </c>
      <c r="N1840" s="19">
        <f t="shared" si="2158"/>
        <v>109836.12358737677</v>
      </c>
      <c r="O1840" s="19">
        <f t="shared" si="2158"/>
        <v>347183.90327296656</v>
      </c>
      <c r="P1840" s="1"/>
      <c r="Q1840" s="30">
        <f t="shared" ref="Q1840:Q1841" si="2159">SUM(D1840:O1840)</f>
        <v>1400632.7142108481</v>
      </c>
    </row>
    <row r="1841" spans="2:17" ht="32.25" thickBot="1">
      <c r="B1841" s="3" t="s">
        <v>24</v>
      </c>
      <c r="C1841" s="5" t="s">
        <v>25</v>
      </c>
      <c r="D1841" s="19">
        <f>D1840*0.9</f>
        <v>115548.60024769495</v>
      </c>
      <c r="E1841" s="19">
        <f t="shared" ref="E1841:O1841" si="2160">E1840*0.9</f>
        <v>103159.59636785291</v>
      </c>
      <c r="F1841" s="19">
        <f t="shared" si="2160"/>
        <v>115883.3902398044</v>
      </c>
      <c r="G1841" s="19">
        <f t="shared" si="2160"/>
        <v>42778.07529801254</v>
      </c>
      <c r="H1841" s="19">
        <f t="shared" si="2160"/>
        <v>6935.5017758786662</v>
      </c>
      <c r="I1841" s="19">
        <f t="shared" si="2160"/>
        <v>1809.6552285180569</v>
      </c>
      <c r="J1841" s="19">
        <f t="shared" si="2160"/>
        <v>81629.266697145722</v>
      </c>
      <c r="K1841" s="19">
        <f t="shared" si="2160"/>
        <v>109637.77705292022</v>
      </c>
      <c r="L1841" s="19">
        <f t="shared" si="2160"/>
        <v>106928.20149382498</v>
      </c>
      <c r="M1841" s="19">
        <f t="shared" si="2160"/>
        <v>164941.35421380194</v>
      </c>
      <c r="N1841" s="19">
        <f t="shared" si="2160"/>
        <v>98852.511228639094</v>
      </c>
      <c r="O1841" s="19">
        <f t="shared" si="2160"/>
        <v>312465.51294566994</v>
      </c>
      <c r="P1841" s="1"/>
      <c r="Q1841" s="24">
        <f t="shared" si="2159"/>
        <v>1260569.4427897632</v>
      </c>
    </row>
    <row r="1842" spans="2:17" ht="16.5" thickBot="1">
      <c r="B1842" s="39" t="s">
        <v>36</v>
      </c>
      <c r="C1842" s="40"/>
      <c r="D1842" s="40"/>
      <c r="E1842" s="40"/>
      <c r="F1842" s="40"/>
      <c r="G1842" s="40"/>
      <c r="H1842" s="40"/>
      <c r="I1842" s="40"/>
      <c r="J1842" s="40"/>
      <c r="K1842" s="40"/>
      <c r="L1842" s="40"/>
      <c r="M1842" s="40"/>
      <c r="N1842" s="40"/>
      <c r="O1842" s="41"/>
      <c r="P1842" s="15">
        <f t="shared" ref="P1842" si="2161">SUM(P1843:P1852)</f>
        <v>2622526.12</v>
      </c>
      <c r="Q1842" s="1"/>
    </row>
    <row r="1843" spans="2:17" ht="16.5" thickBot="1">
      <c r="B1843" s="3" t="s">
        <v>7</v>
      </c>
      <c r="C1843" s="5" t="s">
        <v>12</v>
      </c>
      <c r="D1843" s="18">
        <v>186390</v>
      </c>
      <c r="E1843" s="18">
        <v>175630</v>
      </c>
      <c r="F1843" s="18">
        <v>170730</v>
      </c>
      <c r="G1843" s="18">
        <v>221360</v>
      </c>
      <c r="H1843" s="18">
        <v>201070</v>
      </c>
      <c r="I1843" s="18">
        <v>131880</v>
      </c>
      <c r="J1843" s="18">
        <v>112770</v>
      </c>
      <c r="K1843" s="18">
        <v>118130</v>
      </c>
      <c r="L1843" s="18">
        <v>119570</v>
      </c>
      <c r="M1843" s="18">
        <v>163880</v>
      </c>
      <c r="N1843" s="18">
        <v>197790</v>
      </c>
      <c r="O1843" s="18">
        <v>244180</v>
      </c>
      <c r="P1843" s="16">
        <f t="shared" ref="P1843" si="2162">SUM(D1843:O1843)</f>
        <v>2043380</v>
      </c>
      <c r="Q1843" s="1"/>
    </row>
    <row r="1844" spans="2:17" ht="16.5" thickBot="1">
      <c r="B1844" s="3" t="s">
        <v>8</v>
      </c>
      <c r="C1844" s="5" t="s">
        <v>13</v>
      </c>
      <c r="D1844" s="19">
        <f>D1843-D1845</f>
        <v>163091.25</v>
      </c>
      <c r="E1844" s="19">
        <f t="shared" ref="E1844:O1844" si="2163">E1843-E1845</f>
        <v>153676.25</v>
      </c>
      <c r="F1844" s="19">
        <f t="shared" si="2163"/>
        <v>149900.94</v>
      </c>
      <c r="G1844" s="19">
        <f t="shared" si="2163"/>
        <v>194575.44</v>
      </c>
      <c r="H1844" s="19">
        <f t="shared" si="2163"/>
        <v>178952.3</v>
      </c>
      <c r="I1844" s="19">
        <f t="shared" si="2163"/>
        <v>119351.4</v>
      </c>
      <c r="J1844" s="19">
        <f t="shared" si="2163"/>
        <v>99237.6</v>
      </c>
      <c r="K1844" s="19">
        <f t="shared" si="2163"/>
        <v>103954.4</v>
      </c>
      <c r="L1844" s="19">
        <f t="shared" si="2163"/>
        <v>105221.6</v>
      </c>
      <c r="M1844" s="19">
        <f t="shared" si="2163"/>
        <v>143395</v>
      </c>
      <c r="N1844" s="19">
        <f t="shared" si="2163"/>
        <v>173066.25</v>
      </c>
      <c r="O1844" s="19">
        <f t="shared" si="2163"/>
        <v>213751.97000000003</v>
      </c>
      <c r="P1844" s="16"/>
      <c r="Q1844" s="1"/>
    </row>
    <row r="1845" spans="2:17" ht="16.5" thickBot="1">
      <c r="B1845" s="3" t="s">
        <v>9</v>
      </c>
      <c r="C1845" s="5" t="s">
        <v>14</v>
      </c>
      <c r="D1845" s="19">
        <f>D1843*D1846</f>
        <v>23298.75</v>
      </c>
      <c r="E1845" s="19">
        <f t="shared" ref="E1845:O1845" si="2164">E1843*E1846</f>
        <v>21953.75</v>
      </c>
      <c r="F1845" s="19">
        <f t="shared" si="2164"/>
        <v>20829.060000000001</v>
      </c>
      <c r="G1845" s="19">
        <f t="shared" si="2164"/>
        <v>26784.559999999998</v>
      </c>
      <c r="H1845" s="19">
        <f t="shared" si="2164"/>
        <v>22117.7</v>
      </c>
      <c r="I1845" s="19">
        <f t="shared" si="2164"/>
        <v>12528.6</v>
      </c>
      <c r="J1845" s="19">
        <f t="shared" si="2164"/>
        <v>13532.4</v>
      </c>
      <c r="K1845" s="19">
        <f t="shared" si="2164"/>
        <v>14175.6</v>
      </c>
      <c r="L1845" s="19">
        <f t="shared" si="2164"/>
        <v>14348.4</v>
      </c>
      <c r="M1845" s="19">
        <f t="shared" si="2164"/>
        <v>20485</v>
      </c>
      <c r="N1845" s="19">
        <f t="shared" si="2164"/>
        <v>24723.75</v>
      </c>
      <c r="O1845" s="19">
        <f t="shared" si="2164"/>
        <v>30428.02999999997</v>
      </c>
      <c r="P1845" s="16">
        <f t="shared" ref="P1845" si="2165">SUM(D1845:O1845)</f>
        <v>245205.59999999998</v>
      </c>
      <c r="Q1845" s="1"/>
    </row>
    <row r="1846" spans="2:17" ht="19.5" thickBot="1">
      <c r="B1846" s="3" t="s">
        <v>10</v>
      </c>
      <c r="C1846" s="5" t="s">
        <v>15</v>
      </c>
      <c r="D1846" s="13">
        <v>0.125</v>
      </c>
      <c r="E1846" s="13">
        <v>0.125</v>
      </c>
      <c r="F1846" s="13">
        <v>0.122</v>
      </c>
      <c r="G1846" s="13">
        <v>0.121</v>
      </c>
      <c r="H1846" s="13">
        <v>0.11</v>
      </c>
      <c r="I1846" s="13">
        <v>9.5000000000000001E-2</v>
      </c>
      <c r="J1846" s="13">
        <v>0.12</v>
      </c>
      <c r="K1846" s="13">
        <v>0.12</v>
      </c>
      <c r="L1846" s="13">
        <v>0.12</v>
      </c>
      <c r="M1846" s="13">
        <v>0.125</v>
      </c>
      <c r="N1846" s="13">
        <v>0.125</v>
      </c>
      <c r="O1846" s="13">
        <v>0.12461311327709054</v>
      </c>
      <c r="P1846" s="17">
        <f t="shared" ref="P1846" si="2166">P1845/P1843</f>
        <v>0.11999999999999998</v>
      </c>
      <c r="Q1846" s="1"/>
    </row>
    <row r="1847" spans="2:17" ht="16.5" thickBot="1">
      <c r="B1847" s="3" t="s">
        <v>16</v>
      </c>
      <c r="C1847" s="5" t="s">
        <v>34</v>
      </c>
      <c r="D1847" s="14">
        <v>0.28922688985460593</v>
      </c>
      <c r="E1847" s="14">
        <v>0.28060126402095315</v>
      </c>
      <c r="F1847" s="14">
        <v>0.30180987524160957</v>
      </c>
      <c r="G1847" s="14">
        <v>0.17219461510661366</v>
      </c>
      <c r="H1847" s="14">
        <v>0.11913761376635003</v>
      </c>
      <c r="I1847" s="14">
        <v>9.8635122838944489E-2</v>
      </c>
      <c r="J1847" s="14">
        <v>0.31175844639531791</v>
      </c>
      <c r="K1847" s="14">
        <v>0.36586811140269193</v>
      </c>
      <c r="L1847" s="14">
        <v>0.35690390566195535</v>
      </c>
      <c r="M1847" s="14">
        <v>0.39162802050280693</v>
      </c>
      <c r="N1847" s="14">
        <v>0.25739926184336925</v>
      </c>
      <c r="O1847" s="14">
        <v>0.46360881317061187</v>
      </c>
      <c r="P1847" s="16"/>
      <c r="Q1847" s="1"/>
    </row>
    <row r="1848" spans="2:17" ht="51" thickBot="1">
      <c r="B1848" s="3" t="s">
        <v>16</v>
      </c>
      <c r="C1848" s="5" t="s">
        <v>17</v>
      </c>
      <c r="D1848" s="11">
        <v>4.3443022966207678</v>
      </c>
      <c r="E1848" s="11">
        <v>4.3443022966207678</v>
      </c>
      <c r="F1848" s="11">
        <v>4.3443022966207678</v>
      </c>
      <c r="G1848" s="11">
        <v>4.3443022966207678</v>
      </c>
      <c r="H1848" s="11">
        <v>4.3443022966207678</v>
      </c>
      <c r="I1848" s="11">
        <v>4.3443022966207678</v>
      </c>
      <c r="J1848" s="11">
        <v>4.3443022966207678</v>
      </c>
      <c r="K1848" s="11">
        <v>4.3443022966207678</v>
      </c>
      <c r="L1848" s="11">
        <v>4.3443022966207678</v>
      </c>
      <c r="M1848" s="11">
        <v>4.3443022966207678</v>
      </c>
      <c r="N1848" s="11">
        <v>4.3443022966207678</v>
      </c>
      <c r="O1848" s="11">
        <v>4.3443022966207678</v>
      </c>
      <c r="P1848" s="16"/>
      <c r="Q1848" s="1"/>
    </row>
    <row r="1849" spans="2:17" ht="39.75" thickBot="1">
      <c r="B1849" s="3" t="s">
        <v>18</v>
      </c>
      <c r="C1849" s="5" t="s">
        <v>19</v>
      </c>
      <c r="D1849" s="9">
        <f>D1847-D1846</f>
        <v>0.16422688985460593</v>
      </c>
      <c r="E1849" s="9">
        <f t="shared" ref="E1849:O1849" si="2167">E1847-E1846</f>
        <v>0.15560126402095315</v>
      </c>
      <c r="F1849" s="9">
        <f t="shared" si="2167"/>
        <v>0.17980987524160957</v>
      </c>
      <c r="G1849" s="9">
        <f t="shared" si="2167"/>
        <v>5.1194615106613661E-2</v>
      </c>
      <c r="H1849" s="9">
        <f t="shared" si="2167"/>
        <v>9.1376137663500279E-3</v>
      </c>
      <c r="I1849" s="9">
        <f t="shared" si="2167"/>
        <v>3.6351228389444878E-3</v>
      </c>
      <c r="J1849" s="9">
        <f t="shared" si="2167"/>
        <v>0.19175844639531792</v>
      </c>
      <c r="K1849" s="9">
        <f t="shared" si="2167"/>
        <v>0.24586811140269194</v>
      </c>
      <c r="L1849" s="9">
        <f t="shared" si="2167"/>
        <v>0.23690390566195535</v>
      </c>
      <c r="M1849" s="9">
        <f t="shared" si="2167"/>
        <v>0.26662802050280693</v>
      </c>
      <c r="N1849" s="9">
        <f t="shared" si="2167"/>
        <v>0.13239926184336925</v>
      </c>
      <c r="O1849" s="9">
        <f t="shared" si="2167"/>
        <v>0.3389956998935213</v>
      </c>
      <c r="P1849" s="16"/>
      <c r="Q1849" s="1"/>
    </row>
    <row r="1850" spans="2:17" ht="55.5" thickBot="1">
      <c r="B1850" s="3" t="s">
        <v>20</v>
      </c>
      <c r="C1850" s="5" t="s">
        <v>21</v>
      </c>
      <c r="D1850" s="19">
        <f>D1843*D1849</f>
        <v>30610.25</v>
      </c>
      <c r="E1850" s="19">
        <f t="shared" ref="E1850:O1850" si="2168">E1843*E1849</f>
        <v>27328.25</v>
      </c>
      <c r="F1850" s="19">
        <f t="shared" si="2168"/>
        <v>30698.940000000002</v>
      </c>
      <c r="G1850" s="19">
        <f t="shared" si="2168"/>
        <v>11332.44</v>
      </c>
      <c r="H1850" s="19">
        <f t="shared" si="2168"/>
        <v>1837.3000000000002</v>
      </c>
      <c r="I1850" s="19">
        <f t="shared" si="2168"/>
        <v>479.39999999999907</v>
      </c>
      <c r="J1850" s="19">
        <f t="shared" si="2168"/>
        <v>21624.600000000002</v>
      </c>
      <c r="K1850" s="19">
        <f t="shared" si="2168"/>
        <v>29044.399999999998</v>
      </c>
      <c r="L1850" s="19">
        <f t="shared" si="2168"/>
        <v>28326.600000000002</v>
      </c>
      <c r="M1850" s="19">
        <f t="shared" si="2168"/>
        <v>43695</v>
      </c>
      <c r="N1850" s="19">
        <f t="shared" si="2168"/>
        <v>26187.250000000004</v>
      </c>
      <c r="O1850" s="19">
        <f t="shared" si="2168"/>
        <v>82775.97000000003</v>
      </c>
      <c r="P1850" s="26">
        <f t="shared" ref="P1850" si="2169">SUM(D1850:O1850)</f>
        <v>333940.40000000002</v>
      </c>
      <c r="Q1850" s="1"/>
    </row>
    <row r="1851" spans="2:17" ht="24" thickBot="1">
      <c r="B1851" s="3" t="s">
        <v>22</v>
      </c>
      <c r="C1851" s="5" t="s">
        <v>23</v>
      </c>
      <c r="D1851" s="19">
        <f>D1850*D1848</f>
        <v>132980.17937513586</v>
      </c>
      <c r="E1851" s="19">
        <f t="shared" ref="E1851:O1851" si="2170">E1850*E1848</f>
        <v>118722.17923762649</v>
      </c>
      <c r="F1851" s="19">
        <f t="shared" si="2170"/>
        <v>133365.47554582317</v>
      </c>
      <c r="G1851" s="19">
        <f t="shared" si="2170"/>
        <v>49231.545118317059</v>
      </c>
      <c r="H1851" s="19">
        <f t="shared" si="2170"/>
        <v>7981.7866095813379</v>
      </c>
      <c r="I1851" s="19">
        <f t="shared" si="2170"/>
        <v>2082.6585209999921</v>
      </c>
      <c r="J1851" s="19">
        <f t="shared" si="2170"/>
        <v>93943.799443505472</v>
      </c>
      <c r="K1851" s="19">
        <f t="shared" si="2170"/>
        <v>126177.65362397222</v>
      </c>
      <c r="L1851" s="19">
        <f t="shared" si="2170"/>
        <v>123059.31343545785</v>
      </c>
      <c r="M1851" s="19">
        <f t="shared" si="2170"/>
        <v>189824.28885084446</v>
      </c>
      <c r="N1851" s="19">
        <f t="shared" si="2170"/>
        <v>113765.33031718222</v>
      </c>
      <c r="O1851" s="19">
        <f t="shared" si="2170"/>
        <v>359603.8365760119</v>
      </c>
      <c r="P1851" s="1"/>
      <c r="Q1851" s="16">
        <f t="shared" ref="Q1851:Q1852" si="2171">SUM(D1851:O1851)</f>
        <v>1450738.0466544582</v>
      </c>
    </row>
    <row r="1852" spans="2:17" ht="32.25" thickBot="1">
      <c r="B1852" s="3" t="s">
        <v>24</v>
      </c>
      <c r="C1852" s="5" t="s">
        <v>25</v>
      </c>
      <c r="D1852" s="19">
        <f>D1851*0.9</f>
        <v>119682.16143762229</v>
      </c>
      <c r="E1852" s="19">
        <f t="shared" ref="E1852:O1852" si="2172">E1851*0.9</f>
        <v>106849.96131386385</v>
      </c>
      <c r="F1852" s="19">
        <f t="shared" si="2172"/>
        <v>120028.92799124085</v>
      </c>
      <c r="G1852" s="19">
        <f t="shared" si="2172"/>
        <v>44308.390606485351</v>
      </c>
      <c r="H1852" s="19">
        <f t="shared" si="2172"/>
        <v>7183.6079486232038</v>
      </c>
      <c r="I1852" s="19">
        <f t="shared" si="2172"/>
        <v>1874.3926688999929</v>
      </c>
      <c r="J1852" s="19">
        <f t="shared" si="2172"/>
        <v>84549.41949915493</v>
      </c>
      <c r="K1852" s="19">
        <f t="shared" si="2172"/>
        <v>113559.888261575</v>
      </c>
      <c r="L1852" s="19">
        <f t="shared" si="2172"/>
        <v>110753.38209191206</v>
      </c>
      <c r="M1852" s="19">
        <f t="shared" si="2172"/>
        <v>170841.85996576003</v>
      </c>
      <c r="N1852" s="19">
        <f t="shared" si="2172"/>
        <v>102388.797285464</v>
      </c>
      <c r="O1852" s="19">
        <f t="shared" si="2172"/>
        <v>323643.45291841071</v>
      </c>
      <c r="P1852" s="1"/>
      <c r="Q1852" s="23">
        <f t="shared" si="2171"/>
        <v>1305664.2419890123</v>
      </c>
    </row>
    <row r="1853" spans="2:17" ht="16.5" thickBot="1">
      <c r="B1853" s="39" t="s">
        <v>37</v>
      </c>
      <c r="C1853" s="40"/>
      <c r="D1853" s="40"/>
      <c r="E1853" s="40"/>
      <c r="F1853" s="40"/>
      <c r="G1853" s="40"/>
      <c r="H1853" s="40"/>
      <c r="I1853" s="40"/>
      <c r="J1853" s="40"/>
      <c r="K1853" s="40"/>
      <c r="L1853" s="40"/>
      <c r="M1853" s="40"/>
      <c r="N1853" s="40"/>
      <c r="O1853" s="41"/>
      <c r="P1853" s="15">
        <f t="shared" ref="P1853" si="2173">SUM(P1854:P1863)</f>
        <v>2622526.12</v>
      </c>
      <c r="Q1853" s="1"/>
    </row>
    <row r="1854" spans="2:17" ht="16.5" thickBot="1">
      <c r="B1854" s="3" t="s">
        <v>7</v>
      </c>
      <c r="C1854" s="5" t="s">
        <v>12</v>
      </c>
      <c r="D1854" s="18">
        <v>186390</v>
      </c>
      <c r="E1854" s="18">
        <v>175630</v>
      </c>
      <c r="F1854" s="18">
        <v>170730</v>
      </c>
      <c r="G1854" s="18">
        <v>221360</v>
      </c>
      <c r="H1854" s="18">
        <v>201070</v>
      </c>
      <c r="I1854" s="18">
        <v>131880</v>
      </c>
      <c r="J1854" s="18">
        <v>112770</v>
      </c>
      <c r="K1854" s="18">
        <v>118130</v>
      </c>
      <c r="L1854" s="18">
        <v>119570</v>
      </c>
      <c r="M1854" s="18">
        <v>163880</v>
      </c>
      <c r="N1854" s="18">
        <v>197790</v>
      </c>
      <c r="O1854" s="18">
        <v>244180</v>
      </c>
      <c r="P1854" s="16">
        <f t="shared" ref="P1854" si="2174">SUM(D1854:O1854)</f>
        <v>2043380</v>
      </c>
      <c r="Q1854" s="1"/>
    </row>
    <row r="1855" spans="2:17" ht="16.5" thickBot="1">
      <c r="B1855" s="3" t="s">
        <v>8</v>
      </c>
      <c r="C1855" s="5" t="s">
        <v>13</v>
      </c>
      <c r="D1855" s="19">
        <f>D1854-D1856</f>
        <v>163091.25</v>
      </c>
      <c r="E1855" s="19">
        <f t="shared" ref="E1855:O1855" si="2175">E1854-E1856</f>
        <v>153676.25</v>
      </c>
      <c r="F1855" s="19">
        <f t="shared" si="2175"/>
        <v>149900.94</v>
      </c>
      <c r="G1855" s="19">
        <f t="shared" si="2175"/>
        <v>194575.44</v>
      </c>
      <c r="H1855" s="19">
        <f t="shared" si="2175"/>
        <v>178952.3</v>
      </c>
      <c r="I1855" s="19">
        <f t="shared" si="2175"/>
        <v>119351.4</v>
      </c>
      <c r="J1855" s="19">
        <f t="shared" si="2175"/>
        <v>99237.6</v>
      </c>
      <c r="K1855" s="19">
        <f t="shared" si="2175"/>
        <v>103954.4</v>
      </c>
      <c r="L1855" s="19">
        <f t="shared" si="2175"/>
        <v>105221.6</v>
      </c>
      <c r="M1855" s="19">
        <f t="shared" si="2175"/>
        <v>143395</v>
      </c>
      <c r="N1855" s="19">
        <f t="shared" si="2175"/>
        <v>173066.25</v>
      </c>
      <c r="O1855" s="19">
        <f t="shared" si="2175"/>
        <v>213751.97000000003</v>
      </c>
      <c r="P1855" s="16"/>
      <c r="Q1855" s="1"/>
    </row>
    <row r="1856" spans="2:17" ht="16.5" thickBot="1">
      <c r="B1856" s="3" t="s">
        <v>9</v>
      </c>
      <c r="C1856" s="5" t="s">
        <v>14</v>
      </c>
      <c r="D1856" s="19">
        <f>D1854*D1857</f>
        <v>23298.75</v>
      </c>
      <c r="E1856" s="19">
        <f t="shared" ref="E1856:O1856" si="2176">E1854*E1857</f>
        <v>21953.75</v>
      </c>
      <c r="F1856" s="19">
        <f t="shared" si="2176"/>
        <v>20829.060000000001</v>
      </c>
      <c r="G1856" s="19">
        <f t="shared" si="2176"/>
        <v>26784.559999999998</v>
      </c>
      <c r="H1856" s="19">
        <f t="shared" si="2176"/>
        <v>22117.7</v>
      </c>
      <c r="I1856" s="19">
        <f t="shared" si="2176"/>
        <v>12528.6</v>
      </c>
      <c r="J1856" s="19">
        <f t="shared" si="2176"/>
        <v>13532.4</v>
      </c>
      <c r="K1856" s="19">
        <f t="shared" si="2176"/>
        <v>14175.6</v>
      </c>
      <c r="L1856" s="19">
        <f t="shared" si="2176"/>
        <v>14348.4</v>
      </c>
      <c r="M1856" s="19">
        <f t="shared" si="2176"/>
        <v>20485</v>
      </c>
      <c r="N1856" s="19">
        <f t="shared" si="2176"/>
        <v>24723.75</v>
      </c>
      <c r="O1856" s="19">
        <f t="shared" si="2176"/>
        <v>30428.02999999997</v>
      </c>
      <c r="P1856" s="16">
        <f t="shared" ref="P1856" si="2177">SUM(D1856:O1856)</f>
        <v>245205.59999999998</v>
      </c>
      <c r="Q1856" s="1"/>
    </row>
    <row r="1857" spans="2:17" ht="19.5" thickBot="1">
      <c r="B1857" s="3" t="s">
        <v>10</v>
      </c>
      <c r="C1857" s="5" t="s">
        <v>15</v>
      </c>
      <c r="D1857" s="13">
        <v>0.125</v>
      </c>
      <c r="E1857" s="13">
        <v>0.125</v>
      </c>
      <c r="F1857" s="13">
        <v>0.122</v>
      </c>
      <c r="G1857" s="13">
        <v>0.121</v>
      </c>
      <c r="H1857" s="13">
        <v>0.11</v>
      </c>
      <c r="I1857" s="13">
        <v>9.5000000000000001E-2</v>
      </c>
      <c r="J1857" s="13">
        <v>0.12</v>
      </c>
      <c r="K1857" s="13">
        <v>0.12</v>
      </c>
      <c r="L1857" s="13">
        <v>0.12</v>
      </c>
      <c r="M1857" s="13">
        <v>0.125</v>
      </c>
      <c r="N1857" s="13">
        <v>0.125</v>
      </c>
      <c r="O1857" s="13">
        <v>0.12461311327709054</v>
      </c>
      <c r="P1857" s="17">
        <f t="shared" ref="P1857" si="2178">P1856/P1854</f>
        <v>0.11999999999999998</v>
      </c>
      <c r="Q1857" s="1"/>
    </row>
    <row r="1858" spans="2:17" ht="16.5" thickBot="1">
      <c r="B1858" s="3" t="s">
        <v>16</v>
      </c>
      <c r="C1858" s="5" t="s">
        <v>34</v>
      </c>
      <c r="D1858" s="14">
        <v>0.28922688985460593</v>
      </c>
      <c r="E1858" s="14">
        <v>0.28060126402095315</v>
      </c>
      <c r="F1858" s="14">
        <v>0.30180987524160957</v>
      </c>
      <c r="G1858" s="14">
        <v>0.17219461510661366</v>
      </c>
      <c r="H1858" s="14">
        <v>0.11913761376635003</v>
      </c>
      <c r="I1858" s="14">
        <v>9.8635122838944489E-2</v>
      </c>
      <c r="J1858" s="14">
        <v>0.31175844639531791</v>
      </c>
      <c r="K1858" s="14">
        <v>0.36586811140269193</v>
      </c>
      <c r="L1858" s="14">
        <v>0.35690390566195535</v>
      </c>
      <c r="M1858" s="14">
        <v>0.39162802050280693</v>
      </c>
      <c r="N1858" s="14">
        <v>0.25739926184336925</v>
      </c>
      <c r="O1858" s="14">
        <v>0.46360881317061187</v>
      </c>
      <c r="P1858" s="16"/>
      <c r="Q1858" s="1"/>
    </row>
    <row r="1859" spans="2:17" ht="51" thickBot="1">
      <c r="B1859" s="3" t="s">
        <v>16</v>
      </c>
      <c r="C1859" s="5" t="s">
        <v>17</v>
      </c>
      <c r="D1859" s="11">
        <v>4.4975343118883995</v>
      </c>
      <c r="E1859" s="11">
        <v>4.4975343118883995</v>
      </c>
      <c r="F1859" s="11">
        <v>4.4975343118883995</v>
      </c>
      <c r="G1859" s="11">
        <v>4.4975343118883995</v>
      </c>
      <c r="H1859" s="11">
        <v>4.4975343118883995</v>
      </c>
      <c r="I1859" s="11">
        <v>4.4975343118883995</v>
      </c>
      <c r="J1859" s="11">
        <v>4.4975343118883995</v>
      </c>
      <c r="K1859" s="11">
        <v>4.4975343118883995</v>
      </c>
      <c r="L1859" s="11">
        <v>4.4975343118883995</v>
      </c>
      <c r="M1859" s="11">
        <v>4.4975343118883995</v>
      </c>
      <c r="N1859" s="11">
        <v>4.4975343118883995</v>
      </c>
      <c r="O1859" s="11">
        <v>4.4975343118883995</v>
      </c>
      <c r="P1859" s="16"/>
      <c r="Q1859" s="1"/>
    </row>
    <row r="1860" spans="2:17" ht="39.75" thickBot="1">
      <c r="B1860" s="3" t="s">
        <v>18</v>
      </c>
      <c r="C1860" s="5" t="s">
        <v>19</v>
      </c>
      <c r="D1860" s="9">
        <f>D1858-D1857</f>
        <v>0.16422688985460593</v>
      </c>
      <c r="E1860" s="9">
        <f t="shared" ref="E1860:O1860" si="2179">E1858-E1857</f>
        <v>0.15560126402095315</v>
      </c>
      <c r="F1860" s="9">
        <f t="shared" si="2179"/>
        <v>0.17980987524160957</v>
      </c>
      <c r="G1860" s="9">
        <f t="shared" si="2179"/>
        <v>5.1194615106613661E-2</v>
      </c>
      <c r="H1860" s="9">
        <f t="shared" si="2179"/>
        <v>9.1376137663500279E-3</v>
      </c>
      <c r="I1860" s="9">
        <f t="shared" si="2179"/>
        <v>3.6351228389444878E-3</v>
      </c>
      <c r="J1860" s="9">
        <f t="shared" si="2179"/>
        <v>0.19175844639531792</v>
      </c>
      <c r="K1860" s="9">
        <f t="shared" si="2179"/>
        <v>0.24586811140269194</v>
      </c>
      <c r="L1860" s="9">
        <f t="shared" si="2179"/>
        <v>0.23690390566195535</v>
      </c>
      <c r="M1860" s="9">
        <f t="shared" si="2179"/>
        <v>0.26662802050280693</v>
      </c>
      <c r="N1860" s="9">
        <f t="shared" si="2179"/>
        <v>0.13239926184336925</v>
      </c>
      <c r="O1860" s="9">
        <f t="shared" si="2179"/>
        <v>0.3389956998935213</v>
      </c>
      <c r="P1860" s="16"/>
      <c r="Q1860" s="1"/>
    </row>
    <row r="1861" spans="2:17" ht="55.5" thickBot="1">
      <c r="B1861" s="3" t="s">
        <v>20</v>
      </c>
      <c r="C1861" s="5" t="s">
        <v>21</v>
      </c>
      <c r="D1861" s="19">
        <f>D1854*D1860</f>
        <v>30610.25</v>
      </c>
      <c r="E1861" s="19">
        <f t="shared" ref="E1861:O1861" si="2180">E1854*E1860</f>
        <v>27328.25</v>
      </c>
      <c r="F1861" s="19">
        <f t="shared" si="2180"/>
        <v>30698.940000000002</v>
      </c>
      <c r="G1861" s="19">
        <f t="shared" si="2180"/>
        <v>11332.44</v>
      </c>
      <c r="H1861" s="19">
        <f t="shared" si="2180"/>
        <v>1837.3000000000002</v>
      </c>
      <c r="I1861" s="19">
        <f t="shared" si="2180"/>
        <v>479.39999999999907</v>
      </c>
      <c r="J1861" s="19">
        <f t="shared" si="2180"/>
        <v>21624.600000000002</v>
      </c>
      <c r="K1861" s="19">
        <f t="shared" si="2180"/>
        <v>29044.399999999998</v>
      </c>
      <c r="L1861" s="19">
        <f t="shared" si="2180"/>
        <v>28326.600000000002</v>
      </c>
      <c r="M1861" s="19">
        <f t="shared" si="2180"/>
        <v>43695</v>
      </c>
      <c r="N1861" s="19">
        <f t="shared" si="2180"/>
        <v>26187.250000000004</v>
      </c>
      <c r="O1861" s="19">
        <f t="shared" si="2180"/>
        <v>82775.97000000003</v>
      </c>
      <c r="P1861" s="27">
        <f t="shared" ref="P1861" si="2181">SUM(D1861:O1861)</f>
        <v>333940.40000000002</v>
      </c>
      <c r="Q1861" s="1"/>
    </row>
    <row r="1862" spans="2:17" ht="24" thickBot="1">
      <c r="B1862" s="3" t="s">
        <v>22</v>
      </c>
      <c r="C1862" s="5" t="s">
        <v>23</v>
      </c>
      <c r="D1862" s="19">
        <f>D1861*D1859</f>
        <v>137670.64967048189</v>
      </c>
      <c r="E1862" s="19">
        <f t="shared" ref="E1862:O1862" si="2182">E1861*E1859</f>
        <v>122909.74205886415</v>
      </c>
      <c r="F1862" s="19">
        <f t="shared" si="2182"/>
        <v>138069.53598860328</v>
      </c>
      <c r="G1862" s="19">
        <f t="shared" si="2182"/>
        <v>50968.037737416576</v>
      </c>
      <c r="H1862" s="19">
        <f t="shared" si="2182"/>
        <v>8263.3197912325577</v>
      </c>
      <c r="I1862" s="19">
        <f t="shared" si="2182"/>
        <v>2156.1179491192947</v>
      </c>
      <c r="J1862" s="19">
        <f t="shared" si="2182"/>
        <v>97257.380480861888</v>
      </c>
      <c r="K1862" s="19">
        <f t="shared" si="2182"/>
        <v>130628.18556821143</v>
      </c>
      <c r="L1862" s="19">
        <f t="shared" si="2182"/>
        <v>127399.85543913794</v>
      </c>
      <c r="M1862" s="19">
        <f t="shared" si="2182"/>
        <v>196519.76175796363</v>
      </c>
      <c r="N1862" s="19">
        <f t="shared" si="2182"/>
        <v>117778.0554089995</v>
      </c>
      <c r="O1862" s="19">
        <f t="shared" si="2182"/>
        <v>372287.76527484495</v>
      </c>
      <c r="P1862" s="1"/>
      <c r="Q1862" s="34">
        <f t="shared" ref="Q1862:Q1863" si="2183">SUM(D1862:O1862)</f>
        <v>1501908.4071257371</v>
      </c>
    </row>
    <row r="1863" spans="2:17" ht="32.25" thickBot="1">
      <c r="B1863" s="3" t="s">
        <v>24</v>
      </c>
      <c r="C1863" s="5" t="s">
        <v>25</v>
      </c>
      <c r="D1863" s="19">
        <f>D1862*0.9</f>
        <v>123903.58470343371</v>
      </c>
      <c r="E1863" s="19">
        <f t="shared" ref="E1863:O1863" si="2184">E1862*0.9</f>
        <v>110618.76785297775</v>
      </c>
      <c r="F1863" s="19">
        <f t="shared" si="2184"/>
        <v>124262.58238974295</v>
      </c>
      <c r="G1863" s="19">
        <f t="shared" si="2184"/>
        <v>45871.233963674917</v>
      </c>
      <c r="H1863" s="19">
        <f t="shared" si="2184"/>
        <v>7436.9878121093025</v>
      </c>
      <c r="I1863" s="19">
        <f t="shared" si="2184"/>
        <v>1940.5061542073654</v>
      </c>
      <c r="J1863" s="19">
        <f t="shared" si="2184"/>
        <v>87531.642432775698</v>
      </c>
      <c r="K1863" s="19">
        <f t="shared" si="2184"/>
        <v>117565.36701139029</v>
      </c>
      <c r="L1863" s="19">
        <f t="shared" si="2184"/>
        <v>114659.86989522415</v>
      </c>
      <c r="M1863" s="19">
        <f t="shared" si="2184"/>
        <v>176867.78558216727</v>
      </c>
      <c r="N1863" s="19">
        <f t="shared" si="2184"/>
        <v>106000.24986809955</v>
      </c>
      <c r="O1863" s="19">
        <f t="shared" si="2184"/>
        <v>335058.98874736048</v>
      </c>
      <c r="P1863" s="1"/>
      <c r="Q1863" s="20">
        <f t="shared" si="2183"/>
        <v>1351717.5664131634</v>
      </c>
    </row>
    <row r="1864" spans="2:17" ht="16.5" thickBot="1">
      <c r="B1864" s="39" t="s">
        <v>38</v>
      </c>
      <c r="C1864" s="40"/>
      <c r="D1864" s="40"/>
      <c r="E1864" s="40"/>
      <c r="F1864" s="40"/>
      <c r="G1864" s="40"/>
      <c r="H1864" s="40"/>
      <c r="I1864" s="40"/>
      <c r="J1864" s="40"/>
      <c r="K1864" s="40"/>
      <c r="L1864" s="40"/>
      <c r="M1864" s="40"/>
      <c r="N1864" s="40"/>
      <c r="O1864" s="41"/>
      <c r="P1864" s="15">
        <f t="shared" ref="P1864" si="2185">SUM(P1865:P1874)</f>
        <v>2622526.12</v>
      </c>
      <c r="Q1864" s="1"/>
    </row>
    <row r="1865" spans="2:17" ht="16.5" thickBot="1">
      <c r="B1865" s="3" t="s">
        <v>7</v>
      </c>
      <c r="C1865" s="5" t="s">
        <v>12</v>
      </c>
      <c r="D1865" s="18">
        <v>186390</v>
      </c>
      <c r="E1865" s="18">
        <v>175630</v>
      </c>
      <c r="F1865" s="18">
        <v>170730</v>
      </c>
      <c r="G1865" s="18">
        <v>221360</v>
      </c>
      <c r="H1865" s="18">
        <v>201070</v>
      </c>
      <c r="I1865" s="18">
        <v>131880</v>
      </c>
      <c r="J1865" s="18">
        <v>112770</v>
      </c>
      <c r="K1865" s="18">
        <v>118130</v>
      </c>
      <c r="L1865" s="18">
        <v>119570</v>
      </c>
      <c r="M1865" s="18">
        <v>163880</v>
      </c>
      <c r="N1865" s="18">
        <v>197790</v>
      </c>
      <c r="O1865" s="18">
        <v>244180</v>
      </c>
      <c r="P1865" s="16">
        <f t="shared" ref="P1865" si="2186">SUM(D1865:O1865)</f>
        <v>2043380</v>
      </c>
      <c r="Q1865" s="1"/>
    </row>
    <row r="1866" spans="2:17" ht="16.5" thickBot="1">
      <c r="B1866" s="3" t="s">
        <v>8</v>
      </c>
      <c r="C1866" s="5" t="s">
        <v>13</v>
      </c>
      <c r="D1866" s="19">
        <f>D1865-D1867</f>
        <v>163091.25</v>
      </c>
      <c r="E1866" s="19">
        <f t="shared" ref="E1866:O1866" si="2187">E1865-E1867</f>
        <v>153676.25</v>
      </c>
      <c r="F1866" s="19">
        <f t="shared" si="2187"/>
        <v>149900.94</v>
      </c>
      <c r="G1866" s="19">
        <f t="shared" si="2187"/>
        <v>194575.44</v>
      </c>
      <c r="H1866" s="19">
        <f t="shared" si="2187"/>
        <v>178952.3</v>
      </c>
      <c r="I1866" s="19">
        <f t="shared" si="2187"/>
        <v>119351.4</v>
      </c>
      <c r="J1866" s="19">
        <f t="shared" si="2187"/>
        <v>99237.6</v>
      </c>
      <c r="K1866" s="19">
        <f t="shared" si="2187"/>
        <v>103954.4</v>
      </c>
      <c r="L1866" s="19">
        <f t="shared" si="2187"/>
        <v>105221.6</v>
      </c>
      <c r="M1866" s="19">
        <f t="shared" si="2187"/>
        <v>143395</v>
      </c>
      <c r="N1866" s="19">
        <f t="shared" si="2187"/>
        <v>173066.25</v>
      </c>
      <c r="O1866" s="19">
        <f t="shared" si="2187"/>
        <v>213751.97000000003</v>
      </c>
      <c r="P1866" s="16"/>
      <c r="Q1866" s="1"/>
    </row>
    <row r="1867" spans="2:17" ht="16.5" thickBot="1">
      <c r="B1867" s="3" t="s">
        <v>9</v>
      </c>
      <c r="C1867" s="5" t="s">
        <v>14</v>
      </c>
      <c r="D1867" s="19">
        <f>D1865*D1868</f>
        <v>23298.75</v>
      </c>
      <c r="E1867" s="19">
        <f t="shared" ref="E1867:O1867" si="2188">E1865*E1868</f>
        <v>21953.75</v>
      </c>
      <c r="F1867" s="19">
        <f t="shared" si="2188"/>
        <v>20829.060000000001</v>
      </c>
      <c r="G1867" s="19">
        <f t="shared" si="2188"/>
        <v>26784.559999999998</v>
      </c>
      <c r="H1867" s="19">
        <f t="shared" si="2188"/>
        <v>22117.7</v>
      </c>
      <c r="I1867" s="19">
        <f t="shared" si="2188"/>
        <v>12528.6</v>
      </c>
      <c r="J1867" s="19">
        <f t="shared" si="2188"/>
        <v>13532.4</v>
      </c>
      <c r="K1867" s="19">
        <f t="shared" si="2188"/>
        <v>14175.6</v>
      </c>
      <c r="L1867" s="19">
        <f t="shared" si="2188"/>
        <v>14348.4</v>
      </c>
      <c r="M1867" s="19">
        <f t="shared" si="2188"/>
        <v>20485</v>
      </c>
      <c r="N1867" s="19">
        <f t="shared" si="2188"/>
        <v>24723.75</v>
      </c>
      <c r="O1867" s="19">
        <f t="shared" si="2188"/>
        <v>30428.02999999997</v>
      </c>
      <c r="P1867" s="16">
        <f t="shared" ref="P1867" si="2189">SUM(D1867:O1867)</f>
        <v>245205.59999999998</v>
      </c>
      <c r="Q1867" s="1"/>
    </row>
    <row r="1868" spans="2:17" ht="19.5" thickBot="1">
      <c r="B1868" s="3" t="s">
        <v>10</v>
      </c>
      <c r="C1868" s="5" t="s">
        <v>15</v>
      </c>
      <c r="D1868" s="13">
        <v>0.125</v>
      </c>
      <c r="E1868" s="13">
        <v>0.125</v>
      </c>
      <c r="F1868" s="13">
        <v>0.122</v>
      </c>
      <c r="G1868" s="13">
        <v>0.121</v>
      </c>
      <c r="H1868" s="13">
        <v>0.11</v>
      </c>
      <c r="I1868" s="13">
        <v>9.5000000000000001E-2</v>
      </c>
      <c r="J1868" s="13">
        <v>0.12</v>
      </c>
      <c r="K1868" s="13">
        <v>0.12</v>
      </c>
      <c r="L1868" s="13">
        <v>0.12</v>
      </c>
      <c r="M1868" s="13">
        <v>0.125</v>
      </c>
      <c r="N1868" s="13">
        <v>0.125</v>
      </c>
      <c r="O1868" s="13">
        <v>0.12461311327709054</v>
      </c>
      <c r="P1868" s="17">
        <f t="shared" ref="P1868" si="2190">P1867/P1865</f>
        <v>0.11999999999999998</v>
      </c>
      <c r="Q1868" s="1"/>
    </row>
    <row r="1869" spans="2:17" ht="16.5" thickBot="1">
      <c r="B1869" s="3" t="s">
        <v>16</v>
      </c>
      <c r="C1869" s="5" t="s">
        <v>34</v>
      </c>
      <c r="D1869" s="14">
        <v>0.28922688985460593</v>
      </c>
      <c r="E1869" s="14">
        <v>0.28060126402095315</v>
      </c>
      <c r="F1869" s="14">
        <v>0.30180987524160957</v>
      </c>
      <c r="G1869" s="14">
        <v>0.17219461510661366</v>
      </c>
      <c r="H1869" s="14">
        <v>0.11913761376635003</v>
      </c>
      <c r="I1869" s="14">
        <v>9.8635122838944489E-2</v>
      </c>
      <c r="J1869" s="14">
        <v>0.31175844639531791</v>
      </c>
      <c r="K1869" s="14">
        <v>0.36586811140269193</v>
      </c>
      <c r="L1869" s="14">
        <v>0.35690390566195535</v>
      </c>
      <c r="M1869" s="14">
        <v>0.39162802050280693</v>
      </c>
      <c r="N1869" s="14">
        <v>0.25739926184336925</v>
      </c>
      <c r="O1869" s="14">
        <v>0.46360881317061187</v>
      </c>
      <c r="P1869" s="16"/>
      <c r="Q1869" s="1"/>
    </row>
    <row r="1870" spans="2:17" ht="51" thickBot="1">
      <c r="B1870" s="3" t="s">
        <v>16</v>
      </c>
      <c r="C1870" s="5" t="s">
        <v>17</v>
      </c>
      <c r="D1870" s="11">
        <v>4.6507663271560196</v>
      </c>
      <c r="E1870" s="11">
        <v>4.6507663271560196</v>
      </c>
      <c r="F1870" s="11">
        <v>4.6507663271560196</v>
      </c>
      <c r="G1870" s="11">
        <v>4.6507663271560196</v>
      </c>
      <c r="H1870" s="11">
        <v>4.6507663271560196</v>
      </c>
      <c r="I1870" s="11">
        <v>4.6507663271560196</v>
      </c>
      <c r="J1870" s="11">
        <v>4.6507663271560196</v>
      </c>
      <c r="K1870" s="11">
        <v>4.6507663271560196</v>
      </c>
      <c r="L1870" s="11">
        <v>4.6507663271560196</v>
      </c>
      <c r="M1870" s="11">
        <v>4.6507663271560196</v>
      </c>
      <c r="N1870" s="11">
        <v>4.6507663271560196</v>
      </c>
      <c r="O1870" s="11">
        <v>4.6507663271560196</v>
      </c>
      <c r="P1870" s="16"/>
      <c r="Q1870" s="1"/>
    </row>
    <row r="1871" spans="2:17" ht="39.75" thickBot="1">
      <c r="B1871" s="3" t="s">
        <v>18</v>
      </c>
      <c r="C1871" s="5" t="s">
        <v>19</v>
      </c>
      <c r="D1871" s="9">
        <f>D1869-D1868</f>
        <v>0.16422688985460593</v>
      </c>
      <c r="E1871" s="9">
        <f t="shared" ref="E1871:O1871" si="2191">E1869-E1868</f>
        <v>0.15560126402095315</v>
      </c>
      <c r="F1871" s="9">
        <f t="shared" si="2191"/>
        <v>0.17980987524160957</v>
      </c>
      <c r="G1871" s="9">
        <f t="shared" si="2191"/>
        <v>5.1194615106613661E-2</v>
      </c>
      <c r="H1871" s="9">
        <f t="shared" si="2191"/>
        <v>9.1376137663500279E-3</v>
      </c>
      <c r="I1871" s="9">
        <f t="shared" si="2191"/>
        <v>3.6351228389444878E-3</v>
      </c>
      <c r="J1871" s="9">
        <f t="shared" si="2191"/>
        <v>0.19175844639531792</v>
      </c>
      <c r="K1871" s="9">
        <f t="shared" si="2191"/>
        <v>0.24586811140269194</v>
      </c>
      <c r="L1871" s="9">
        <f t="shared" si="2191"/>
        <v>0.23690390566195535</v>
      </c>
      <c r="M1871" s="9">
        <f t="shared" si="2191"/>
        <v>0.26662802050280693</v>
      </c>
      <c r="N1871" s="9">
        <f t="shared" si="2191"/>
        <v>0.13239926184336925</v>
      </c>
      <c r="O1871" s="9">
        <f t="shared" si="2191"/>
        <v>0.3389956998935213</v>
      </c>
      <c r="P1871" s="16"/>
      <c r="Q1871" s="1"/>
    </row>
    <row r="1872" spans="2:17" ht="55.5" thickBot="1">
      <c r="B1872" s="3" t="s">
        <v>20</v>
      </c>
      <c r="C1872" s="5" t="s">
        <v>21</v>
      </c>
      <c r="D1872" s="19">
        <f>D1865*D1871</f>
        <v>30610.25</v>
      </c>
      <c r="E1872" s="19">
        <f t="shared" ref="E1872:O1872" si="2192">E1865*E1871</f>
        <v>27328.25</v>
      </c>
      <c r="F1872" s="19">
        <f t="shared" si="2192"/>
        <v>30698.940000000002</v>
      </c>
      <c r="G1872" s="19">
        <f t="shared" si="2192"/>
        <v>11332.44</v>
      </c>
      <c r="H1872" s="19">
        <f t="shared" si="2192"/>
        <v>1837.3000000000002</v>
      </c>
      <c r="I1872" s="19">
        <f t="shared" si="2192"/>
        <v>479.39999999999907</v>
      </c>
      <c r="J1872" s="19">
        <f t="shared" si="2192"/>
        <v>21624.600000000002</v>
      </c>
      <c r="K1872" s="19">
        <f t="shared" si="2192"/>
        <v>29044.399999999998</v>
      </c>
      <c r="L1872" s="19">
        <f t="shared" si="2192"/>
        <v>28326.600000000002</v>
      </c>
      <c r="M1872" s="19">
        <f t="shared" si="2192"/>
        <v>43695</v>
      </c>
      <c r="N1872" s="19">
        <f t="shared" si="2192"/>
        <v>26187.250000000004</v>
      </c>
      <c r="O1872" s="19">
        <f t="shared" si="2192"/>
        <v>82775.97000000003</v>
      </c>
      <c r="P1872" s="28">
        <f t="shared" ref="P1872" si="2193">SUM(D1872:O1872)</f>
        <v>333940.40000000002</v>
      </c>
      <c r="Q1872" s="1"/>
    </row>
    <row r="1873" spans="2:17" ht="24" thickBot="1">
      <c r="B1873" s="3" t="s">
        <v>22</v>
      </c>
      <c r="C1873" s="5" t="s">
        <v>23</v>
      </c>
      <c r="D1873" s="19">
        <f>D1872*D1870</f>
        <v>142361.11996582756</v>
      </c>
      <c r="E1873" s="19">
        <f t="shared" ref="E1873:O1873" si="2194">E1872*E1870</f>
        <v>127097.3048801015</v>
      </c>
      <c r="F1873" s="19">
        <f t="shared" si="2194"/>
        <v>142773.59643138302</v>
      </c>
      <c r="G1873" s="19">
        <f t="shared" si="2194"/>
        <v>52704.530356515963</v>
      </c>
      <c r="H1873" s="19">
        <f t="shared" si="2194"/>
        <v>8544.8529728837548</v>
      </c>
      <c r="I1873" s="19">
        <f t="shared" si="2194"/>
        <v>2229.5773772385915</v>
      </c>
      <c r="J1873" s="19">
        <f t="shared" si="2194"/>
        <v>100570.96151821807</v>
      </c>
      <c r="K1873" s="19">
        <f t="shared" si="2194"/>
        <v>135078.7175124503</v>
      </c>
      <c r="L1873" s="19">
        <f t="shared" si="2194"/>
        <v>131740.39744281772</v>
      </c>
      <c r="M1873" s="19">
        <f t="shared" si="2194"/>
        <v>203215.23466508227</v>
      </c>
      <c r="N1873" s="19">
        <f t="shared" si="2194"/>
        <v>121790.78050081649</v>
      </c>
      <c r="O1873" s="19">
        <f t="shared" si="2194"/>
        <v>384971.693973677</v>
      </c>
      <c r="P1873" s="1"/>
      <c r="Q1873" s="35">
        <f t="shared" ref="Q1873:Q1874" si="2195">SUM(D1873:O1873)</f>
        <v>1553078.7675970122</v>
      </c>
    </row>
    <row r="1874" spans="2:17" ht="32.25" thickBot="1">
      <c r="B1874" s="3" t="s">
        <v>24</v>
      </c>
      <c r="C1874" s="5" t="s">
        <v>25</v>
      </c>
      <c r="D1874" s="19">
        <f>D1873*0.9</f>
        <v>128125.00796924481</v>
      </c>
      <c r="E1874" s="19">
        <f t="shared" ref="E1874:O1874" si="2196">E1873*0.9</f>
        <v>114387.57439209135</v>
      </c>
      <c r="F1874" s="19">
        <f t="shared" si="2196"/>
        <v>128496.23678824471</v>
      </c>
      <c r="G1874" s="19">
        <f t="shared" si="2196"/>
        <v>47434.077320864366</v>
      </c>
      <c r="H1874" s="19">
        <f t="shared" si="2196"/>
        <v>7690.3676755953793</v>
      </c>
      <c r="I1874" s="19">
        <f t="shared" si="2196"/>
        <v>2006.6196395147324</v>
      </c>
      <c r="J1874" s="19">
        <f t="shared" si="2196"/>
        <v>90513.865366396261</v>
      </c>
      <c r="K1874" s="19">
        <f t="shared" si="2196"/>
        <v>121570.84576120527</v>
      </c>
      <c r="L1874" s="19">
        <f t="shared" si="2196"/>
        <v>118566.35769853595</v>
      </c>
      <c r="M1874" s="19">
        <f t="shared" si="2196"/>
        <v>182893.71119857405</v>
      </c>
      <c r="N1874" s="19">
        <f t="shared" si="2196"/>
        <v>109611.70245073484</v>
      </c>
      <c r="O1874" s="19">
        <f t="shared" si="2196"/>
        <v>346474.52457630931</v>
      </c>
      <c r="P1874" s="1"/>
      <c r="Q1874" s="26">
        <f t="shared" si="2195"/>
        <v>1397770.8908373113</v>
      </c>
    </row>
    <row r="1875" spans="2:17" ht="16.5" thickBot="1">
      <c r="B1875" s="39" t="s">
        <v>39</v>
      </c>
      <c r="C1875" s="40"/>
      <c r="D1875" s="40"/>
      <c r="E1875" s="40"/>
      <c r="F1875" s="40"/>
      <c r="G1875" s="40"/>
      <c r="H1875" s="40"/>
      <c r="I1875" s="40"/>
      <c r="J1875" s="40"/>
      <c r="K1875" s="40"/>
      <c r="L1875" s="40"/>
      <c r="M1875" s="40"/>
      <c r="N1875" s="40"/>
      <c r="O1875" s="41"/>
      <c r="P1875" s="15">
        <f t="shared" ref="P1875" si="2197">SUM(P1876:P1885)</f>
        <v>2388555.6</v>
      </c>
      <c r="Q1875" s="1"/>
    </row>
    <row r="1876" spans="2:17" ht="16.5" thickBot="1">
      <c r="B1876" s="3" t="s">
        <v>7</v>
      </c>
      <c r="C1876" s="5" t="s">
        <v>12</v>
      </c>
      <c r="D1876" s="18">
        <v>186390</v>
      </c>
      <c r="E1876" s="18">
        <v>175630</v>
      </c>
      <c r="F1876" s="18">
        <v>170730</v>
      </c>
      <c r="G1876" s="18">
        <v>221360</v>
      </c>
      <c r="H1876" s="18">
        <v>201070</v>
      </c>
      <c r="I1876" s="18">
        <v>131880</v>
      </c>
      <c r="J1876" s="18">
        <v>112770</v>
      </c>
      <c r="K1876" s="18">
        <v>118130</v>
      </c>
      <c r="L1876" s="18">
        <v>119570</v>
      </c>
      <c r="M1876" s="18">
        <v>163880</v>
      </c>
      <c r="N1876" s="18">
        <v>197790</v>
      </c>
      <c r="O1876" s="18">
        <v>244180</v>
      </c>
      <c r="P1876" s="16">
        <f t="shared" ref="P1876" si="2198">SUM(D1876:O1876)</f>
        <v>2043380</v>
      </c>
      <c r="Q1876" s="1"/>
    </row>
    <row r="1877" spans="2:17" ht="16.5" thickBot="1">
      <c r="B1877" s="3" t="s">
        <v>8</v>
      </c>
      <c r="C1877" s="5" t="s">
        <v>13</v>
      </c>
      <c r="D1877" s="19">
        <f>D1876-D1878</f>
        <v>163091.25</v>
      </c>
      <c r="E1877" s="19">
        <f t="shared" ref="E1877:O1877" si="2199">E1876-E1878</f>
        <v>153676.25</v>
      </c>
      <c r="F1877" s="19">
        <f t="shared" si="2199"/>
        <v>149900.94</v>
      </c>
      <c r="G1877" s="19">
        <f t="shared" si="2199"/>
        <v>194575.44</v>
      </c>
      <c r="H1877" s="19">
        <f t="shared" si="2199"/>
        <v>178952.3</v>
      </c>
      <c r="I1877" s="19">
        <f t="shared" si="2199"/>
        <v>119351.4</v>
      </c>
      <c r="J1877" s="19">
        <f t="shared" si="2199"/>
        <v>99237.6</v>
      </c>
      <c r="K1877" s="19">
        <f t="shared" si="2199"/>
        <v>103954.4</v>
      </c>
      <c r="L1877" s="19">
        <f t="shared" si="2199"/>
        <v>105221.6</v>
      </c>
      <c r="M1877" s="19">
        <f t="shared" si="2199"/>
        <v>143395</v>
      </c>
      <c r="N1877" s="19">
        <f t="shared" si="2199"/>
        <v>173066.25</v>
      </c>
      <c r="O1877" s="19">
        <f t="shared" si="2199"/>
        <v>213751.97000000003</v>
      </c>
      <c r="P1877" s="16"/>
      <c r="Q1877" s="1"/>
    </row>
    <row r="1878" spans="2:17" ht="16.5" thickBot="1">
      <c r="B1878" s="3" t="s">
        <v>9</v>
      </c>
      <c r="C1878" s="5" t="s">
        <v>14</v>
      </c>
      <c r="D1878" s="19">
        <f>D1876*D1879</f>
        <v>23298.75</v>
      </c>
      <c r="E1878" s="19">
        <f t="shared" ref="E1878:O1878" si="2200">E1876*E1879</f>
        <v>21953.75</v>
      </c>
      <c r="F1878" s="19">
        <f t="shared" si="2200"/>
        <v>20829.060000000001</v>
      </c>
      <c r="G1878" s="19">
        <f t="shared" si="2200"/>
        <v>26784.559999999998</v>
      </c>
      <c r="H1878" s="19">
        <f t="shared" si="2200"/>
        <v>22117.7</v>
      </c>
      <c r="I1878" s="19">
        <f t="shared" si="2200"/>
        <v>12528.6</v>
      </c>
      <c r="J1878" s="19">
        <f t="shared" si="2200"/>
        <v>13532.4</v>
      </c>
      <c r="K1878" s="19">
        <f t="shared" si="2200"/>
        <v>14175.6</v>
      </c>
      <c r="L1878" s="19">
        <f t="shared" si="2200"/>
        <v>14348.4</v>
      </c>
      <c r="M1878" s="19">
        <f t="shared" si="2200"/>
        <v>20485</v>
      </c>
      <c r="N1878" s="19">
        <f t="shared" si="2200"/>
        <v>24723.75</v>
      </c>
      <c r="O1878" s="19">
        <f t="shared" si="2200"/>
        <v>30428.02999999997</v>
      </c>
      <c r="P1878" s="16">
        <f t="shared" ref="P1878" si="2201">SUM(D1878:O1878)</f>
        <v>245205.59999999998</v>
      </c>
      <c r="Q1878" s="1"/>
    </row>
    <row r="1879" spans="2:17" ht="19.5" thickBot="1">
      <c r="B1879" s="3" t="s">
        <v>10</v>
      </c>
      <c r="C1879" s="5" t="s">
        <v>15</v>
      </c>
      <c r="D1879" s="13">
        <v>0.125</v>
      </c>
      <c r="E1879" s="13">
        <v>0.125</v>
      </c>
      <c r="F1879" s="13">
        <v>0.122</v>
      </c>
      <c r="G1879" s="13">
        <v>0.121</v>
      </c>
      <c r="H1879" s="13">
        <v>0.11</v>
      </c>
      <c r="I1879" s="13">
        <v>9.5000000000000001E-2</v>
      </c>
      <c r="J1879" s="13">
        <v>0.12</v>
      </c>
      <c r="K1879" s="13">
        <v>0.12</v>
      </c>
      <c r="L1879" s="13">
        <v>0.12</v>
      </c>
      <c r="M1879" s="13">
        <v>0.125</v>
      </c>
      <c r="N1879" s="13">
        <v>0.125</v>
      </c>
      <c r="O1879" s="13">
        <v>0.12461311327709054</v>
      </c>
      <c r="P1879" s="17">
        <f t="shared" ref="P1879" si="2202">P1878/P1876</f>
        <v>0.11999999999999998</v>
      </c>
      <c r="Q1879" s="1"/>
    </row>
    <row r="1880" spans="2:17" ht="16.5" thickBot="1">
      <c r="B1880" s="3" t="s">
        <v>16</v>
      </c>
      <c r="C1880" s="5" t="s">
        <v>34</v>
      </c>
      <c r="D1880" s="14">
        <v>0.28922688985460593</v>
      </c>
      <c r="E1880" s="14">
        <v>0.28060126402095315</v>
      </c>
      <c r="F1880" s="14">
        <v>0.30180987524160957</v>
      </c>
      <c r="G1880" s="14">
        <v>0.17219461510661366</v>
      </c>
      <c r="H1880" s="14">
        <v>0.11913761376635003</v>
      </c>
      <c r="I1880" s="14">
        <v>9.8635122838944489E-2</v>
      </c>
      <c r="J1880" s="14">
        <v>0.31175844639531791</v>
      </c>
      <c r="K1880" s="14">
        <v>0.36586811140269193</v>
      </c>
      <c r="L1880" s="14">
        <v>0.35690390566195535</v>
      </c>
      <c r="M1880" s="14">
        <v>0.39162802050280693</v>
      </c>
      <c r="N1880" s="14">
        <v>0.25739926184336925</v>
      </c>
      <c r="O1880" s="14">
        <v>0.46360881317061187</v>
      </c>
      <c r="P1880" s="16"/>
      <c r="Q1880" s="1"/>
    </row>
    <row r="1881" spans="2:17" ht="51" thickBot="1">
      <c r="B1881" s="3" t="s">
        <v>16</v>
      </c>
      <c r="C1881" s="5" t="s">
        <v>17</v>
      </c>
      <c r="D1881" s="11">
        <v>4.8039983424236397</v>
      </c>
      <c r="E1881" s="11">
        <v>4.8039983424236397</v>
      </c>
      <c r="F1881" s="11">
        <v>4.8039983424236397</v>
      </c>
      <c r="G1881" s="11">
        <v>4.8039983424236397</v>
      </c>
      <c r="H1881" s="11">
        <v>4.8039983424236397</v>
      </c>
      <c r="I1881" s="11">
        <v>4.8039983424236397</v>
      </c>
      <c r="J1881" s="11">
        <v>4.8039983424236397</v>
      </c>
      <c r="K1881" s="11">
        <v>4.8039983424236397</v>
      </c>
      <c r="L1881" s="11">
        <v>4.8039983424236397</v>
      </c>
      <c r="M1881" s="11">
        <v>4.8039983424236397</v>
      </c>
      <c r="N1881" s="11">
        <v>4.8039983424236397</v>
      </c>
      <c r="O1881" s="11">
        <v>4.8039983424236397</v>
      </c>
      <c r="P1881" s="16"/>
      <c r="Q1881" s="1"/>
    </row>
    <row r="1882" spans="2:17" ht="39.75" thickBot="1">
      <c r="B1882" s="3" t="s">
        <v>18</v>
      </c>
      <c r="C1882" s="5" t="s">
        <v>19</v>
      </c>
      <c r="D1882" s="9">
        <f>D1880-D1879</f>
        <v>0.16422688985460593</v>
      </c>
      <c r="E1882" s="9">
        <f t="shared" ref="E1882:O1882" si="2203">E1880-E1879</f>
        <v>0.15560126402095315</v>
      </c>
      <c r="F1882" s="9">
        <f t="shared" si="2203"/>
        <v>0.17980987524160957</v>
      </c>
      <c r="G1882" s="9">
        <f t="shared" si="2203"/>
        <v>5.1194615106613661E-2</v>
      </c>
      <c r="H1882" s="9">
        <f t="shared" si="2203"/>
        <v>9.1376137663500279E-3</v>
      </c>
      <c r="I1882" s="9">
        <f t="shared" si="2203"/>
        <v>3.6351228389444878E-3</v>
      </c>
      <c r="J1882" s="9">
        <f t="shared" si="2203"/>
        <v>0.19175844639531792</v>
      </c>
      <c r="K1882" s="9">
        <f t="shared" si="2203"/>
        <v>0.24586811140269194</v>
      </c>
      <c r="L1882" s="9">
        <f t="shared" si="2203"/>
        <v>0.23690390566195535</v>
      </c>
      <c r="M1882" s="9">
        <f t="shared" si="2203"/>
        <v>0.26662802050280693</v>
      </c>
      <c r="N1882" s="9">
        <f t="shared" si="2203"/>
        <v>0.13239926184336925</v>
      </c>
      <c r="O1882" s="9">
        <f t="shared" si="2203"/>
        <v>0.3389956998935213</v>
      </c>
      <c r="P1882" s="16"/>
      <c r="Q1882" s="1"/>
    </row>
    <row r="1883" spans="2:17" ht="55.5" thickBot="1">
      <c r="B1883" s="3" t="s">
        <v>20</v>
      </c>
      <c r="C1883" s="5" t="s">
        <v>21</v>
      </c>
      <c r="D1883" s="19">
        <f>D1876*D1882</f>
        <v>30610.25</v>
      </c>
      <c r="E1883" s="19">
        <f t="shared" ref="E1883:G1883" si="2204">E1876*E1882</f>
        <v>27328.25</v>
      </c>
      <c r="F1883" s="19">
        <f t="shared" si="2204"/>
        <v>30698.940000000002</v>
      </c>
      <c r="G1883" s="19">
        <f t="shared" si="2204"/>
        <v>11332.44</v>
      </c>
      <c r="H1883" s="19"/>
      <c r="I1883" s="19"/>
      <c r="J1883" s="19"/>
      <c r="K1883" s="19"/>
      <c r="L1883" s="19"/>
      <c r="M1883" s="19"/>
      <c r="N1883" s="19"/>
      <c r="O1883" s="19"/>
      <c r="P1883" s="21">
        <f t="shared" ref="P1883" si="2205">SUM(D1883:O1883)</f>
        <v>99969.88</v>
      </c>
      <c r="Q1883" s="16"/>
    </row>
    <row r="1884" spans="2:17" ht="24" thickBot="1">
      <c r="B1884" s="3" t="s">
        <v>22</v>
      </c>
      <c r="C1884" s="5" t="s">
        <v>23</v>
      </c>
      <c r="D1884" s="19">
        <f>D1883*D1881</f>
        <v>147051.5902611732</v>
      </c>
      <c r="E1884" s="19">
        <f t="shared" ref="E1884:O1884" si="2206">E1883*E1881</f>
        <v>131284.86770133884</v>
      </c>
      <c r="F1884" s="19">
        <f t="shared" si="2206"/>
        <v>147477.65687416279</v>
      </c>
      <c r="G1884" s="19">
        <f t="shared" si="2206"/>
        <v>54441.022975615357</v>
      </c>
      <c r="H1884" s="19">
        <f t="shared" si="2206"/>
        <v>0</v>
      </c>
      <c r="I1884" s="19">
        <f t="shared" si="2206"/>
        <v>0</v>
      </c>
      <c r="J1884" s="19">
        <f t="shared" si="2206"/>
        <v>0</v>
      </c>
      <c r="K1884" s="19">
        <f t="shared" si="2206"/>
        <v>0</v>
      </c>
      <c r="L1884" s="19">
        <f t="shared" si="2206"/>
        <v>0</v>
      </c>
      <c r="M1884" s="19">
        <f t="shared" si="2206"/>
        <v>0</v>
      </c>
      <c r="N1884" s="19">
        <f t="shared" si="2206"/>
        <v>0</v>
      </c>
      <c r="O1884" s="19">
        <f t="shared" si="2206"/>
        <v>0</v>
      </c>
      <c r="P1884" s="1"/>
      <c r="Q1884" s="33">
        <f t="shared" ref="Q1884:Q1885" si="2207">SUM(D1884:O1884)</f>
        <v>480255.13781229017</v>
      </c>
    </row>
    <row r="1885" spans="2:17" ht="32.25" thickBot="1">
      <c r="B1885" s="3" t="s">
        <v>24</v>
      </c>
      <c r="C1885" s="5" t="s">
        <v>25</v>
      </c>
      <c r="D1885" s="19">
        <f>D1884*0.9</f>
        <v>132346.43123505588</v>
      </c>
      <c r="E1885" s="19">
        <f t="shared" ref="E1885" si="2208">E1884*0.9</f>
        <v>118156.38093120496</v>
      </c>
      <c r="F1885" s="19">
        <f t="shared" ref="F1885" si="2209">F1884*0.9</f>
        <v>132729.89118674651</v>
      </c>
      <c r="G1885" s="19">
        <f t="shared" ref="G1885" si="2210">G1884*0.9</f>
        <v>48996.920678053822</v>
      </c>
      <c r="H1885" s="19">
        <f t="shared" ref="H1885" si="2211">H1884*0.9</f>
        <v>0</v>
      </c>
      <c r="I1885" s="19">
        <f t="shared" ref="I1885" si="2212">I1884*0.9</f>
        <v>0</v>
      </c>
      <c r="J1885" s="19">
        <f t="shared" ref="J1885" si="2213">J1884*0.9</f>
        <v>0</v>
      </c>
      <c r="K1885" s="19">
        <f t="shared" ref="K1885" si="2214">K1884*0.9</f>
        <v>0</v>
      </c>
      <c r="L1885" s="19">
        <f t="shared" ref="L1885" si="2215">L1884*0.9</f>
        <v>0</v>
      </c>
      <c r="M1885" s="19">
        <f t="shared" ref="M1885" si="2216">M1884*0.9</f>
        <v>0</v>
      </c>
      <c r="N1885" s="19">
        <f t="shared" ref="N1885" si="2217">N1884*0.9</f>
        <v>0</v>
      </c>
      <c r="O1885" s="19">
        <f t="shared" ref="O1885" si="2218">O1884*0.9</f>
        <v>0</v>
      </c>
      <c r="P1885" s="1"/>
      <c r="Q1885" s="27">
        <f t="shared" si="2207"/>
        <v>432229.62403106113</v>
      </c>
    </row>
    <row r="1886" spans="2:17" ht="16.5" thickBot="1">
      <c r="B1886" s="39" t="s">
        <v>27</v>
      </c>
      <c r="C1886" s="40"/>
      <c r="D1886" s="40"/>
      <c r="E1886" s="40"/>
      <c r="F1886" s="40"/>
      <c r="G1886" s="40"/>
      <c r="H1886" s="40"/>
      <c r="I1886" s="40"/>
      <c r="J1886" s="40"/>
      <c r="K1886" s="40"/>
      <c r="L1886" s="40"/>
      <c r="M1886" s="40"/>
      <c r="N1886" s="40"/>
      <c r="O1886" s="41"/>
      <c r="P1886" s="15"/>
      <c r="Q1886" s="1"/>
    </row>
    <row r="1887" spans="2:17" ht="16.5" thickBot="1">
      <c r="B1887" s="3" t="s">
        <v>28</v>
      </c>
      <c r="C1887" s="5" t="s">
        <v>29</v>
      </c>
      <c r="D1887" s="19">
        <f>D1817+D1828+D1839+D1850+D1861+D1872+D1883</f>
        <v>214271.75</v>
      </c>
      <c r="E1887" s="19">
        <f t="shared" ref="E1887:O1889" si="2219">E1817+E1828+E1839+E1850+E1861+E1872+E1883</f>
        <v>191297.75</v>
      </c>
      <c r="F1887" s="19">
        <f t="shared" si="2219"/>
        <v>214892.58000000002</v>
      </c>
      <c r="G1887" s="19">
        <f t="shared" si="2219"/>
        <v>79327.08</v>
      </c>
      <c r="H1887" s="19">
        <f t="shared" si="2219"/>
        <v>11023.8</v>
      </c>
      <c r="I1887" s="19">
        <f t="shared" si="2219"/>
        <v>2876.3999999999946</v>
      </c>
      <c r="J1887" s="19">
        <f t="shared" si="2219"/>
        <v>129747.60000000002</v>
      </c>
      <c r="K1887" s="19">
        <f t="shared" si="2219"/>
        <v>174266.4</v>
      </c>
      <c r="L1887" s="19">
        <f t="shared" si="2219"/>
        <v>169959.6</v>
      </c>
      <c r="M1887" s="19">
        <f t="shared" si="2219"/>
        <v>262170</v>
      </c>
      <c r="N1887" s="19">
        <f t="shared" si="2219"/>
        <v>157123.50000000003</v>
      </c>
      <c r="O1887" s="19">
        <f t="shared" si="2219"/>
        <v>496655.82000000018</v>
      </c>
      <c r="P1887" s="16">
        <f t="shared" ref="P1887:P1889" si="2220">SUM(D1887:O1887)</f>
        <v>2103612.2800000003</v>
      </c>
      <c r="Q1887" s="1"/>
    </row>
    <row r="1888" spans="2:17" ht="32.25" thickBot="1">
      <c r="B1888" s="3" t="s">
        <v>30</v>
      </c>
      <c r="C1888" s="5" t="s">
        <v>31</v>
      </c>
      <c r="D1888" s="19">
        <f>D1818+D1829+D1840+D1851+D1862+D1873+D1884</f>
        <v>932205.28500248457</v>
      </c>
      <c r="E1888" s="19">
        <f t="shared" si="2219"/>
        <v>832255.17857152899</v>
      </c>
      <c r="F1888" s="19">
        <f t="shared" si="2219"/>
        <v>934906.25238193665</v>
      </c>
      <c r="G1888" s="19">
        <f t="shared" si="2219"/>
        <v>345118.3985747766</v>
      </c>
      <c r="H1888" s="19">
        <f t="shared" si="2219"/>
        <v>47126.791951983774</v>
      </c>
      <c r="I1888" s="19">
        <f t="shared" si="2219"/>
        <v>12296.622251010165</v>
      </c>
      <c r="J1888" s="19">
        <f t="shared" si="2219"/>
        <v>554671.54261409037</v>
      </c>
      <c r="K1888" s="19">
        <f t="shared" si="2219"/>
        <v>744989.60222620005</v>
      </c>
      <c r="L1888" s="19">
        <f t="shared" si="2219"/>
        <v>726578.01388290618</v>
      </c>
      <c r="M1888" s="19">
        <f t="shared" si="2219"/>
        <v>1120777.8666205471</v>
      </c>
      <c r="N1888" s="19">
        <f t="shared" si="2219"/>
        <v>671703.63171207055</v>
      </c>
      <c r="O1888" s="19">
        <f t="shared" si="2219"/>
        <v>2123205.7458301047</v>
      </c>
      <c r="P1888" s="16">
        <f t="shared" si="2220"/>
        <v>9045834.9316196404</v>
      </c>
      <c r="Q1888" s="1"/>
    </row>
    <row r="1889" spans="2:17" ht="32.25" thickBot="1">
      <c r="B1889" s="3" t="s">
        <v>32</v>
      </c>
      <c r="C1889" s="5" t="s">
        <v>33</v>
      </c>
      <c r="D1889" s="19">
        <f>D1819+D1830+D1841+D1852+D1863+D1874+D1885</f>
        <v>838984.75650223612</v>
      </c>
      <c r="E1889" s="19">
        <f t="shared" si="2219"/>
        <v>749029.66071437625</v>
      </c>
      <c r="F1889" s="19">
        <f t="shared" si="2219"/>
        <v>841415.62714374298</v>
      </c>
      <c r="G1889" s="19">
        <f t="shared" si="2219"/>
        <v>310606.55871729896</v>
      </c>
      <c r="H1889" s="19">
        <f t="shared" si="2219"/>
        <v>42414.112756785398</v>
      </c>
      <c r="I1889" s="19">
        <f t="shared" si="2219"/>
        <v>11066.960025909149</v>
      </c>
      <c r="J1889" s="19">
        <f t="shared" si="2219"/>
        <v>499204.38835268142</v>
      </c>
      <c r="K1889" s="19">
        <f t="shared" si="2219"/>
        <v>670490.64200358011</v>
      </c>
      <c r="L1889" s="19">
        <f t="shared" si="2219"/>
        <v>653920.21249461547</v>
      </c>
      <c r="M1889" s="19">
        <f t="shared" si="2219"/>
        <v>1008700.0799584923</v>
      </c>
      <c r="N1889" s="19">
        <f t="shared" si="2219"/>
        <v>604533.26854086341</v>
      </c>
      <c r="O1889" s="19">
        <f t="shared" si="2219"/>
        <v>1910885.1712470944</v>
      </c>
      <c r="P1889" s="16">
        <f t="shared" si="2220"/>
        <v>8141251.4384576771</v>
      </c>
      <c r="Q1889" s="1"/>
    </row>
    <row r="1890" spans="2:17" ht="16.5" thickBot="1">
      <c r="B1890" s="47" t="s">
        <v>62</v>
      </c>
      <c r="C1890" s="48"/>
      <c r="D1890" s="48"/>
      <c r="E1890" s="48"/>
      <c r="F1890" s="48"/>
      <c r="G1890" s="48"/>
      <c r="H1890" s="48"/>
      <c r="I1890" s="48"/>
      <c r="J1890" s="48"/>
      <c r="K1890" s="48"/>
      <c r="L1890" s="48"/>
      <c r="M1890" s="48"/>
      <c r="N1890" s="48"/>
      <c r="O1890" s="49"/>
      <c r="P1890" s="15"/>
      <c r="Q1890" s="1"/>
    </row>
    <row r="1891" spans="2:17" ht="16.5" thickBot="1">
      <c r="B1891" s="39" t="s">
        <v>11</v>
      </c>
      <c r="C1891" s="40"/>
      <c r="D1891" s="40"/>
      <c r="E1891" s="40"/>
      <c r="F1891" s="40"/>
      <c r="G1891" s="40"/>
      <c r="H1891" s="40"/>
      <c r="I1891" s="40"/>
      <c r="J1891" s="40"/>
      <c r="K1891" s="40"/>
      <c r="L1891" s="40"/>
      <c r="M1891" s="40"/>
      <c r="N1891" s="40"/>
      <c r="O1891" s="41"/>
      <c r="P1891" s="15">
        <f>SUM(P1892:P1901)</f>
        <v>13411476.1526</v>
      </c>
      <c r="Q1891" s="1"/>
    </row>
    <row r="1892" spans="2:17" ht="16.5" thickBot="1">
      <c r="B1892" s="3" t="s">
        <v>7</v>
      </c>
      <c r="C1892" s="5" t="s">
        <v>12</v>
      </c>
      <c r="D1892" s="18">
        <v>968910</v>
      </c>
      <c r="E1892" s="18">
        <v>871020</v>
      </c>
      <c r="F1892" s="18">
        <v>849330</v>
      </c>
      <c r="G1892" s="18">
        <v>1116390</v>
      </c>
      <c r="H1892" s="18">
        <v>898440</v>
      </c>
      <c r="I1892" s="18">
        <v>578820</v>
      </c>
      <c r="J1892" s="18">
        <v>509130</v>
      </c>
      <c r="K1892" s="18">
        <v>526560</v>
      </c>
      <c r="L1892" s="18">
        <v>535020</v>
      </c>
      <c r="M1892" s="18">
        <v>747150</v>
      </c>
      <c r="N1892" s="18">
        <v>981840</v>
      </c>
      <c r="O1892" s="18">
        <v>1252440</v>
      </c>
      <c r="P1892" s="16">
        <f>SUM(D1892:O1892)</f>
        <v>9835050</v>
      </c>
      <c r="Q1892" s="1"/>
    </row>
    <row r="1893" spans="2:17" ht="16.5" thickBot="1">
      <c r="B1893" s="3" t="s">
        <v>8</v>
      </c>
      <c r="C1893" s="5" t="s">
        <v>13</v>
      </c>
      <c r="D1893" s="19">
        <f>D1892-D1894</f>
        <v>813884.4</v>
      </c>
      <c r="E1893" s="19">
        <f t="shared" ref="E1893:O1893" si="2221">E1892-E1894</f>
        <v>731656.8</v>
      </c>
      <c r="F1893" s="19">
        <f t="shared" si="2221"/>
        <v>719722.24199999997</v>
      </c>
      <c r="G1893" s="19">
        <f t="shared" si="2221"/>
        <v>946028.88599999994</v>
      </c>
      <c r="H1893" s="19">
        <f t="shared" si="2221"/>
        <v>781642.8</v>
      </c>
      <c r="I1893" s="19">
        <f t="shared" si="2221"/>
        <v>497785.2</v>
      </c>
      <c r="J1893" s="19">
        <f t="shared" si="2221"/>
        <v>437851.8</v>
      </c>
      <c r="K1893" s="19">
        <f t="shared" si="2221"/>
        <v>442310.40000000002</v>
      </c>
      <c r="L1893" s="19">
        <f t="shared" si="2221"/>
        <v>453375.94799999997</v>
      </c>
      <c r="M1893" s="19">
        <f t="shared" si="2221"/>
        <v>633134.91</v>
      </c>
      <c r="N1893" s="19">
        <f t="shared" si="2221"/>
        <v>824745.6</v>
      </c>
      <c r="O1893" s="19">
        <f t="shared" si="2221"/>
        <v>1052082.3839999998</v>
      </c>
      <c r="P1893" s="16"/>
      <c r="Q1893" s="1"/>
    </row>
    <row r="1894" spans="2:17" ht="16.5" thickBot="1">
      <c r="B1894" s="3" t="s">
        <v>9</v>
      </c>
      <c r="C1894" s="5" t="s">
        <v>14</v>
      </c>
      <c r="D1894" s="19">
        <f>D1892*D1895</f>
        <v>155025.60000000001</v>
      </c>
      <c r="E1894" s="19">
        <f t="shared" ref="E1894:O1894" si="2222">E1892*E1895</f>
        <v>139363.20000000001</v>
      </c>
      <c r="F1894" s="19">
        <f t="shared" si="2222"/>
        <v>129607.75800000002</v>
      </c>
      <c r="G1894" s="19">
        <f t="shared" si="2222"/>
        <v>170361.114</v>
      </c>
      <c r="H1894" s="19">
        <f t="shared" si="2222"/>
        <v>116797.2</v>
      </c>
      <c r="I1894" s="19">
        <f t="shared" si="2222"/>
        <v>81034.8</v>
      </c>
      <c r="J1894" s="19">
        <f t="shared" si="2222"/>
        <v>71278.200000000012</v>
      </c>
      <c r="K1894" s="19">
        <f t="shared" si="2222"/>
        <v>84249.600000000006</v>
      </c>
      <c r="L1894" s="19">
        <f t="shared" si="2222"/>
        <v>81644.052000000011</v>
      </c>
      <c r="M1894" s="19">
        <f t="shared" si="2222"/>
        <v>114015.09000000001</v>
      </c>
      <c r="N1894" s="19">
        <f t="shared" si="2222"/>
        <v>157094.39999999999</v>
      </c>
      <c r="O1894" s="19">
        <f t="shared" si="2222"/>
        <v>200357.61600000024</v>
      </c>
      <c r="P1894" s="16">
        <f>SUM(D1894:O1894)</f>
        <v>1500828.6300000001</v>
      </c>
      <c r="Q1894" s="1"/>
    </row>
    <row r="1895" spans="2:17" ht="19.5" thickBot="1">
      <c r="B1895" s="3" t="s">
        <v>10</v>
      </c>
      <c r="C1895" s="5" t="s">
        <v>15</v>
      </c>
      <c r="D1895" s="13">
        <v>0.16</v>
      </c>
      <c r="E1895" s="13">
        <v>0.16</v>
      </c>
      <c r="F1895" s="13">
        <v>0.15260000000000001</v>
      </c>
      <c r="G1895" s="13">
        <v>0.15260000000000001</v>
      </c>
      <c r="H1895" s="13">
        <v>0.13</v>
      </c>
      <c r="I1895" s="13">
        <v>0.14000000000000001</v>
      </c>
      <c r="J1895" s="13">
        <v>0.14000000000000001</v>
      </c>
      <c r="K1895" s="13">
        <v>0.16</v>
      </c>
      <c r="L1895" s="13">
        <v>0.15260000000000001</v>
      </c>
      <c r="M1895" s="13">
        <v>0.15260000000000001</v>
      </c>
      <c r="N1895" s="13">
        <v>0.16</v>
      </c>
      <c r="O1895" s="13">
        <v>0.15997382389575568</v>
      </c>
      <c r="P1895" s="17">
        <f>P1894/P1892</f>
        <v>0.15260000000000001</v>
      </c>
      <c r="Q1895" s="1"/>
    </row>
    <row r="1896" spans="2:17" ht="16.5" thickBot="1">
      <c r="B1896" s="3" t="s">
        <v>16</v>
      </c>
      <c r="C1896" s="5" t="s">
        <v>34</v>
      </c>
      <c r="D1896" s="14">
        <v>0.39275371293515393</v>
      </c>
      <c r="E1896" s="14">
        <v>0.30780234667401435</v>
      </c>
      <c r="F1896" s="14">
        <v>0.25841192469358198</v>
      </c>
      <c r="G1896" s="14">
        <v>0.41522407044133325</v>
      </c>
      <c r="H1896" s="14">
        <v>0.15789479542317794</v>
      </c>
      <c r="I1896" s="14">
        <v>0.24508310010020387</v>
      </c>
      <c r="J1896" s="14">
        <v>0.3088896745428476</v>
      </c>
      <c r="K1896" s="14">
        <v>0.46613681251899119</v>
      </c>
      <c r="L1896" s="14">
        <v>0.41860865014391985</v>
      </c>
      <c r="M1896" s="14">
        <v>0.45575587231479625</v>
      </c>
      <c r="N1896" s="14">
        <v>0.42853112523425407</v>
      </c>
      <c r="O1896" s="14">
        <v>0.45757800772891316</v>
      </c>
      <c r="P1896" s="16"/>
      <c r="Q1896" s="1"/>
    </row>
    <row r="1897" spans="2:17" ht="51" thickBot="1">
      <c r="B1897" s="3" t="s">
        <v>16</v>
      </c>
      <c r="C1897" s="5" t="s">
        <v>17</v>
      </c>
      <c r="D1897" s="11">
        <v>3.9117381942480955</v>
      </c>
      <c r="E1897" s="11">
        <v>3.9117381942480955</v>
      </c>
      <c r="F1897" s="11">
        <v>3.9117381942480955</v>
      </c>
      <c r="G1897" s="11">
        <v>3.9117381942480955</v>
      </c>
      <c r="H1897" s="11">
        <v>3.9117381942480955</v>
      </c>
      <c r="I1897" s="11">
        <v>3.9117381942480955</v>
      </c>
      <c r="J1897" s="11">
        <v>3.9117381942480955</v>
      </c>
      <c r="K1897" s="11">
        <v>3.9117381942480955</v>
      </c>
      <c r="L1897" s="11">
        <v>3.9117381942480955</v>
      </c>
      <c r="M1897" s="11">
        <v>3.9117381942480955</v>
      </c>
      <c r="N1897" s="11">
        <v>3.9117381942480955</v>
      </c>
      <c r="O1897" s="11">
        <v>3.9117381942480955</v>
      </c>
      <c r="P1897" s="16"/>
      <c r="Q1897" s="1"/>
    </row>
    <row r="1898" spans="2:17" ht="39.75" thickBot="1">
      <c r="B1898" s="3" t="s">
        <v>18</v>
      </c>
      <c r="C1898" s="5" t="s">
        <v>19</v>
      </c>
      <c r="D1898" s="9">
        <f>D1896-D1895</f>
        <v>0.23275371293515393</v>
      </c>
      <c r="E1898" s="9">
        <f t="shared" ref="E1898:O1898" si="2223">E1896-E1895</f>
        <v>0.14780234667401435</v>
      </c>
      <c r="F1898" s="9">
        <f t="shared" si="2223"/>
        <v>0.10581192469358197</v>
      </c>
      <c r="G1898" s="9">
        <f t="shared" si="2223"/>
        <v>0.26262407044133323</v>
      </c>
      <c r="H1898" s="9">
        <f t="shared" si="2223"/>
        <v>2.7894795423177937E-2</v>
      </c>
      <c r="I1898" s="9">
        <f t="shared" si="2223"/>
        <v>0.10508310010020386</v>
      </c>
      <c r="J1898" s="9">
        <f t="shared" si="2223"/>
        <v>0.16888967454284759</v>
      </c>
      <c r="K1898" s="9">
        <f t="shared" si="2223"/>
        <v>0.30613681251899116</v>
      </c>
      <c r="L1898" s="9">
        <f t="shared" si="2223"/>
        <v>0.26600865014391983</v>
      </c>
      <c r="M1898" s="9">
        <f t="shared" si="2223"/>
        <v>0.30315587231479624</v>
      </c>
      <c r="N1898" s="9">
        <f t="shared" si="2223"/>
        <v>0.26853112523425404</v>
      </c>
      <c r="O1898" s="9">
        <f t="shared" si="2223"/>
        <v>0.29760418383315745</v>
      </c>
      <c r="P1898" s="16"/>
      <c r="Q1898" s="1"/>
    </row>
    <row r="1899" spans="2:17" ht="55.5" thickBot="1">
      <c r="B1899" s="3" t="s">
        <v>20</v>
      </c>
      <c r="C1899" s="5" t="s">
        <v>21</v>
      </c>
      <c r="D1899" s="19">
        <f>D1892*D1898</f>
        <v>225517.4</v>
      </c>
      <c r="E1899" s="19">
        <f t="shared" ref="E1899:O1899" si="2224">E1892*E1898</f>
        <v>128738.79999999997</v>
      </c>
      <c r="F1899" s="19">
        <f t="shared" si="2224"/>
        <v>89869.241999999969</v>
      </c>
      <c r="G1899" s="19">
        <f t="shared" si="2224"/>
        <v>293190.886</v>
      </c>
      <c r="H1899" s="19">
        <f t="shared" si="2224"/>
        <v>25061.799999999985</v>
      </c>
      <c r="I1899" s="19">
        <f t="shared" si="2224"/>
        <v>60824.2</v>
      </c>
      <c r="J1899" s="19">
        <f t="shared" si="2224"/>
        <v>85986.799999999988</v>
      </c>
      <c r="K1899" s="19">
        <f t="shared" si="2224"/>
        <v>161199.4</v>
      </c>
      <c r="L1899" s="19">
        <f t="shared" si="2224"/>
        <v>142319.94799999997</v>
      </c>
      <c r="M1899" s="19">
        <f t="shared" si="2224"/>
        <v>226502.91</v>
      </c>
      <c r="N1899" s="19">
        <f t="shared" si="2224"/>
        <v>263654.59999999998</v>
      </c>
      <c r="O1899" s="19">
        <f t="shared" si="2224"/>
        <v>372731.38399999973</v>
      </c>
      <c r="P1899" s="20">
        <f>SUM(D1899:O1899)</f>
        <v>2075597.3699999992</v>
      </c>
      <c r="Q1899" s="1"/>
    </row>
    <row r="1900" spans="2:17" ht="24" thickBot="1">
      <c r="B1900" s="3" t="s">
        <v>22</v>
      </c>
      <c r="C1900" s="5" t="s">
        <v>23</v>
      </c>
      <c r="D1900" s="19">
        <f>D1899*D1897</f>
        <v>882165.02704752539</v>
      </c>
      <c r="E1900" s="19">
        <f t="shared" ref="E1900:O1900" si="2225">E1899*E1897</f>
        <v>503592.48104166664</v>
      </c>
      <c r="F1900" s="19">
        <f t="shared" si="2225"/>
        <v>351544.94641952496</v>
      </c>
      <c r="G1900" s="19">
        <f t="shared" si="2225"/>
        <v>1146885.9869716393</v>
      </c>
      <c r="H1900" s="19">
        <f t="shared" si="2225"/>
        <v>98035.200276606862</v>
      </c>
      <c r="I1900" s="19">
        <f t="shared" si="2225"/>
        <v>237928.346274585</v>
      </c>
      <c r="J1900" s="19">
        <f t="shared" si="2225"/>
        <v>336357.84976117208</v>
      </c>
      <c r="K1900" s="19">
        <f t="shared" si="2225"/>
        <v>630569.8498698764</v>
      </c>
      <c r="L1900" s="19">
        <f t="shared" si="2225"/>
        <v>556718.37639500271</v>
      </c>
      <c r="M1900" s="19">
        <f t="shared" si="2225"/>
        <v>886020.08415533893</v>
      </c>
      <c r="N1900" s="19">
        <f t="shared" si="2225"/>
        <v>1031347.7689092038</v>
      </c>
      <c r="O1900" s="19">
        <f t="shared" si="2225"/>
        <v>1458027.5909877524</v>
      </c>
      <c r="P1900" s="1"/>
      <c r="Q1900" s="28">
        <f t="shared" ref="Q1900:Q1901" si="2226">SUM(D1900:O1900)</f>
        <v>8119193.5081098946</v>
      </c>
    </row>
    <row r="1901" spans="2:17" ht="32.25" thickBot="1">
      <c r="B1901" s="3" t="s">
        <v>24</v>
      </c>
      <c r="C1901" s="5" t="s">
        <v>25</v>
      </c>
      <c r="D1901" s="19">
        <f>D1900*0.9</f>
        <v>793948.5243427729</v>
      </c>
      <c r="E1901" s="19">
        <f t="shared" ref="E1901:O1901" si="2227">E1900*0.9</f>
        <v>453233.2329375</v>
      </c>
      <c r="F1901" s="19">
        <f t="shared" si="2227"/>
        <v>316390.45177757245</v>
      </c>
      <c r="G1901" s="19">
        <f t="shared" si="2227"/>
        <v>1032197.3882744755</v>
      </c>
      <c r="H1901" s="19">
        <f t="shared" si="2227"/>
        <v>88231.680248946184</v>
      </c>
      <c r="I1901" s="19">
        <f t="shared" si="2227"/>
        <v>214135.51164712649</v>
      </c>
      <c r="J1901" s="19">
        <f t="shared" si="2227"/>
        <v>302722.06478505488</v>
      </c>
      <c r="K1901" s="19">
        <f t="shared" si="2227"/>
        <v>567512.86488288874</v>
      </c>
      <c r="L1901" s="19">
        <f t="shared" si="2227"/>
        <v>501046.53875550244</v>
      </c>
      <c r="M1901" s="19">
        <f t="shared" si="2227"/>
        <v>797418.075739805</v>
      </c>
      <c r="N1901" s="19">
        <f t="shared" si="2227"/>
        <v>928212.99201828346</v>
      </c>
      <c r="O1901" s="19">
        <f t="shared" si="2227"/>
        <v>1312224.8318889772</v>
      </c>
      <c r="P1901" s="1"/>
      <c r="Q1901" s="29">
        <f t="shared" si="2226"/>
        <v>7307274.1572989048</v>
      </c>
    </row>
    <row r="1902" spans="2:17" ht="16.5" thickBot="1">
      <c r="B1902" s="39" t="s">
        <v>26</v>
      </c>
      <c r="C1902" s="40"/>
      <c r="D1902" s="40"/>
      <c r="E1902" s="40"/>
      <c r="F1902" s="40"/>
      <c r="G1902" s="40"/>
      <c r="H1902" s="40"/>
      <c r="I1902" s="40"/>
      <c r="J1902" s="40"/>
      <c r="K1902" s="40"/>
      <c r="L1902" s="40"/>
      <c r="M1902" s="40"/>
      <c r="N1902" s="40"/>
      <c r="O1902" s="41"/>
      <c r="P1902" s="15">
        <f t="shared" ref="P1902" si="2228">SUM(P1903:P1912)</f>
        <v>13411476.1526</v>
      </c>
      <c r="Q1902" s="1"/>
    </row>
    <row r="1903" spans="2:17" ht="16.5" thickBot="1">
      <c r="B1903" s="3" t="s">
        <v>7</v>
      </c>
      <c r="C1903" s="5" t="s">
        <v>12</v>
      </c>
      <c r="D1903" s="18">
        <v>968910</v>
      </c>
      <c r="E1903" s="18">
        <v>871020</v>
      </c>
      <c r="F1903" s="18">
        <v>849330</v>
      </c>
      <c r="G1903" s="18">
        <v>1116390</v>
      </c>
      <c r="H1903" s="18">
        <v>898440</v>
      </c>
      <c r="I1903" s="18">
        <v>578820</v>
      </c>
      <c r="J1903" s="18">
        <v>509130</v>
      </c>
      <c r="K1903" s="18">
        <v>526560</v>
      </c>
      <c r="L1903" s="18">
        <v>535020</v>
      </c>
      <c r="M1903" s="18">
        <v>747150</v>
      </c>
      <c r="N1903" s="18">
        <v>981840</v>
      </c>
      <c r="O1903" s="18">
        <v>1252440</v>
      </c>
      <c r="P1903" s="16">
        <f t="shared" ref="P1903" si="2229">SUM(D1903:O1903)</f>
        <v>9835050</v>
      </c>
      <c r="Q1903" s="1"/>
    </row>
    <row r="1904" spans="2:17" ht="16.5" thickBot="1">
      <c r="B1904" s="3" t="s">
        <v>8</v>
      </c>
      <c r="C1904" s="5" t="s">
        <v>13</v>
      </c>
      <c r="D1904" s="19">
        <f>D1903-D1905</f>
        <v>813884.4</v>
      </c>
      <c r="E1904" s="19">
        <f t="shared" ref="E1904:O1904" si="2230">E1903-E1905</f>
        <v>731656.8</v>
      </c>
      <c r="F1904" s="19">
        <f t="shared" si="2230"/>
        <v>719722.24199999997</v>
      </c>
      <c r="G1904" s="19">
        <f t="shared" si="2230"/>
        <v>946028.88599999994</v>
      </c>
      <c r="H1904" s="19">
        <f t="shared" si="2230"/>
        <v>781642.8</v>
      </c>
      <c r="I1904" s="19">
        <f t="shared" si="2230"/>
        <v>497785.2</v>
      </c>
      <c r="J1904" s="19">
        <f t="shared" si="2230"/>
        <v>437851.8</v>
      </c>
      <c r="K1904" s="19">
        <f t="shared" si="2230"/>
        <v>442310.40000000002</v>
      </c>
      <c r="L1904" s="19">
        <f t="shared" si="2230"/>
        <v>453375.94799999997</v>
      </c>
      <c r="M1904" s="19">
        <f t="shared" si="2230"/>
        <v>633134.91</v>
      </c>
      <c r="N1904" s="19">
        <f t="shared" si="2230"/>
        <v>824745.6</v>
      </c>
      <c r="O1904" s="19">
        <f t="shared" si="2230"/>
        <v>1052082.3839999998</v>
      </c>
      <c r="P1904" s="16"/>
      <c r="Q1904" s="1"/>
    </row>
    <row r="1905" spans="2:17" ht="16.5" thickBot="1">
      <c r="B1905" s="3" t="s">
        <v>9</v>
      </c>
      <c r="C1905" s="5" t="s">
        <v>14</v>
      </c>
      <c r="D1905" s="19">
        <f>D1903*D1906</f>
        <v>155025.60000000001</v>
      </c>
      <c r="E1905" s="19">
        <f t="shared" ref="E1905:O1905" si="2231">E1903*E1906</f>
        <v>139363.20000000001</v>
      </c>
      <c r="F1905" s="19">
        <f t="shared" si="2231"/>
        <v>129607.75800000002</v>
      </c>
      <c r="G1905" s="19">
        <f t="shared" si="2231"/>
        <v>170361.114</v>
      </c>
      <c r="H1905" s="19">
        <f t="shared" si="2231"/>
        <v>116797.2</v>
      </c>
      <c r="I1905" s="19">
        <f t="shared" si="2231"/>
        <v>81034.8</v>
      </c>
      <c r="J1905" s="19">
        <f t="shared" si="2231"/>
        <v>71278.200000000012</v>
      </c>
      <c r="K1905" s="19">
        <f t="shared" si="2231"/>
        <v>84249.600000000006</v>
      </c>
      <c r="L1905" s="19">
        <f t="shared" si="2231"/>
        <v>81644.052000000011</v>
      </c>
      <c r="M1905" s="19">
        <f t="shared" si="2231"/>
        <v>114015.09000000001</v>
      </c>
      <c r="N1905" s="19">
        <f t="shared" si="2231"/>
        <v>157094.39999999999</v>
      </c>
      <c r="O1905" s="19">
        <f t="shared" si="2231"/>
        <v>200357.61600000024</v>
      </c>
      <c r="P1905" s="16">
        <f t="shared" ref="P1905" si="2232">SUM(D1905:O1905)</f>
        <v>1500828.6300000001</v>
      </c>
      <c r="Q1905" s="1"/>
    </row>
    <row r="1906" spans="2:17" ht="19.5" thickBot="1">
      <c r="B1906" s="3" t="s">
        <v>10</v>
      </c>
      <c r="C1906" s="5" t="s">
        <v>15</v>
      </c>
      <c r="D1906" s="13">
        <v>0.16</v>
      </c>
      <c r="E1906" s="13">
        <v>0.16</v>
      </c>
      <c r="F1906" s="13">
        <v>0.15260000000000001</v>
      </c>
      <c r="G1906" s="13">
        <v>0.15260000000000001</v>
      </c>
      <c r="H1906" s="13">
        <v>0.13</v>
      </c>
      <c r="I1906" s="13">
        <v>0.14000000000000001</v>
      </c>
      <c r="J1906" s="13">
        <v>0.14000000000000001</v>
      </c>
      <c r="K1906" s="13">
        <v>0.16</v>
      </c>
      <c r="L1906" s="13">
        <v>0.15260000000000001</v>
      </c>
      <c r="M1906" s="13">
        <v>0.15260000000000001</v>
      </c>
      <c r="N1906" s="13">
        <v>0.16</v>
      </c>
      <c r="O1906" s="13">
        <v>0.15997382389575568</v>
      </c>
      <c r="P1906" s="17">
        <f t="shared" ref="P1906" si="2233">P1905/P1903</f>
        <v>0.15260000000000001</v>
      </c>
      <c r="Q1906" s="1"/>
    </row>
    <row r="1907" spans="2:17" ht="16.5" thickBot="1">
      <c r="B1907" s="3" t="s">
        <v>16</v>
      </c>
      <c r="C1907" s="5" t="s">
        <v>34</v>
      </c>
      <c r="D1907" s="14">
        <v>0.39275371293515393</v>
      </c>
      <c r="E1907" s="14">
        <v>0.30780234667401435</v>
      </c>
      <c r="F1907" s="14">
        <v>0.25841192469358198</v>
      </c>
      <c r="G1907" s="14">
        <v>0.41522407044133325</v>
      </c>
      <c r="H1907" s="14">
        <v>0.15789479542317794</v>
      </c>
      <c r="I1907" s="14">
        <v>0.24508310010020387</v>
      </c>
      <c r="J1907" s="14">
        <v>0.3088896745428476</v>
      </c>
      <c r="K1907" s="14">
        <v>0.46613681251899119</v>
      </c>
      <c r="L1907" s="14">
        <v>0.41860865014391985</v>
      </c>
      <c r="M1907" s="14">
        <v>0.45575587231479625</v>
      </c>
      <c r="N1907" s="14">
        <v>0.42853112523425407</v>
      </c>
      <c r="O1907" s="14">
        <v>0.45757800772891316</v>
      </c>
      <c r="P1907" s="16"/>
      <c r="Q1907" s="1"/>
    </row>
    <row r="1908" spans="2:17" ht="51" thickBot="1">
      <c r="B1908" s="3" t="s">
        <v>16</v>
      </c>
      <c r="C1908" s="7" t="s">
        <v>17</v>
      </c>
      <c r="D1908" s="12">
        <v>4.0514248678411082</v>
      </c>
      <c r="E1908" s="12">
        <v>4.0514248678411082</v>
      </c>
      <c r="F1908" s="12">
        <v>4.0514248678411082</v>
      </c>
      <c r="G1908" s="12">
        <v>4.0514248678411082</v>
      </c>
      <c r="H1908" s="12">
        <v>4.0514248678411082</v>
      </c>
      <c r="I1908" s="12">
        <v>4.0514248678411082</v>
      </c>
      <c r="J1908" s="12">
        <v>4.0514248678411082</v>
      </c>
      <c r="K1908" s="12">
        <v>4.0514248678411082</v>
      </c>
      <c r="L1908" s="12">
        <v>4.0514248678411082</v>
      </c>
      <c r="M1908" s="12">
        <v>4.0514248678411082</v>
      </c>
      <c r="N1908" s="12">
        <v>4.0514248678411082</v>
      </c>
      <c r="O1908" s="12">
        <v>4.0514248678411082</v>
      </c>
      <c r="P1908" s="16"/>
      <c r="Q1908" s="1"/>
    </row>
    <row r="1909" spans="2:17" ht="39.75" thickBot="1">
      <c r="B1909" s="3" t="s">
        <v>18</v>
      </c>
      <c r="C1909" s="5" t="s">
        <v>19</v>
      </c>
      <c r="D1909" s="10">
        <f>D1907-D1906</f>
        <v>0.23275371293515393</v>
      </c>
      <c r="E1909" s="10">
        <f t="shared" ref="E1909:O1909" si="2234">E1907-E1906</f>
        <v>0.14780234667401435</v>
      </c>
      <c r="F1909" s="10">
        <f t="shared" si="2234"/>
        <v>0.10581192469358197</v>
      </c>
      <c r="G1909" s="10">
        <f t="shared" si="2234"/>
        <v>0.26262407044133323</v>
      </c>
      <c r="H1909" s="10">
        <f t="shared" si="2234"/>
        <v>2.7894795423177937E-2</v>
      </c>
      <c r="I1909" s="10">
        <f t="shared" si="2234"/>
        <v>0.10508310010020386</v>
      </c>
      <c r="J1909" s="10">
        <f t="shared" si="2234"/>
        <v>0.16888967454284759</v>
      </c>
      <c r="K1909" s="10">
        <f t="shared" si="2234"/>
        <v>0.30613681251899116</v>
      </c>
      <c r="L1909" s="10">
        <f t="shared" si="2234"/>
        <v>0.26600865014391983</v>
      </c>
      <c r="M1909" s="10">
        <f t="shared" si="2234"/>
        <v>0.30315587231479624</v>
      </c>
      <c r="N1909" s="10">
        <f t="shared" si="2234"/>
        <v>0.26853112523425404</v>
      </c>
      <c r="O1909" s="10">
        <f t="shared" si="2234"/>
        <v>0.29760418383315745</v>
      </c>
      <c r="P1909" s="16"/>
      <c r="Q1909" s="1"/>
    </row>
    <row r="1910" spans="2:17" ht="55.5" thickBot="1">
      <c r="B1910" s="3" t="s">
        <v>20</v>
      </c>
      <c r="C1910" s="5" t="s">
        <v>21</v>
      </c>
      <c r="D1910" s="19">
        <f>D1903*D1909</f>
        <v>225517.4</v>
      </c>
      <c r="E1910" s="19">
        <f t="shared" ref="E1910:O1910" si="2235">E1903*E1909</f>
        <v>128738.79999999997</v>
      </c>
      <c r="F1910" s="19">
        <f t="shared" si="2235"/>
        <v>89869.241999999969</v>
      </c>
      <c r="G1910" s="19">
        <f t="shared" si="2235"/>
        <v>293190.886</v>
      </c>
      <c r="H1910" s="19">
        <f t="shared" si="2235"/>
        <v>25061.799999999985</v>
      </c>
      <c r="I1910" s="19">
        <f t="shared" si="2235"/>
        <v>60824.2</v>
      </c>
      <c r="J1910" s="19">
        <f t="shared" si="2235"/>
        <v>85986.799999999988</v>
      </c>
      <c r="K1910" s="19">
        <f t="shared" si="2235"/>
        <v>161199.4</v>
      </c>
      <c r="L1910" s="19">
        <f t="shared" si="2235"/>
        <v>142319.94799999997</v>
      </c>
      <c r="M1910" s="19">
        <f t="shared" si="2235"/>
        <v>226502.91</v>
      </c>
      <c r="N1910" s="19">
        <f t="shared" si="2235"/>
        <v>263654.59999999998</v>
      </c>
      <c r="O1910" s="19">
        <f t="shared" si="2235"/>
        <v>372731.38399999973</v>
      </c>
      <c r="P1910" s="24">
        <f t="shared" ref="P1910" si="2236">SUM(D1910:O1910)</f>
        <v>2075597.3699999992</v>
      </c>
      <c r="Q1910" s="1"/>
    </row>
    <row r="1911" spans="2:17" ht="24" thickBot="1">
      <c r="B1911" s="3" t="s">
        <v>22</v>
      </c>
      <c r="C1911" s="5" t="s">
        <v>23</v>
      </c>
      <c r="D1911" s="19">
        <f>D1910*D1908</f>
        <v>913666.80249087035</v>
      </c>
      <c r="E1911" s="19">
        <f t="shared" ref="E1911:O1911" si="2237">E1910*E1908</f>
        <v>521575.57577602274</v>
      </c>
      <c r="F1911" s="19">
        <f t="shared" si="2237"/>
        <v>364098.48189283046</v>
      </c>
      <c r="G1911" s="19">
        <f t="shared" si="2237"/>
        <v>1187840.8465647674</v>
      </c>
      <c r="H1911" s="19">
        <f t="shared" si="2237"/>
        <v>101535.99975286023</v>
      </c>
      <c r="I1911" s="19">
        <f t="shared" si="2237"/>
        <v>246424.67644654113</v>
      </c>
      <c r="J1911" s="19">
        <f t="shared" si="2237"/>
        <v>348369.05982607976</v>
      </c>
      <c r="K1911" s="19">
        <f t="shared" si="2237"/>
        <v>653087.25784106588</v>
      </c>
      <c r="L1911" s="19">
        <f t="shared" si="2237"/>
        <v>576598.5765170533</v>
      </c>
      <c r="M1911" s="19">
        <f t="shared" si="2237"/>
        <v>917659.52221237647</v>
      </c>
      <c r="N1911" s="19">
        <f t="shared" si="2237"/>
        <v>1068176.8029607001</v>
      </c>
      <c r="O1911" s="19">
        <f t="shared" si="2237"/>
        <v>1510093.1981624323</v>
      </c>
      <c r="P1911" s="1"/>
      <c r="Q1911" s="31">
        <f t="shared" ref="Q1911:Q1912" si="2238">SUM(D1911:O1911)</f>
        <v>8409126.8004436009</v>
      </c>
    </row>
    <row r="1912" spans="2:17" ht="32.25" thickBot="1">
      <c r="B1912" s="3" t="s">
        <v>24</v>
      </c>
      <c r="C1912" s="5" t="s">
        <v>25</v>
      </c>
      <c r="D1912" s="19">
        <f>D1911*0.9</f>
        <v>822300.12224178331</v>
      </c>
      <c r="E1912" s="19">
        <f t="shared" ref="E1912:O1912" si="2239">E1911*0.9</f>
        <v>469418.01819842047</v>
      </c>
      <c r="F1912" s="19">
        <f t="shared" si="2239"/>
        <v>327688.63370354741</v>
      </c>
      <c r="G1912" s="19">
        <f t="shared" si="2239"/>
        <v>1069056.7619082907</v>
      </c>
      <c r="H1912" s="19">
        <f t="shared" si="2239"/>
        <v>91382.399777574203</v>
      </c>
      <c r="I1912" s="19">
        <f t="shared" si="2239"/>
        <v>221782.20880188703</v>
      </c>
      <c r="J1912" s="19">
        <f t="shared" si="2239"/>
        <v>313532.15384347178</v>
      </c>
      <c r="K1912" s="19">
        <f t="shared" si="2239"/>
        <v>587778.53205695935</v>
      </c>
      <c r="L1912" s="19">
        <f t="shared" si="2239"/>
        <v>518938.71886534797</v>
      </c>
      <c r="M1912" s="19">
        <f t="shared" si="2239"/>
        <v>825893.56999113888</v>
      </c>
      <c r="N1912" s="19">
        <f t="shared" si="2239"/>
        <v>961359.12266463018</v>
      </c>
      <c r="O1912" s="19">
        <f t="shared" si="2239"/>
        <v>1359083.8783461892</v>
      </c>
      <c r="P1912" s="1"/>
      <c r="Q1912" s="32">
        <f t="shared" si="2238"/>
        <v>7568214.1203992395</v>
      </c>
    </row>
    <row r="1913" spans="2:17" ht="16.5" thickBot="1">
      <c r="B1913" s="39" t="s">
        <v>35</v>
      </c>
      <c r="C1913" s="40"/>
      <c r="D1913" s="40"/>
      <c r="E1913" s="40"/>
      <c r="F1913" s="40"/>
      <c r="G1913" s="40"/>
      <c r="H1913" s="40"/>
      <c r="I1913" s="40"/>
      <c r="J1913" s="40"/>
      <c r="K1913" s="40"/>
      <c r="L1913" s="40"/>
      <c r="M1913" s="40"/>
      <c r="N1913" s="40"/>
      <c r="O1913" s="41"/>
      <c r="P1913" s="15">
        <f t="shared" ref="P1913" si="2240">SUM(P1914:P1923)</f>
        <v>13411476.1526</v>
      </c>
      <c r="Q1913" s="1"/>
    </row>
    <row r="1914" spans="2:17" ht="16.5" thickBot="1">
      <c r="B1914" s="3" t="s">
        <v>7</v>
      </c>
      <c r="C1914" s="5" t="s">
        <v>12</v>
      </c>
      <c r="D1914" s="18">
        <v>968910</v>
      </c>
      <c r="E1914" s="18">
        <v>871020</v>
      </c>
      <c r="F1914" s="18">
        <v>849330</v>
      </c>
      <c r="G1914" s="18">
        <v>1116390</v>
      </c>
      <c r="H1914" s="18">
        <v>898440</v>
      </c>
      <c r="I1914" s="18">
        <v>578820</v>
      </c>
      <c r="J1914" s="18">
        <v>509130</v>
      </c>
      <c r="K1914" s="18">
        <v>526560</v>
      </c>
      <c r="L1914" s="18">
        <v>535020</v>
      </c>
      <c r="M1914" s="18">
        <v>747150</v>
      </c>
      <c r="N1914" s="18">
        <v>981840</v>
      </c>
      <c r="O1914" s="18">
        <v>1252440</v>
      </c>
      <c r="P1914" s="16">
        <f t="shared" ref="P1914" si="2241">SUM(D1914:O1914)</f>
        <v>9835050</v>
      </c>
      <c r="Q1914" s="1"/>
    </row>
    <row r="1915" spans="2:17" ht="16.5" thickBot="1">
      <c r="B1915" s="3" t="s">
        <v>8</v>
      </c>
      <c r="C1915" s="5" t="s">
        <v>13</v>
      </c>
      <c r="D1915" s="19">
        <f>D1914-D1916</f>
        <v>813884.4</v>
      </c>
      <c r="E1915" s="19">
        <f t="shared" ref="E1915:O1915" si="2242">E1914-E1916</f>
        <v>731656.8</v>
      </c>
      <c r="F1915" s="19">
        <f t="shared" si="2242"/>
        <v>719722.24199999997</v>
      </c>
      <c r="G1915" s="19">
        <f t="shared" si="2242"/>
        <v>946028.88599999994</v>
      </c>
      <c r="H1915" s="19">
        <f t="shared" si="2242"/>
        <v>781642.8</v>
      </c>
      <c r="I1915" s="19">
        <f t="shared" si="2242"/>
        <v>497785.2</v>
      </c>
      <c r="J1915" s="19">
        <f t="shared" si="2242"/>
        <v>437851.8</v>
      </c>
      <c r="K1915" s="19">
        <f t="shared" si="2242"/>
        <v>442310.40000000002</v>
      </c>
      <c r="L1915" s="19">
        <f t="shared" si="2242"/>
        <v>453375.94799999997</v>
      </c>
      <c r="M1915" s="19">
        <f t="shared" si="2242"/>
        <v>633134.91</v>
      </c>
      <c r="N1915" s="19">
        <f t="shared" si="2242"/>
        <v>824745.6</v>
      </c>
      <c r="O1915" s="19">
        <f t="shared" si="2242"/>
        <v>1052082.3839999998</v>
      </c>
      <c r="P1915" s="16"/>
      <c r="Q1915" s="1"/>
    </row>
    <row r="1916" spans="2:17" ht="16.5" thickBot="1">
      <c r="B1916" s="3" t="s">
        <v>9</v>
      </c>
      <c r="C1916" s="5" t="s">
        <v>14</v>
      </c>
      <c r="D1916" s="19">
        <f>D1914*D1917</f>
        <v>155025.60000000001</v>
      </c>
      <c r="E1916" s="19">
        <f t="shared" ref="E1916:O1916" si="2243">E1914*E1917</f>
        <v>139363.20000000001</v>
      </c>
      <c r="F1916" s="19">
        <f t="shared" si="2243"/>
        <v>129607.75800000002</v>
      </c>
      <c r="G1916" s="19">
        <f t="shared" si="2243"/>
        <v>170361.114</v>
      </c>
      <c r="H1916" s="19">
        <f t="shared" si="2243"/>
        <v>116797.2</v>
      </c>
      <c r="I1916" s="19">
        <f t="shared" si="2243"/>
        <v>81034.8</v>
      </c>
      <c r="J1916" s="19">
        <f t="shared" si="2243"/>
        <v>71278.200000000012</v>
      </c>
      <c r="K1916" s="19">
        <f t="shared" si="2243"/>
        <v>84249.600000000006</v>
      </c>
      <c r="L1916" s="19">
        <f t="shared" si="2243"/>
        <v>81644.052000000011</v>
      </c>
      <c r="M1916" s="19">
        <f t="shared" si="2243"/>
        <v>114015.09000000001</v>
      </c>
      <c r="N1916" s="19">
        <f t="shared" si="2243"/>
        <v>157094.39999999999</v>
      </c>
      <c r="O1916" s="19">
        <f t="shared" si="2243"/>
        <v>200357.61600000024</v>
      </c>
      <c r="P1916" s="16">
        <f t="shared" ref="P1916" si="2244">SUM(D1916:O1916)</f>
        <v>1500828.6300000001</v>
      </c>
      <c r="Q1916" s="1"/>
    </row>
    <row r="1917" spans="2:17" ht="19.5" thickBot="1">
      <c r="B1917" s="3" t="s">
        <v>10</v>
      </c>
      <c r="C1917" s="5" t="s">
        <v>15</v>
      </c>
      <c r="D1917" s="13">
        <v>0.16</v>
      </c>
      <c r="E1917" s="13">
        <v>0.16</v>
      </c>
      <c r="F1917" s="13">
        <v>0.15260000000000001</v>
      </c>
      <c r="G1917" s="13">
        <v>0.15260000000000001</v>
      </c>
      <c r="H1917" s="13">
        <v>0.13</v>
      </c>
      <c r="I1917" s="13">
        <v>0.14000000000000001</v>
      </c>
      <c r="J1917" s="13">
        <v>0.14000000000000001</v>
      </c>
      <c r="K1917" s="13">
        <v>0.16</v>
      </c>
      <c r="L1917" s="13">
        <v>0.15260000000000001</v>
      </c>
      <c r="M1917" s="13">
        <v>0.15260000000000001</v>
      </c>
      <c r="N1917" s="13">
        <v>0.16</v>
      </c>
      <c r="O1917" s="13">
        <v>0.15997382389575568</v>
      </c>
      <c r="P1917" s="17">
        <f t="shared" ref="P1917" si="2245">P1916/P1914</f>
        <v>0.15260000000000001</v>
      </c>
      <c r="Q1917" s="1"/>
    </row>
    <row r="1918" spans="2:17" ht="16.5" thickBot="1">
      <c r="B1918" s="3" t="s">
        <v>16</v>
      </c>
      <c r="C1918" s="5" t="s">
        <v>34</v>
      </c>
      <c r="D1918" s="14">
        <v>0.39275371293515393</v>
      </c>
      <c r="E1918" s="14">
        <v>0.30780234667401435</v>
      </c>
      <c r="F1918" s="14">
        <v>0.25841192469358198</v>
      </c>
      <c r="G1918" s="14">
        <v>0.41522407044133325</v>
      </c>
      <c r="H1918" s="14">
        <v>0.15789479542317794</v>
      </c>
      <c r="I1918" s="14">
        <v>0.24508310010020387</v>
      </c>
      <c r="J1918" s="14">
        <v>0.3088896745428476</v>
      </c>
      <c r="K1918" s="14">
        <v>0.46613681251899119</v>
      </c>
      <c r="L1918" s="14">
        <v>0.41860865014391985</v>
      </c>
      <c r="M1918" s="14">
        <v>0.45575587231479625</v>
      </c>
      <c r="N1918" s="14">
        <v>0.42853112523425407</v>
      </c>
      <c r="O1918" s="14">
        <v>0.45757800772891316</v>
      </c>
      <c r="P1918" s="16"/>
      <c r="Q1918" s="1"/>
    </row>
    <row r="1919" spans="2:17" ht="51" thickBot="1">
      <c r="B1919" s="3" t="s">
        <v>16</v>
      </c>
      <c r="C1919" s="5" t="s">
        <v>17</v>
      </c>
      <c r="D1919" s="11">
        <v>4.1942595571271042</v>
      </c>
      <c r="E1919" s="11">
        <v>4.1942595571271042</v>
      </c>
      <c r="F1919" s="11">
        <v>4.1942595571271042</v>
      </c>
      <c r="G1919" s="11">
        <v>4.1942595571271042</v>
      </c>
      <c r="H1919" s="11">
        <v>4.1942595571271042</v>
      </c>
      <c r="I1919" s="11">
        <v>4.1942595571271042</v>
      </c>
      <c r="J1919" s="11">
        <v>4.1942595571271042</v>
      </c>
      <c r="K1919" s="11">
        <v>4.1942595571271042</v>
      </c>
      <c r="L1919" s="11">
        <v>4.1942595571271042</v>
      </c>
      <c r="M1919" s="11">
        <v>4.1942595571271042</v>
      </c>
      <c r="N1919" s="11">
        <v>4.1942595571271042</v>
      </c>
      <c r="O1919" s="11">
        <v>4.1942595571271042</v>
      </c>
      <c r="P1919" s="16"/>
      <c r="Q1919" s="1"/>
    </row>
    <row r="1920" spans="2:17" ht="39.75" thickBot="1">
      <c r="B1920" s="3" t="s">
        <v>18</v>
      </c>
      <c r="C1920" s="5" t="s">
        <v>19</v>
      </c>
      <c r="D1920" s="9">
        <f>D1918-D1917</f>
        <v>0.23275371293515393</v>
      </c>
      <c r="E1920" s="9">
        <f t="shared" ref="E1920:O1920" si="2246">E1918-E1917</f>
        <v>0.14780234667401435</v>
      </c>
      <c r="F1920" s="9">
        <f t="shared" si="2246"/>
        <v>0.10581192469358197</v>
      </c>
      <c r="G1920" s="9">
        <f t="shared" si="2246"/>
        <v>0.26262407044133323</v>
      </c>
      <c r="H1920" s="9">
        <f t="shared" si="2246"/>
        <v>2.7894795423177937E-2</v>
      </c>
      <c r="I1920" s="9">
        <f t="shared" si="2246"/>
        <v>0.10508310010020386</v>
      </c>
      <c r="J1920" s="9">
        <f t="shared" si="2246"/>
        <v>0.16888967454284759</v>
      </c>
      <c r="K1920" s="9">
        <f t="shared" si="2246"/>
        <v>0.30613681251899116</v>
      </c>
      <c r="L1920" s="9">
        <f t="shared" si="2246"/>
        <v>0.26600865014391983</v>
      </c>
      <c r="M1920" s="9">
        <f t="shared" si="2246"/>
        <v>0.30315587231479624</v>
      </c>
      <c r="N1920" s="9">
        <f t="shared" si="2246"/>
        <v>0.26853112523425404</v>
      </c>
      <c r="O1920" s="9">
        <f t="shared" si="2246"/>
        <v>0.29760418383315745</v>
      </c>
      <c r="P1920" s="16"/>
      <c r="Q1920" s="1"/>
    </row>
    <row r="1921" spans="2:17" ht="55.5" thickBot="1">
      <c r="B1921" s="3" t="s">
        <v>20</v>
      </c>
      <c r="C1921" s="5" t="s">
        <v>21</v>
      </c>
      <c r="D1921" s="19">
        <f>D1914*D1920</f>
        <v>225517.4</v>
      </c>
      <c r="E1921" s="19">
        <f t="shared" ref="E1921:O1921" si="2247">E1914*E1920</f>
        <v>128738.79999999997</v>
      </c>
      <c r="F1921" s="19">
        <f t="shared" si="2247"/>
        <v>89869.241999999969</v>
      </c>
      <c r="G1921" s="19">
        <f t="shared" si="2247"/>
        <v>293190.886</v>
      </c>
      <c r="H1921" s="19">
        <f t="shared" si="2247"/>
        <v>25061.799999999985</v>
      </c>
      <c r="I1921" s="19">
        <f t="shared" si="2247"/>
        <v>60824.2</v>
      </c>
      <c r="J1921" s="19">
        <f t="shared" si="2247"/>
        <v>85986.799999999988</v>
      </c>
      <c r="K1921" s="19">
        <f t="shared" si="2247"/>
        <v>161199.4</v>
      </c>
      <c r="L1921" s="19">
        <f t="shared" si="2247"/>
        <v>142319.94799999997</v>
      </c>
      <c r="M1921" s="19">
        <f t="shared" si="2247"/>
        <v>226502.91</v>
      </c>
      <c r="N1921" s="19">
        <f t="shared" si="2247"/>
        <v>263654.59999999998</v>
      </c>
      <c r="O1921" s="19">
        <f t="shared" si="2247"/>
        <v>372731.38399999973</v>
      </c>
      <c r="P1921" s="25">
        <f t="shared" ref="P1921" si="2248">SUM(D1921:O1921)</f>
        <v>2075597.3699999992</v>
      </c>
      <c r="Q1921" s="1"/>
    </row>
    <row r="1922" spans="2:17" ht="24" thickBot="1">
      <c r="B1922" s="3" t="s">
        <v>22</v>
      </c>
      <c r="C1922" s="5" t="s">
        <v>23</v>
      </c>
      <c r="D1922" s="19">
        <f>D1921*D1919</f>
        <v>945878.51024845603</v>
      </c>
      <c r="E1922" s="19">
        <f t="shared" ref="E1922:O1922" si="2249">E1921*E1919</f>
        <v>539963.94227307476</v>
      </c>
      <c r="F1922" s="19">
        <f t="shared" si="2249"/>
        <v>376934.9271502684</v>
      </c>
      <c r="G1922" s="19">
        <f t="shared" si="2249"/>
        <v>1229718.6756680633</v>
      </c>
      <c r="H1922" s="19">
        <f t="shared" si="2249"/>
        <v>105115.694168808</v>
      </c>
      <c r="I1922" s="19">
        <f t="shared" si="2249"/>
        <v>255112.48215461039</v>
      </c>
      <c r="J1922" s="19">
        <f t="shared" si="2249"/>
        <v>360650.95768677682</v>
      </c>
      <c r="K1922" s="19">
        <f t="shared" si="2249"/>
        <v>676112.12405315484</v>
      </c>
      <c r="L1922" s="19">
        <f t="shared" si="2249"/>
        <v>596926.80206883245</v>
      </c>
      <c r="M1922" s="19">
        <f t="shared" si="2249"/>
        <v>950011.99498460034</v>
      </c>
      <c r="N1922" s="19">
        <f t="shared" si="2249"/>
        <v>1105835.8258305236</v>
      </c>
      <c r="O1922" s="19">
        <f t="shared" si="2249"/>
        <v>1563332.1695832114</v>
      </c>
      <c r="P1922" s="1"/>
      <c r="Q1922" s="30">
        <f t="shared" ref="Q1922:Q1923" si="2250">SUM(D1922:O1922)</f>
        <v>8705594.105870381</v>
      </c>
    </row>
    <row r="1923" spans="2:17" ht="32.25" thickBot="1">
      <c r="B1923" s="3" t="s">
        <v>24</v>
      </c>
      <c r="C1923" s="5" t="s">
        <v>25</v>
      </c>
      <c r="D1923" s="19">
        <f>D1922*0.9</f>
        <v>851290.65922361042</v>
      </c>
      <c r="E1923" s="19">
        <f t="shared" ref="E1923:O1923" si="2251">E1922*0.9</f>
        <v>485967.5480457673</v>
      </c>
      <c r="F1923" s="19">
        <f t="shared" si="2251"/>
        <v>339241.43443524156</v>
      </c>
      <c r="G1923" s="19">
        <f t="shared" si="2251"/>
        <v>1106746.8081012571</v>
      </c>
      <c r="H1923" s="19">
        <f t="shared" si="2251"/>
        <v>94604.1247519272</v>
      </c>
      <c r="I1923" s="19">
        <f t="shared" si="2251"/>
        <v>229601.23393914936</v>
      </c>
      <c r="J1923" s="19">
        <f t="shared" si="2251"/>
        <v>324585.86191809917</v>
      </c>
      <c r="K1923" s="19">
        <f t="shared" si="2251"/>
        <v>608500.91164783936</v>
      </c>
      <c r="L1923" s="19">
        <f t="shared" si="2251"/>
        <v>537234.12186194921</v>
      </c>
      <c r="M1923" s="19">
        <f t="shared" si="2251"/>
        <v>855010.7954861403</v>
      </c>
      <c r="N1923" s="19">
        <f t="shared" si="2251"/>
        <v>995252.24324747128</v>
      </c>
      <c r="O1923" s="19">
        <f t="shared" si="2251"/>
        <v>1406998.9526248903</v>
      </c>
      <c r="P1923" s="1"/>
      <c r="Q1923" s="24">
        <f t="shared" si="2250"/>
        <v>7835034.6952833431</v>
      </c>
    </row>
    <row r="1924" spans="2:17" ht="16.5" thickBot="1">
      <c r="B1924" s="39" t="s">
        <v>36</v>
      </c>
      <c r="C1924" s="40"/>
      <c r="D1924" s="40"/>
      <c r="E1924" s="40"/>
      <c r="F1924" s="40"/>
      <c r="G1924" s="40"/>
      <c r="H1924" s="40"/>
      <c r="I1924" s="40"/>
      <c r="J1924" s="40"/>
      <c r="K1924" s="40"/>
      <c r="L1924" s="40"/>
      <c r="M1924" s="40"/>
      <c r="N1924" s="40"/>
      <c r="O1924" s="41"/>
      <c r="P1924" s="15">
        <f t="shared" ref="P1924" si="2252">SUM(P1925:P1934)</f>
        <v>13411476.1526</v>
      </c>
      <c r="Q1924" s="1"/>
    </row>
    <row r="1925" spans="2:17" ht="16.5" thickBot="1">
      <c r="B1925" s="3" t="s">
        <v>7</v>
      </c>
      <c r="C1925" s="5" t="s">
        <v>12</v>
      </c>
      <c r="D1925" s="18">
        <v>968910</v>
      </c>
      <c r="E1925" s="18">
        <v>871020</v>
      </c>
      <c r="F1925" s="18">
        <v>849330</v>
      </c>
      <c r="G1925" s="18">
        <v>1116390</v>
      </c>
      <c r="H1925" s="18">
        <v>898440</v>
      </c>
      <c r="I1925" s="18">
        <v>578820</v>
      </c>
      <c r="J1925" s="18">
        <v>509130</v>
      </c>
      <c r="K1925" s="18">
        <v>526560</v>
      </c>
      <c r="L1925" s="18">
        <v>535020</v>
      </c>
      <c r="M1925" s="18">
        <v>747150</v>
      </c>
      <c r="N1925" s="18">
        <v>981840</v>
      </c>
      <c r="O1925" s="18">
        <v>1252440</v>
      </c>
      <c r="P1925" s="16">
        <f t="shared" ref="P1925" si="2253">SUM(D1925:O1925)</f>
        <v>9835050</v>
      </c>
      <c r="Q1925" s="1"/>
    </row>
    <row r="1926" spans="2:17" ht="16.5" thickBot="1">
      <c r="B1926" s="3" t="s">
        <v>8</v>
      </c>
      <c r="C1926" s="5" t="s">
        <v>13</v>
      </c>
      <c r="D1926" s="19">
        <f>D1925-D1927</f>
        <v>813884.4</v>
      </c>
      <c r="E1926" s="19">
        <f t="shared" ref="E1926:O1926" si="2254">E1925-E1927</f>
        <v>731656.8</v>
      </c>
      <c r="F1926" s="19">
        <f t="shared" si="2254"/>
        <v>719722.24199999997</v>
      </c>
      <c r="G1926" s="19">
        <f t="shared" si="2254"/>
        <v>946028.88599999994</v>
      </c>
      <c r="H1926" s="19">
        <f t="shared" si="2254"/>
        <v>781642.8</v>
      </c>
      <c r="I1926" s="19">
        <f t="shared" si="2254"/>
        <v>497785.2</v>
      </c>
      <c r="J1926" s="19">
        <f t="shared" si="2254"/>
        <v>437851.8</v>
      </c>
      <c r="K1926" s="19">
        <f t="shared" si="2254"/>
        <v>442310.40000000002</v>
      </c>
      <c r="L1926" s="19">
        <f t="shared" si="2254"/>
        <v>453375.94799999997</v>
      </c>
      <c r="M1926" s="19">
        <f t="shared" si="2254"/>
        <v>633134.91</v>
      </c>
      <c r="N1926" s="19">
        <f t="shared" si="2254"/>
        <v>824745.6</v>
      </c>
      <c r="O1926" s="19">
        <f t="shared" si="2254"/>
        <v>1052082.3839999998</v>
      </c>
      <c r="P1926" s="16"/>
      <c r="Q1926" s="1"/>
    </row>
    <row r="1927" spans="2:17" ht="16.5" thickBot="1">
      <c r="B1927" s="3" t="s">
        <v>9</v>
      </c>
      <c r="C1927" s="5" t="s">
        <v>14</v>
      </c>
      <c r="D1927" s="19">
        <f>D1925*D1928</f>
        <v>155025.60000000001</v>
      </c>
      <c r="E1927" s="19">
        <f t="shared" ref="E1927:O1927" si="2255">E1925*E1928</f>
        <v>139363.20000000001</v>
      </c>
      <c r="F1927" s="19">
        <f t="shared" si="2255"/>
        <v>129607.75800000002</v>
      </c>
      <c r="G1927" s="19">
        <f t="shared" si="2255"/>
        <v>170361.114</v>
      </c>
      <c r="H1927" s="19">
        <f t="shared" si="2255"/>
        <v>116797.2</v>
      </c>
      <c r="I1927" s="19">
        <f t="shared" si="2255"/>
        <v>81034.8</v>
      </c>
      <c r="J1927" s="19">
        <f t="shared" si="2255"/>
        <v>71278.200000000012</v>
      </c>
      <c r="K1927" s="19">
        <f t="shared" si="2255"/>
        <v>84249.600000000006</v>
      </c>
      <c r="L1927" s="19">
        <f t="shared" si="2255"/>
        <v>81644.052000000011</v>
      </c>
      <c r="M1927" s="19">
        <f t="shared" si="2255"/>
        <v>114015.09000000001</v>
      </c>
      <c r="N1927" s="19">
        <f t="shared" si="2255"/>
        <v>157094.39999999999</v>
      </c>
      <c r="O1927" s="19">
        <f t="shared" si="2255"/>
        <v>200357.61600000024</v>
      </c>
      <c r="P1927" s="16">
        <f t="shared" ref="P1927" si="2256">SUM(D1927:O1927)</f>
        <v>1500828.6300000001</v>
      </c>
      <c r="Q1927" s="1"/>
    </row>
    <row r="1928" spans="2:17" ht="19.5" thickBot="1">
      <c r="B1928" s="3" t="s">
        <v>10</v>
      </c>
      <c r="C1928" s="5" t="s">
        <v>15</v>
      </c>
      <c r="D1928" s="13">
        <v>0.16</v>
      </c>
      <c r="E1928" s="13">
        <v>0.16</v>
      </c>
      <c r="F1928" s="13">
        <v>0.15260000000000001</v>
      </c>
      <c r="G1928" s="13">
        <v>0.15260000000000001</v>
      </c>
      <c r="H1928" s="13">
        <v>0.13</v>
      </c>
      <c r="I1928" s="13">
        <v>0.14000000000000001</v>
      </c>
      <c r="J1928" s="13">
        <v>0.14000000000000001</v>
      </c>
      <c r="K1928" s="13">
        <v>0.16</v>
      </c>
      <c r="L1928" s="13">
        <v>0.15260000000000001</v>
      </c>
      <c r="M1928" s="13">
        <v>0.15260000000000001</v>
      </c>
      <c r="N1928" s="13">
        <v>0.16</v>
      </c>
      <c r="O1928" s="13">
        <v>0.15997382389575568</v>
      </c>
      <c r="P1928" s="17">
        <f t="shared" ref="P1928" si="2257">P1927/P1925</f>
        <v>0.15260000000000001</v>
      </c>
      <c r="Q1928" s="1"/>
    </row>
    <row r="1929" spans="2:17" ht="16.5" thickBot="1">
      <c r="B1929" s="3" t="s">
        <v>16</v>
      </c>
      <c r="C1929" s="5" t="s">
        <v>34</v>
      </c>
      <c r="D1929" s="14">
        <v>0.39275371293515393</v>
      </c>
      <c r="E1929" s="14">
        <v>0.30780234667401435</v>
      </c>
      <c r="F1929" s="14">
        <v>0.25841192469358198</v>
      </c>
      <c r="G1929" s="14">
        <v>0.41522407044133325</v>
      </c>
      <c r="H1929" s="14">
        <v>0.15789479542317794</v>
      </c>
      <c r="I1929" s="14">
        <v>0.24508310010020387</v>
      </c>
      <c r="J1929" s="14">
        <v>0.3088896745428476</v>
      </c>
      <c r="K1929" s="14">
        <v>0.46613681251899119</v>
      </c>
      <c r="L1929" s="14">
        <v>0.41860865014391985</v>
      </c>
      <c r="M1929" s="14">
        <v>0.45575587231479625</v>
      </c>
      <c r="N1929" s="14">
        <v>0.42853112523425407</v>
      </c>
      <c r="O1929" s="14">
        <v>0.45757800772891316</v>
      </c>
      <c r="P1929" s="16"/>
      <c r="Q1929" s="1"/>
    </row>
    <row r="1930" spans="2:17" ht="51" thickBot="1">
      <c r="B1930" s="3" t="s">
        <v>16</v>
      </c>
      <c r="C1930" s="5" t="s">
        <v>17</v>
      </c>
      <c r="D1930" s="11">
        <v>4.3443022966207678</v>
      </c>
      <c r="E1930" s="11">
        <v>4.3443022966207678</v>
      </c>
      <c r="F1930" s="11">
        <v>4.3443022966207678</v>
      </c>
      <c r="G1930" s="11">
        <v>4.3443022966207678</v>
      </c>
      <c r="H1930" s="11">
        <v>4.3443022966207678</v>
      </c>
      <c r="I1930" s="11">
        <v>4.3443022966207678</v>
      </c>
      <c r="J1930" s="11">
        <v>4.3443022966207678</v>
      </c>
      <c r="K1930" s="11">
        <v>4.3443022966207678</v>
      </c>
      <c r="L1930" s="11">
        <v>4.3443022966207678</v>
      </c>
      <c r="M1930" s="11">
        <v>4.3443022966207678</v>
      </c>
      <c r="N1930" s="11">
        <v>4.3443022966207678</v>
      </c>
      <c r="O1930" s="11">
        <v>4.3443022966207678</v>
      </c>
      <c r="P1930" s="16"/>
      <c r="Q1930" s="1"/>
    </row>
    <row r="1931" spans="2:17" ht="39.75" thickBot="1">
      <c r="B1931" s="3" t="s">
        <v>18</v>
      </c>
      <c r="C1931" s="5" t="s">
        <v>19</v>
      </c>
      <c r="D1931" s="9">
        <f>D1929-D1928</f>
        <v>0.23275371293515393</v>
      </c>
      <c r="E1931" s="9">
        <f t="shared" ref="E1931:O1931" si="2258">E1929-E1928</f>
        <v>0.14780234667401435</v>
      </c>
      <c r="F1931" s="9">
        <f t="shared" si="2258"/>
        <v>0.10581192469358197</v>
      </c>
      <c r="G1931" s="9">
        <f t="shared" si="2258"/>
        <v>0.26262407044133323</v>
      </c>
      <c r="H1931" s="9">
        <f t="shared" si="2258"/>
        <v>2.7894795423177937E-2</v>
      </c>
      <c r="I1931" s="9">
        <f t="shared" si="2258"/>
        <v>0.10508310010020386</v>
      </c>
      <c r="J1931" s="9">
        <f t="shared" si="2258"/>
        <v>0.16888967454284759</v>
      </c>
      <c r="K1931" s="9">
        <f t="shared" si="2258"/>
        <v>0.30613681251899116</v>
      </c>
      <c r="L1931" s="9">
        <f t="shared" si="2258"/>
        <v>0.26600865014391983</v>
      </c>
      <c r="M1931" s="9">
        <f t="shared" si="2258"/>
        <v>0.30315587231479624</v>
      </c>
      <c r="N1931" s="9">
        <f t="shared" si="2258"/>
        <v>0.26853112523425404</v>
      </c>
      <c r="O1931" s="9">
        <f t="shared" si="2258"/>
        <v>0.29760418383315745</v>
      </c>
      <c r="P1931" s="16"/>
      <c r="Q1931" s="1"/>
    </row>
    <row r="1932" spans="2:17" ht="55.5" thickBot="1">
      <c r="B1932" s="3" t="s">
        <v>20</v>
      </c>
      <c r="C1932" s="5" t="s">
        <v>21</v>
      </c>
      <c r="D1932" s="19">
        <f>D1925*D1931</f>
        <v>225517.4</v>
      </c>
      <c r="E1932" s="19">
        <f t="shared" ref="E1932:O1932" si="2259">E1925*E1931</f>
        <v>128738.79999999997</v>
      </c>
      <c r="F1932" s="19">
        <f t="shared" si="2259"/>
        <v>89869.241999999969</v>
      </c>
      <c r="G1932" s="19">
        <f t="shared" si="2259"/>
        <v>293190.886</v>
      </c>
      <c r="H1932" s="19">
        <f t="shared" si="2259"/>
        <v>25061.799999999985</v>
      </c>
      <c r="I1932" s="19">
        <f t="shared" si="2259"/>
        <v>60824.2</v>
      </c>
      <c r="J1932" s="19">
        <f t="shared" si="2259"/>
        <v>85986.799999999988</v>
      </c>
      <c r="K1932" s="19">
        <f t="shared" si="2259"/>
        <v>161199.4</v>
      </c>
      <c r="L1932" s="19">
        <f t="shared" si="2259"/>
        <v>142319.94799999997</v>
      </c>
      <c r="M1932" s="19">
        <f t="shared" si="2259"/>
        <v>226502.91</v>
      </c>
      <c r="N1932" s="19">
        <f t="shared" si="2259"/>
        <v>263654.59999999998</v>
      </c>
      <c r="O1932" s="19">
        <f t="shared" si="2259"/>
        <v>372731.38399999973</v>
      </c>
      <c r="P1932" s="26">
        <f t="shared" ref="P1932" si="2260">SUM(D1932:O1932)</f>
        <v>2075597.3699999992</v>
      </c>
      <c r="Q1932" s="1"/>
    </row>
    <row r="1933" spans="2:17" ht="24" thickBot="1">
      <c r="B1933" s="3" t="s">
        <v>22</v>
      </c>
      <c r="C1933" s="5" t="s">
        <v>23</v>
      </c>
      <c r="D1933" s="19">
        <f>D1932*D1930</f>
        <v>979715.75874794438</v>
      </c>
      <c r="E1933" s="19">
        <f t="shared" ref="E1933:O1933" si="2261">E1932*E1930</f>
        <v>559280.26450420159</v>
      </c>
      <c r="F1933" s="19">
        <f t="shared" si="2261"/>
        <v>390419.15441616741</v>
      </c>
      <c r="G1933" s="19">
        <f t="shared" si="2261"/>
        <v>1273709.8393980777</v>
      </c>
      <c r="H1933" s="19">
        <f t="shared" si="2261"/>
        <v>108876.03529745029</v>
      </c>
      <c r="I1933" s="19">
        <f t="shared" si="2261"/>
        <v>264238.71175012091</v>
      </c>
      <c r="J1933" s="19">
        <f t="shared" si="2261"/>
        <v>373552.65271907061</v>
      </c>
      <c r="K1933" s="19">
        <f t="shared" si="2261"/>
        <v>700298.92363388976</v>
      </c>
      <c r="L1933" s="19">
        <f t="shared" si="2261"/>
        <v>618280.87695134815</v>
      </c>
      <c r="M1933" s="19">
        <f t="shared" si="2261"/>
        <v>983997.11210428714</v>
      </c>
      <c r="N1933" s="19">
        <f t="shared" si="2261"/>
        <v>1145395.2842946297</v>
      </c>
      <c r="O1933" s="19">
        <f t="shared" si="2261"/>
        <v>1619257.8075338362</v>
      </c>
      <c r="P1933" s="1"/>
      <c r="Q1933" s="16">
        <f t="shared" ref="Q1933:Q1934" si="2262">SUM(D1933:O1933)</f>
        <v>9017022.421351023</v>
      </c>
    </row>
    <row r="1934" spans="2:17" ht="32.25" thickBot="1">
      <c r="B1934" s="3" t="s">
        <v>24</v>
      </c>
      <c r="C1934" s="5" t="s">
        <v>25</v>
      </c>
      <c r="D1934" s="19">
        <f>D1933*0.9</f>
        <v>881744.18287314998</v>
      </c>
      <c r="E1934" s="19">
        <f t="shared" ref="E1934:O1934" si="2263">E1933*0.9</f>
        <v>503352.23805378145</v>
      </c>
      <c r="F1934" s="19">
        <f t="shared" si="2263"/>
        <v>351377.23897455068</v>
      </c>
      <c r="G1934" s="19">
        <f t="shared" si="2263"/>
        <v>1146338.8554582701</v>
      </c>
      <c r="H1934" s="19">
        <f t="shared" si="2263"/>
        <v>97988.43176770526</v>
      </c>
      <c r="I1934" s="19">
        <f t="shared" si="2263"/>
        <v>237814.84057510883</v>
      </c>
      <c r="J1934" s="19">
        <f t="shared" si="2263"/>
        <v>336197.38744716358</v>
      </c>
      <c r="K1934" s="19">
        <f t="shared" si="2263"/>
        <v>630269.03127050085</v>
      </c>
      <c r="L1934" s="19">
        <f t="shared" si="2263"/>
        <v>556452.78925621335</v>
      </c>
      <c r="M1934" s="19">
        <f t="shared" si="2263"/>
        <v>885597.4008938584</v>
      </c>
      <c r="N1934" s="19">
        <f t="shared" si="2263"/>
        <v>1030855.7558651668</v>
      </c>
      <c r="O1934" s="19">
        <f t="shared" si="2263"/>
        <v>1457332.0267804526</v>
      </c>
      <c r="P1934" s="1"/>
      <c r="Q1934" s="23">
        <f t="shared" si="2262"/>
        <v>8115320.179215922</v>
      </c>
    </row>
    <row r="1935" spans="2:17" ht="16.5" thickBot="1">
      <c r="B1935" s="39" t="s">
        <v>37</v>
      </c>
      <c r="C1935" s="40"/>
      <c r="D1935" s="40"/>
      <c r="E1935" s="40"/>
      <c r="F1935" s="40"/>
      <c r="G1935" s="40"/>
      <c r="H1935" s="40"/>
      <c r="I1935" s="40"/>
      <c r="J1935" s="40"/>
      <c r="K1935" s="40"/>
      <c r="L1935" s="40"/>
      <c r="M1935" s="40"/>
      <c r="N1935" s="40"/>
      <c r="O1935" s="41"/>
      <c r="P1935" s="15">
        <f t="shared" ref="P1935" si="2264">SUM(P1936:P1945)</f>
        <v>13411476.1526</v>
      </c>
      <c r="Q1935" s="1"/>
    </row>
    <row r="1936" spans="2:17" ht="16.5" thickBot="1">
      <c r="B1936" s="3" t="s">
        <v>7</v>
      </c>
      <c r="C1936" s="5" t="s">
        <v>12</v>
      </c>
      <c r="D1936" s="18">
        <v>968910</v>
      </c>
      <c r="E1936" s="18">
        <v>871020</v>
      </c>
      <c r="F1936" s="18">
        <v>849330</v>
      </c>
      <c r="G1936" s="18">
        <v>1116390</v>
      </c>
      <c r="H1936" s="18">
        <v>898440</v>
      </c>
      <c r="I1936" s="18">
        <v>578820</v>
      </c>
      <c r="J1936" s="18">
        <v>509130</v>
      </c>
      <c r="K1936" s="18">
        <v>526560</v>
      </c>
      <c r="L1936" s="18">
        <v>535020</v>
      </c>
      <c r="M1936" s="18">
        <v>747150</v>
      </c>
      <c r="N1936" s="18">
        <v>981840</v>
      </c>
      <c r="O1936" s="18">
        <v>1252440</v>
      </c>
      <c r="P1936" s="16">
        <f t="shared" ref="P1936" si="2265">SUM(D1936:O1936)</f>
        <v>9835050</v>
      </c>
      <c r="Q1936" s="1"/>
    </row>
    <row r="1937" spans="2:17" ht="16.5" thickBot="1">
      <c r="B1937" s="3" t="s">
        <v>8</v>
      </c>
      <c r="C1937" s="5" t="s">
        <v>13</v>
      </c>
      <c r="D1937" s="19">
        <f>D1936-D1938</f>
        <v>813884.4</v>
      </c>
      <c r="E1937" s="19">
        <f t="shared" ref="E1937:O1937" si="2266">E1936-E1938</f>
        <v>731656.8</v>
      </c>
      <c r="F1937" s="19">
        <f t="shared" si="2266"/>
        <v>719722.24199999997</v>
      </c>
      <c r="G1937" s="19">
        <f t="shared" si="2266"/>
        <v>946028.88599999994</v>
      </c>
      <c r="H1937" s="19">
        <f t="shared" si="2266"/>
        <v>781642.8</v>
      </c>
      <c r="I1937" s="19">
        <f t="shared" si="2266"/>
        <v>497785.2</v>
      </c>
      <c r="J1937" s="19">
        <f t="shared" si="2266"/>
        <v>437851.8</v>
      </c>
      <c r="K1937" s="19">
        <f t="shared" si="2266"/>
        <v>442310.40000000002</v>
      </c>
      <c r="L1937" s="19">
        <f t="shared" si="2266"/>
        <v>453375.94799999997</v>
      </c>
      <c r="M1937" s="19">
        <f t="shared" si="2266"/>
        <v>633134.91</v>
      </c>
      <c r="N1937" s="19">
        <f t="shared" si="2266"/>
        <v>824745.6</v>
      </c>
      <c r="O1937" s="19">
        <f t="shared" si="2266"/>
        <v>1052082.3839999998</v>
      </c>
      <c r="P1937" s="16"/>
      <c r="Q1937" s="1"/>
    </row>
    <row r="1938" spans="2:17" ht="16.5" thickBot="1">
      <c r="B1938" s="3" t="s">
        <v>9</v>
      </c>
      <c r="C1938" s="5" t="s">
        <v>14</v>
      </c>
      <c r="D1938" s="19">
        <f>D1936*D1939</f>
        <v>155025.60000000001</v>
      </c>
      <c r="E1938" s="19">
        <f t="shared" ref="E1938:O1938" si="2267">E1936*E1939</f>
        <v>139363.20000000001</v>
      </c>
      <c r="F1938" s="19">
        <f t="shared" si="2267"/>
        <v>129607.75800000002</v>
      </c>
      <c r="G1938" s="19">
        <f t="shared" si="2267"/>
        <v>170361.114</v>
      </c>
      <c r="H1938" s="19">
        <f t="shared" si="2267"/>
        <v>116797.2</v>
      </c>
      <c r="I1938" s="19">
        <f t="shared" si="2267"/>
        <v>81034.8</v>
      </c>
      <c r="J1938" s="19">
        <f t="shared" si="2267"/>
        <v>71278.200000000012</v>
      </c>
      <c r="K1938" s="19">
        <f t="shared" si="2267"/>
        <v>84249.600000000006</v>
      </c>
      <c r="L1938" s="19">
        <f t="shared" si="2267"/>
        <v>81644.052000000011</v>
      </c>
      <c r="M1938" s="19">
        <f t="shared" si="2267"/>
        <v>114015.09000000001</v>
      </c>
      <c r="N1938" s="19">
        <f t="shared" si="2267"/>
        <v>157094.39999999999</v>
      </c>
      <c r="O1938" s="19">
        <f t="shared" si="2267"/>
        <v>200357.61600000024</v>
      </c>
      <c r="P1938" s="16">
        <f t="shared" ref="P1938" si="2268">SUM(D1938:O1938)</f>
        <v>1500828.6300000001</v>
      </c>
      <c r="Q1938" s="1"/>
    </row>
    <row r="1939" spans="2:17" ht="19.5" thickBot="1">
      <c r="B1939" s="3" t="s">
        <v>10</v>
      </c>
      <c r="C1939" s="5" t="s">
        <v>15</v>
      </c>
      <c r="D1939" s="13">
        <v>0.16</v>
      </c>
      <c r="E1939" s="13">
        <v>0.16</v>
      </c>
      <c r="F1939" s="13">
        <v>0.15260000000000001</v>
      </c>
      <c r="G1939" s="13">
        <v>0.15260000000000001</v>
      </c>
      <c r="H1939" s="13">
        <v>0.13</v>
      </c>
      <c r="I1939" s="13">
        <v>0.14000000000000001</v>
      </c>
      <c r="J1939" s="13">
        <v>0.14000000000000001</v>
      </c>
      <c r="K1939" s="13">
        <v>0.16</v>
      </c>
      <c r="L1939" s="13">
        <v>0.15260000000000001</v>
      </c>
      <c r="M1939" s="13">
        <v>0.15260000000000001</v>
      </c>
      <c r="N1939" s="13">
        <v>0.16</v>
      </c>
      <c r="O1939" s="13">
        <v>0.15997382389575568</v>
      </c>
      <c r="P1939" s="17">
        <f t="shared" ref="P1939" si="2269">P1938/P1936</f>
        <v>0.15260000000000001</v>
      </c>
      <c r="Q1939" s="1"/>
    </row>
    <row r="1940" spans="2:17" ht="16.5" thickBot="1">
      <c r="B1940" s="3" t="s">
        <v>16</v>
      </c>
      <c r="C1940" s="5" t="s">
        <v>34</v>
      </c>
      <c r="D1940" s="14">
        <v>0.39275371293515393</v>
      </c>
      <c r="E1940" s="14">
        <v>0.30780234667401435</v>
      </c>
      <c r="F1940" s="14">
        <v>0.25841192469358198</v>
      </c>
      <c r="G1940" s="14">
        <v>0.41522407044133325</v>
      </c>
      <c r="H1940" s="14">
        <v>0.15789479542317794</v>
      </c>
      <c r="I1940" s="14">
        <v>0.24508310010020387</v>
      </c>
      <c r="J1940" s="14">
        <v>0.3088896745428476</v>
      </c>
      <c r="K1940" s="14">
        <v>0.46613681251899119</v>
      </c>
      <c r="L1940" s="14">
        <v>0.41860865014391985</v>
      </c>
      <c r="M1940" s="14">
        <v>0.45575587231479625</v>
      </c>
      <c r="N1940" s="14">
        <v>0.42853112523425407</v>
      </c>
      <c r="O1940" s="14">
        <v>0.45757800772891316</v>
      </c>
      <c r="P1940" s="16"/>
      <c r="Q1940" s="1"/>
    </row>
    <row r="1941" spans="2:17" ht="51" thickBot="1">
      <c r="B1941" s="3" t="s">
        <v>16</v>
      </c>
      <c r="C1941" s="5" t="s">
        <v>17</v>
      </c>
      <c r="D1941" s="11">
        <v>4.4975343118883995</v>
      </c>
      <c r="E1941" s="11">
        <v>4.4975343118883995</v>
      </c>
      <c r="F1941" s="11">
        <v>4.4975343118883995</v>
      </c>
      <c r="G1941" s="11">
        <v>4.4975343118883995</v>
      </c>
      <c r="H1941" s="11">
        <v>4.4975343118883995</v>
      </c>
      <c r="I1941" s="11">
        <v>4.4975343118883995</v>
      </c>
      <c r="J1941" s="11">
        <v>4.4975343118883995</v>
      </c>
      <c r="K1941" s="11">
        <v>4.4975343118883995</v>
      </c>
      <c r="L1941" s="11">
        <v>4.4975343118883995</v>
      </c>
      <c r="M1941" s="11">
        <v>4.4975343118883995</v>
      </c>
      <c r="N1941" s="11">
        <v>4.4975343118883995</v>
      </c>
      <c r="O1941" s="11">
        <v>4.4975343118883995</v>
      </c>
      <c r="P1941" s="16"/>
      <c r="Q1941" s="1"/>
    </row>
    <row r="1942" spans="2:17" ht="39.75" thickBot="1">
      <c r="B1942" s="3" t="s">
        <v>18</v>
      </c>
      <c r="C1942" s="5" t="s">
        <v>19</v>
      </c>
      <c r="D1942" s="9">
        <f>D1940-D1939</f>
        <v>0.23275371293515393</v>
      </c>
      <c r="E1942" s="9">
        <f t="shared" ref="E1942:O1942" si="2270">E1940-E1939</f>
        <v>0.14780234667401435</v>
      </c>
      <c r="F1942" s="9">
        <f t="shared" si="2270"/>
        <v>0.10581192469358197</v>
      </c>
      <c r="G1942" s="9">
        <f t="shared" si="2270"/>
        <v>0.26262407044133323</v>
      </c>
      <c r="H1942" s="9">
        <f t="shared" si="2270"/>
        <v>2.7894795423177937E-2</v>
      </c>
      <c r="I1942" s="9">
        <f t="shared" si="2270"/>
        <v>0.10508310010020386</v>
      </c>
      <c r="J1942" s="9">
        <f t="shared" si="2270"/>
        <v>0.16888967454284759</v>
      </c>
      <c r="K1942" s="9">
        <f t="shared" si="2270"/>
        <v>0.30613681251899116</v>
      </c>
      <c r="L1942" s="9">
        <f t="shared" si="2270"/>
        <v>0.26600865014391983</v>
      </c>
      <c r="M1942" s="9">
        <f t="shared" si="2270"/>
        <v>0.30315587231479624</v>
      </c>
      <c r="N1942" s="9">
        <f t="shared" si="2270"/>
        <v>0.26853112523425404</v>
      </c>
      <c r="O1942" s="9">
        <f t="shared" si="2270"/>
        <v>0.29760418383315745</v>
      </c>
      <c r="P1942" s="16"/>
      <c r="Q1942" s="1"/>
    </row>
    <row r="1943" spans="2:17" ht="55.5" thickBot="1">
      <c r="B1943" s="3" t="s">
        <v>20</v>
      </c>
      <c r="C1943" s="5" t="s">
        <v>21</v>
      </c>
      <c r="D1943" s="19">
        <f>D1936*D1942</f>
        <v>225517.4</v>
      </c>
      <c r="E1943" s="19">
        <f t="shared" ref="E1943:O1943" si="2271">E1936*E1942</f>
        <v>128738.79999999997</v>
      </c>
      <c r="F1943" s="19">
        <f t="shared" si="2271"/>
        <v>89869.241999999969</v>
      </c>
      <c r="G1943" s="19">
        <f t="shared" si="2271"/>
        <v>293190.886</v>
      </c>
      <c r="H1943" s="19">
        <f t="shared" si="2271"/>
        <v>25061.799999999985</v>
      </c>
      <c r="I1943" s="19">
        <f t="shared" si="2271"/>
        <v>60824.2</v>
      </c>
      <c r="J1943" s="19">
        <f t="shared" si="2271"/>
        <v>85986.799999999988</v>
      </c>
      <c r="K1943" s="19">
        <f t="shared" si="2271"/>
        <v>161199.4</v>
      </c>
      <c r="L1943" s="19">
        <f t="shared" si="2271"/>
        <v>142319.94799999997</v>
      </c>
      <c r="M1943" s="19">
        <f t="shared" si="2271"/>
        <v>226502.91</v>
      </c>
      <c r="N1943" s="19">
        <f t="shared" si="2271"/>
        <v>263654.59999999998</v>
      </c>
      <c r="O1943" s="19">
        <f t="shared" si="2271"/>
        <v>372731.38399999973</v>
      </c>
      <c r="P1943" s="27">
        <f t="shared" ref="P1943" si="2272">SUM(D1943:O1943)</f>
        <v>2075597.3699999992</v>
      </c>
      <c r="Q1943" s="1"/>
    </row>
    <row r="1944" spans="2:17" ht="24" thickBot="1">
      <c r="B1944" s="3" t="s">
        <v>22</v>
      </c>
      <c r="C1944" s="5" t="s">
        <v>23</v>
      </c>
      <c r="D1944" s="19">
        <f>D1943*D1941</f>
        <v>1014272.2444278609</v>
      </c>
      <c r="E1944" s="19">
        <f t="shared" ref="E1944:O1944" si="2273">E1943*E1941</f>
        <v>579007.1702713382</v>
      </c>
      <c r="F1944" s="19">
        <f t="shared" si="2273"/>
        <v>404189.99947840191</v>
      </c>
      <c r="G1944" s="19">
        <f t="shared" si="2273"/>
        <v>1318636.0697179602</v>
      </c>
      <c r="H1944" s="19">
        <f t="shared" si="2273"/>
        <v>112716.30541768462</v>
      </c>
      <c r="I1944" s="19">
        <f t="shared" si="2273"/>
        <v>273558.92649316235</v>
      </c>
      <c r="J1944" s="19">
        <f t="shared" si="2273"/>
        <v>386728.58336948539</v>
      </c>
      <c r="K1944" s="19">
        <f t="shared" si="2273"/>
        <v>724999.8325558228</v>
      </c>
      <c r="L1944" s="19">
        <f t="shared" si="2273"/>
        <v>640088.84939617268</v>
      </c>
      <c r="M1944" s="19">
        <f t="shared" si="2273"/>
        <v>1018704.6094675701</v>
      </c>
      <c r="N1944" s="19">
        <f t="shared" si="2273"/>
        <v>1185795.6099872112</v>
      </c>
      <c r="O1944" s="19">
        <f t="shared" si="2273"/>
        <v>1676372.1886576496</v>
      </c>
      <c r="P1944" s="1"/>
      <c r="Q1944" s="34">
        <f t="shared" ref="Q1944:Q1945" si="2274">SUM(D1944:O1944)</f>
        <v>9335070.3892403208</v>
      </c>
    </row>
    <row r="1945" spans="2:17" ht="32.25" thickBot="1">
      <c r="B1945" s="3" t="s">
        <v>24</v>
      </c>
      <c r="C1945" s="5" t="s">
        <v>25</v>
      </c>
      <c r="D1945" s="19">
        <f>D1944*0.9</f>
        <v>912845.01998507488</v>
      </c>
      <c r="E1945" s="19">
        <f t="shared" ref="E1945:O1945" si="2275">E1944*0.9</f>
        <v>521106.4532442044</v>
      </c>
      <c r="F1945" s="19">
        <f t="shared" si="2275"/>
        <v>363770.99953056173</v>
      </c>
      <c r="G1945" s="19">
        <f t="shared" si="2275"/>
        <v>1186772.4627461643</v>
      </c>
      <c r="H1945" s="19">
        <f t="shared" si="2275"/>
        <v>101444.67487591616</v>
      </c>
      <c r="I1945" s="19">
        <f t="shared" si="2275"/>
        <v>246203.03384384612</v>
      </c>
      <c r="J1945" s="19">
        <f t="shared" si="2275"/>
        <v>348055.72503253684</v>
      </c>
      <c r="K1945" s="19">
        <f t="shared" si="2275"/>
        <v>652499.84930024052</v>
      </c>
      <c r="L1945" s="19">
        <f t="shared" si="2275"/>
        <v>576079.96445655543</v>
      </c>
      <c r="M1945" s="19">
        <f t="shared" si="2275"/>
        <v>916834.14852081309</v>
      </c>
      <c r="N1945" s="19">
        <f t="shared" si="2275"/>
        <v>1067216.0489884901</v>
      </c>
      <c r="O1945" s="19">
        <f t="shared" si="2275"/>
        <v>1508734.9697918845</v>
      </c>
      <c r="P1945" s="1"/>
      <c r="Q1945" s="20">
        <f t="shared" si="2274"/>
        <v>8401563.3503162879</v>
      </c>
    </row>
    <row r="1946" spans="2:17" ht="16.5" thickBot="1">
      <c r="B1946" s="39" t="s">
        <v>38</v>
      </c>
      <c r="C1946" s="40"/>
      <c r="D1946" s="40"/>
      <c r="E1946" s="40"/>
      <c r="F1946" s="40"/>
      <c r="G1946" s="40"/>
      <c r="H1946" s="40"/>
      <c r="I1946" s="40"/>
      <c r="J1946" s="40"/>
      <c r="K1946" s="40"/>
      <c r="L1946" s="40"/>
      <c r="M1946" s="40"/>
      <c r="N1946" s="40"/>
      <c r="O1946" s="41"/>
      <c r="P1946" s="15">
        <f t="shared" ref="P1946" si="2276">SUM(P1947:P1956)</f>
        <v>13411476.1526</v>
      </c>
      <c r="Q1946" s="1"/>
    </row>
    <row r="1947" spans="2:17" ht="16.5" thickBot="1">
      <c r="B1947" s="3" t="s">
        <v>7</v>
      </c>
      <c r="C1947" s="5" t="s">
        <v>12</v>
      </c>
      <c r="D1947" s="18">
        <v>968910</v>
      </c>
      <c r="E1947" s="18">
        <v>871020</v>
      </c>
      <c r="F1947" s="18">
        <v>849330</v>
      </c>
      <c r="G1947" s="18">
        <v>1116390</v>
      </c>
      <c r="H1947" s="18">
        <v>898440</v>
      </c>
      <c r="I1947" s="18">
        <v>578820</v>
      </c>
      <c r="J1947" s="18">
        <v>509130</v>
      </c>
      <c r="K1947" s="18">
        <v>526560</v>
      </c>
      <c r="L1947" s="18">
        <v>535020</v>
      </c>
      <c r="M1947" s="18">
        <v>747150</v>
      </c>
      <c r="N1947" s="18">
        <v>981840</v>
      </c>
      <c r="O1947" s="18">
        <v>1252440</v>
      </c>
      <c r="P1947" s="16">
        <f t="shared" ref="P1947" si="2277">SUM(D1947:O1947)</f>
        <v>9835050</v>
      </c>
      <c r="Q1947" s="1"/>
    </row>
    <row r="1948" spans="2:17" ht="16.5" thickBot="1">
      <c r="B1948" s="3" t="s">
        <v>8</v>
      </c>
      <c r="C1948" s="5" t="s">
        <v>13</v>
      </c>
      <c r="D1948" s="19">
        <f>D1947-D1949</f>
        <v>813884.4</v>
      </c>
      <c r="E1948" s="19">
        <f t="shared" ref="E1948:O1948" si="2278">E1947-E1949</f>
        <v>731656.8</v>
      </c>
      <c r="F1948" s="19">
        <f t="shared" si="2278"/>
        <v>719722.24199999997</v>
      </c>
      <c r="G1948" s="19">
        <f t="shared" si="2278"/>
        <v>946028.88599999994</v>
      </c>
      <c r="H1948" s="19">
        <f t="shared" si="2278"/>
        <v>781642.8</v>
      </c>
      <c r="I1948" s="19">
        <f t="shared" si="2278"/>
        <v>497785.2</v>
      </c>
      <c r="J1948" s="19">
        <f t="shared" si="2278"/>
        <v>437851.8</v>
      </c>
      <c r="K1948" s="19">
        <f t="shared" si="2278"/>
        <v>442310.40000000002</v>
      </c>
      <c r="L1948" s="19">
        <f t="shared" si="2278"/>
        <v>453375.94799999997</v>
      </c>
      <c r="M1948" s="19">
        <f t="shared" si="2278"/>
        <v>633134.91</v>
      </c>
      <c r="N1948" s="19">
        <f t="shared" si="2278"/>
        <v>824745.6</v>
      </c>
      <c r="O1948" s="19">
        <f t="shared" si="2278"/>
        <v>1052082.3839999998</v>
      </c>
      <c r="P1948" s="16"/>
      <c r="Q1948" s="1"/>
    </row>
    <row r="1949" spans="2:17" ht="16.5" thickBot="1">
      <c r="B1949" s="3" t="s">
        <v>9</v>
      </c>
      <c r="C1949" s="5" t="s">
        <v>14</v>
      </c>
      <c r="D1949" s="19">
        <f>D1947*D1950</f>
        <v>155025.60000000001</v>
      </c>
      <c r="E1949" s="19">
        <f t="shared" ref="E1949:O1949" si="2279">E1947*E1950</f>
        <v>139363.20000000001</v>
      </c>
      <c r="F1949" s="19">
        <f t="shared" si="2279"/>
        <v>129607.75800000002</v>
      </c>
      <c r="G1949" s="19">
        <f t="shared" si="2279"/>
        <v>170361.114</v>
      </c>
      <c r="H1949" s="19">
        <f t="shared" si="2279"/>
        <v>116797.2</v>
      </c>
      <c r="I1949" s="19">
        <f t="shared" si="2279"/>
        <v>81034.8</v>
      </c>
      <c r="J1949" s="19">
        <f t="shared" si="2279"/>
        <v>71278.200000000012</v>
      </c>
      <c r="K1949" s="19">
        <f t="shared" si="2279"/>
        <v>84249.600000000006</v>
      </c>
      <c r="L1949" s="19">
        <f t="shared" si="2279"/>
        <v>81644.052000000011</v>
      </c>
      <c r="M1949" s="19">
        <f t="shared" si="2279"/>
        <v>114015.09000000001</v>
      </c>
      <c r="N1949" s="19">
        <f t="shared" si="2279"/>
        <v>157094.39999999999</v>
      </c>
      <c r="O1949" s="19">
        <f t="shared" si="2279"/>
        <v>200357.61600000024</v>
      </c>
      <c r="P1949" s="16">
        <f t="shared" ref="P1949" si="2280">SUM(D1949:O1949)</f>
        <v>1500828.6300000001</v>
      </c>
      <c r="Q1949" s="1"/>
    </row>
    <row r="1950" spans="2:17" ht="19.5" thickBot="1">
      <c r="B1950" s="3" t="s">
        <v>10</v>
      </c>
      <c r="C1950" s="5" t="s">
        <v>15</v>
      </c>
      <c r="D1950" s="13">
        <v>0.16</v>
      </c>
      <c r="E1950" s="13">
        <v>0.16</v>
      </c>
      <c r="F1950" s="13">
        <v>0.15260000000000001</v>
      </c>
      <c r="G1950" s="13">
        <v>0.15260000000000001</v>
      </c>
      <c r="H1950" s="13">
        <v>0.13</v>
      </c>
      <c r="I1950" s="13">
        <v>0.14000000000000001</v>
      </c>
      <c r="J1950" s="13">
        <v>0.14000000000000001</v>
      </c>
      <c r="K1950" s="13">
        <v>0.16</v>
      </c>
      <c r="L1950" s="13">
        <v>0.15260000000000001</v>
      </c>
      <c r="M1950" s="13">
        <v>0.15260000000000001</v>
      </c>
      <c r="N1950" s="13">
        <v>0.16</v>
      </c>
      <c r="O1950" s="13">
        <v>0.15997382389575568</v>
      </c>
      <c r="P1950" s="17">
        <f t="shared" ref="P1950" si="2281">P1949/P1947</f>
        <v>0.15260000000000001</v>
      </c>
      <c r="Q1950" s="1"/>
    </row>
    <row r="1951" spans="2:17" ht="16.5" thickBot="1">
      <c r="B1951" s="3" t="s">
        <v>16</v>
      </c>
      <c r="C1951" s="5" t="s">
        <v>34</v>
      </c>
      <c r="D1951" s="14">
        <v>0.39275371293515393</v>
      </c>
      <c r="E1951" s="14">
        <v>0.30780234667401435</v>
      </c>
      <c r="F1951" s="14">
        <v>0.25841192469358198</v>
      </c>
      <c r="G1951" s="14">
        <v>0.41522407044133325</v>
      </c>
      <c r="H1951" s="14">
        <v>0.15789479542317794</v>
      </c>
      <c r="I1951" s="14">
        <v>0.24508310010020387</v>
      </c>
      <c r="J1951" s="14">
        <v>0.3088896745428476</v>
      </c>
      <c r="K1951" s="14">
        <v>0.46613681251899119</v>
      </c>
      <c r="L1951" s="14">
        <v>0.41860865014391985</v>
      </c>
      <c r="M1951" s="14">
        <v>0.45575587231479625</v>
      </c>
      <c r="N1951" s="14">
        <v>0.42853112523425407</v>
      </c>
      <c r="O1951" s="14">
        <v>0.45757800772891316</v>
      </c>
      <c r="P1951" s="16"/>
      <c r="Q1951" s="1"/>
    </row>
    <row r="1952" spans="2:17" ht="51" thickBot="1">
      <c r="B1952" s="3" t="s">
        <v>16</v>
      </c>
      <c r="C1952" s="5" t="s">
        <v>17</v>
      </c>
      <c r="D1952" s="11">
        <v>4.6507663271560196</v>
      </c>
      <c r="E1952" s="11">
        <v>4.6507663271560196</v>
      </c>
      <c r="F1952" s="11">
        <v>4.6507663271560196</v>
      </c>
      <c r="G1952" s="11">
        <v>4.6507663271560196</v>
      </c>
      <c r="H1952" s="11">
        <v>4.6507663271560196</v>
      </c>
      <c r="I1952" s="11">
        <v>4.6507663271560196</v>
      </c>
      <c r="J1952" s="11">
        <v>4.6507663271560196</v>
      </c>
      <c r="K1952" s="11">
        <v>4.6507663271560196</v>
      </c>
      <c r="L1952" s="11">
        <v>4.6507663271560196</v>
      </c>
      <c r="M1952" s="11">
        <v>4.6507663271560196</v>
      </c>
      <c r="N1952" s="11">
        <v>4.6507663271560196</v>
      </c>
      <c r="O1952" s="11">
        <v>4.6507663271560196</v>
      </c>
      <c r="P1952" s="16"/>
      <c r="Q1952" s="1"/>
    </row>
    <row r="1953" spans="2:17" ht="39.75" thickBot="1">
      <c r="B1953" s="3" t="s">
        <v>18</v>
      </c>
      <c r="C1953" s="5" t="s">
        <v>19</v>
      </c>
      <c r="D1953" s="9">
        <f>D1951-D1950</f>
        <v>0.23275371293515393</v>
      </c>
      <c r="E1953" s="9">
        <f t="shared" ref="E1953:O1953" si="2282">E1951-E1950</f>
        <v>0.14780234667401435</v>
      </c>
      <c r="F1953" s="9">
        <f t="shared" si="2282"/>
        <v>0.10581192469358197</v>
      </c>
      <c r="G1953" s="9">
        <f t="shared" si="2282"/>
        <v>0.26262407044133323</v>
      </c>
      <c r="H1953" s="9">
        <f t="shared" si="2282"/>
        <v>2.7894795423177937E-2</v>
      </c>
      <c r="I1953" s="9">
        <f t="shared" si="2282"/>
        <v>0.10508310010020386</v>
      </c>
      <c r="J1953" s="9">
        <f t="shared" si="2282"/>
        <v>0.16888967454284759</v>
      </c>
      <c r="K1953" s="9">
        <f t="shared" si="2282"/>
        <v>0.30613681251899116</v>
      </c>
      <c r="L1953" s="9">
        <f t="shared" si="2282"/>
        <v>0.26600865014391983</v>
      </c>
      <c r="M1953" s="9">
        <f t="shared" si="2282"/>
        <v>0.30315587231479624</v>
      </c>
      <c r="N1953" s="9">
        <f t="shared" si="2282"/>
        <v>0.26853112523425404</v>
      </c>
      <c r="O1953" s="9">
        <f t="shared" si="2282"/>
        <v>0.29760418383315745</v>
      </c>
      <c r="P1953" s="16"/>
      <c r="Q1953" s="1"/>
    </row>
    <row r="1954" spans="2:17" ht="55.5" thickBot="1">
      <c r="B1954" s="3" t="s">
        <v>20</v>
      </c>
      <c r="C1954" s="5" t="s">
        <v>21</v>
      </c>
      <c r="D1954" s="19">
        <f>D1947*D1953</f>
        <v>225517.4</v>
      </c>
      <c r="E1954" s="19">
        <f t="shared" ref="E1954:O1954" si="2283">E1947*E1953</f>
        <v>128738.79999999997</v>
      </c>
      <c r="F1954" s="19">
        <f t="shared" si="2283"/>
        <v>89869.241999999969</v>
      </c>
      <c r="G1954" s="19">
        <f t="shared" si="2283"/>
        <v>293190.886</v>
      </c>
      <c r="H1954" s="19">
        <f t="shared" si="2283"/>
        <v>25061.799999999985</v>
      </c>
      <c r="I1954" s="19">
        <f t="shared" si="2283"/>
        <v>60824.2</v>
      </c>
      <c r="J1954" s="19">
        <f t="shared" si="2283"/>
        <v>85986.799999999988</v>
      </c>
      <c r="K1954" s="19">
        <f t="shared" si="2283"/>
        <v>161199.4</v>
      </c>
      <c r="L1954" s="19">
        <f t="shared" si="2283"/>
        <v>142319.94799999997</v>
      </c>
      <c r="M1954" s="19">
        <f t="shared" si="2283"/>
        <v>226502.91</v>
      </c>
      <c r="N1954" s="19">
        <f t="shared" si="2283"/>
        <v>263654.59999999998</v>
      </c>
      <c r="O1954" s="19">
        <f t="shared" si="2283"/>
        <v>372731.38399999973</v>
      </c>
      <c r="P1954" s="28">
        <f t="shared" ref="P1954" si="2284">SUM(D1954:O1954)</f>
        <v>2075597.3699999992</v>
      </c>
      <c r="Q1954" s="1"/>
    </row>
    <row r="1955" spans="2:17" ht="24" thickBot="1">
      <c r="B1955" s="3" t="s">
        <v>22</v>
      </c>
      <c r="C1955" s="5" t="s">
        <v>23</v>
      </c>
      <c r="D1955" s="19">
        <f>D1954*D1952</f>
        <v>1048828.730107775</v>
      </c>
      <c r="E1955" s="19">
        <f t="shared" ref="E1955:O1955" si="2285">E1954*E1952</f>
        <v>598734.07603847329</v>
      </c>
      <c r="F1955" s="19">
        <f t="shared" si="2285"/>
        <v>417960.84454063536</v>
      </c>
      <c r="G1955" s="19">
        <f t="shared" si="2285"/>
        <v>1363562.3000378392</v>
      </c>
      <c r="H1955" s="19">
        <f t="shared" si="2285"/>
        <v>116556.57553791866</v>
      </c>
      <c r="I1955" s="19">
        <f t="shared" si="2285"/>
        <v>282879.14123620314</v>
      </c>
      <c r="J1955" s="19">
        <f t="shared" si="2285"/>
        <v>399904.51401989919</v>
      </c>
      <c r="K1955" s="19">
        <f t="shared" si="2285"/>
        <v>749700.74147775408</v>
      </c>
      <c r="L1955" s="19">
        <f t="shared" si="2285"/>
        <v>661896.82184099557</v>
      </c>
      <c r="M1955" s="19">
        <f t="shared" si="2285"/>
        <v>1053412.1068308505</v>
      </c>
      <c r="N1955" s="19">
        <f t="shared" si="2285"/>
        <v>1226195.9356797894</v>
      </c>
      <c r="O1955" s="19">
        <f t="shared" si="2285"/>
        <v>1733486.5697814587</v>
      </c>
      <c r="P1955" s="1"/>
      <c r="Q1955" s="35">
        <f t="shared" ref="Q1955:Q1956" si="2286">SUM(D1955:O1955)</f>
        <v>9653118.3571295924</v>
      </c>
    </row>
    <row r="1956" spans="2:17" ht="32.25" thickBot="1">
      <c r="B1956" s="3" t="s">
        <v>24</v>
      </c>
      <c r="C1956" s="5" t="s">
        <v>25</v>
      </c>
      <c r="D1956" s="19">
        <f>D1955*0.9</f>
        <v>943945.85709699744</v>
      </c>
      <c r="E1956" s="19">
        <f t="shared" ref="E1956:O1956" si="2287">E1955*0.9</f>
        <v>538860.66843462596</v>
      </c>
      <c r="F1956" s="19">
        <f t="shared" si="2287"/>
        <v>376164.76008657186</v>
      </c>
      <c r="G1956" s="19">
        <f t="shared" si="2287"/>
        <v>1227206.0700340553</v>
      </c>
      <c r="H1956" s="19">
        <f t="shared" si="2287"/>
        <v>104900.91798412679</v>
      </c>
      <c r="I1956" s="19">
        <f t="shared" si="2287"/>
        <v>254591.22711258283</v>
      </c>
      <c r="J1956" s="19">
        <f t="shared" si="2287"/>
        <v>359914.06261790928</v>
      </c>
      <c r="K1956" s="19">
        <f t="shared" si="2287"/>
        <v>674730.66732997866</v>
      </c>
      <c r="L1956" s="19">
        <f t="shared" si="2287"/>
        <v>595707.139656896</v>
      </c>
      <c r="M1956" s="19">
        <f t="shared" si="2287"/>
        <v>948070.89614776545</v>
      </c>
      <c r="N1956" s="19">
        <f t="shared" si="2287"/>
        <v>1103576.3421118106</v>
      </c>
      <c r="O1956" s="19">
        <f t="shared" si="2287"/>
        <v>1560137.9128033128</v>
      </c>
      <c r="P1956" s="1"/>
      <c r="Q1956" s="26">
        <f t="shared" si="2286"/>
        <v>8687806.5214166325</v>
      </c>
    </row>
    <row r="1957" spans="2:17" ht="16.5" thickBot="1">
      <c r="B1957" s="39" t="s">
        <v>39</v>
      </c>
      <c r="C1957" s="40"/>
      <c r="D1957" s="40"/>
      <c r="E1957" s="40"/>
      <c r="F1957" s="40"/>
      <c r="G1957" s="40"/>
      <c r="H1957" s="40"/>
      <c r="I1957" s="40"/>
      <c r="J1957" s="40"/>
      <c r="K1957" s="40"/>
      <c r="L1957" s="40"/>
      <c r="M1957" s="40"/>
      <c r="N1957" s="40"/>
      <c r="O1957" s="41"/>
      <c r="P1957" s="15">
        <f t="shared" ref="P1957" si="2288">SUM(P1958:P1967)</f>
        <v>12073195.1106</v>
      </c>
      <c r="Q1957" s="1"/>
    </row>
    <row r="1958" spans="2:17" ht="16.5" thickBot="1">
      <c r="B1958" s="3" t="s">
        <v>7</v>
      </c>
      <c r="C1958" s="5" t="s">
        <v>12</v>
      </c>
      <c r="D1958" s="18">
        <v>968910</v>
      </c>
      <c r="E1958" s="18">
        <v>871020</v>
      </c>
      <c r="F1958" s="18">
        <v>849330</v>
      </c>
      <c r="G1958" s="18">
        <v>1116390</v>
      </c>
      <c r="H1958" s="18">
        <v>898440</v>
      </c>
      <c r="I1958" s="18">
        <v>578820</v>
      </c>
      <c r="J1958" s="18">
        <v>509130</v>
      </c>
      <c r="K1958" s="18">
        <v>526560</v>
      </c>
      <c r="L1958" s="18">
        <v>535020</v>
      </c>
      <c r="M1958" s="18">
        <v>747150</v>
      </c>
      <c r="N1958" s="18">
        <v>981840</v>
      </c>
      <c r="O1958" s="18">
        <v>1252440</v>
      </c>
      <c r="P1958" s="16">
        <f t="shared" ref="P1958" si="2289">SUM(D1958:O1958)</f>
        <v>9835050</v>
      </c>
      <c r="Q1958" s="1"/>
    </row>
    <row r="1959" spans="2:17" ht="16.5" thickBot="1">
      <c r="B1959" s="3" t="s">
        <v>8</v>
      </c>
      <c r="C1959" s="5" t="s">
        <v>13</v>
      </c>
      <c r="D1959" s="19">
        <f>D1958-D1960</f>
        <v>813884.4</v>
      </c>
      <c r="E1959" s="19">
        <f t="shared" ref="E1959:O1959" si="2290">E1958-E1960</f>
        <v>731656.8</v>
      </c>
      <c r="F1959" s="19">
        <f t="shared" si="2290"/>
        <v>719722.24199999997</v>
      </c>
      <c r="G1959" s="19">
        <f t="shared" si="2290"/>
        <v>946028.88599999994</v>
      </c>
      <c r="H1959" s="19">
        <f t="shared" si="2290"/>
        <v>781642.8</v>
      </c>
      <c r="I1959" s="19">
        <f t="shared" si="2290"/>
        <v>497785.2</v>
      </c>
      <c r="J1959" s="19">
        <f t="shared" si="2290"/>
        <v>437851.8</v>
      </c>
      <c r="K1959" s="19">
        <f t="shared" si="2290"/>
        <v>442310.40000000002</v>
      </c>
      <c r="L1959" s="19">
        <f t="shared" si="2290"/>
        <v>453375.94799999997</v>
      </c>
      <c r="M1959" s="19">
        <f t="shared" si="2290"/>
        <v>633134.91</v>
      </c>
      <c r="N1959" s="19">
        <f t="shared" si="2290"/>
        <v>824745.6</v>
      </c>
      <c r="O1959" s="19">
        <f t="shared" si="2290"/>
        <v>1052082.3839999998</v>
      </c>
      <c r="P1959" s="16"/>
      <c r="Q1959" s="1"/>
    </row>
    <row r="1960" spans="2:17" ht="16.5" thickBot="1">
      <c r="B1960" s="3" t="s">
        <v>9</v>
      </c>
      <c r="C1960" s="5" t="s">
        <v>14</v>
      </c>
      <c r="D1960" s="19">
        <f>D1958*D1961</f>
        <v>155025.60000000001</v>
      </c>
      <c r="E1960" s="19">
        <f t="shared" ref="E1960:O1960" si="2291">E1958*E1961</f>
        <v>139363.20000000001</v>
      </c>
      <c r="F1960" s="19">
        <f t="shared" si="2291"/>
        <v>129607.75800000002</v>
      </c>
      <c r="G1960" s="19">
        <f t="shared" si="2291"/>
        <v>170361.114</v>
      </c>
      <c r="H1960" s="19">
        <f t="shared" si="2291"/>
        <v>116797.2</v>
      </c>
      <c r="I1960" s="19">
        <f t="shared" si="2291"/>
        <v>81034.8</v>
      </c>
      <c r="J1960" s="19">
        <f t="shared" si="2291"/>
        <v>71278.200000000012</v>
      </c>
      <c r="K1960" s="19">
        <f t="shared" si="2291"/>
        <v>84249.600000000006</v>
      </c>
      <c r="L1960" s="19">
        <f t="shared" si="2291"/>
        <v>81644.052000000011</v>
      </c>
      <c r="M1960" s="19">
        <f t="shared" si="2291"/>
        <v>114015.09000000001</v>
      </c>
      <c r="N1960" s="19">
        <f t="shared" si="2291"/>
        <v>157094.39999999999</v>
      </c>
      <c r="O1960" s="19">
        <f t="shared" si="2291"/>
        <v>200357.61600000024</v>
      </c>
      <c r="P1960" s="16">
        <f t="shared" ref="P1960" si="2292">SUM(D1960:O1960)</f>
        <v>1500828.6300000001</v>
      </c>
      <c r="Q1960" s="1"/>
    </row>
    <row r="1961" spans="2:17" ht="19.5" thickBot="1">
      <c r="B1961" s="3" t="s">
        <v>10</v>
      </c>
      <c r="C1961" s="5" t="s">
        <v>15</v>
      </c>
      <c r="D1961" s="13">
        <v>0.16</v>
      </c>
      <c r="E1961" s="13">
        <v>0.16</v>
      </c>
      <c r="F1961" s="13">
        <v>0.15260000000000001</v>
      </c>
      <c r="G1961" s="13">
        <v>0.15260000000000001</v>
      </c>
      <c r="H1961" s="13">
        <v>0.13</v>
      </c>
      <c r="I1961" s="13">
        <v>0.14000000000000001</v>
      </c>
      <c r="J1961" s="13">
        <v>0.14000000000000001</v>
      </c>
      <c r="K1961" s="13">
        <v>0.16</v>
      </c>
      <c r="L1961" s="13">
        <v>0.15260000000000001</v>
      </c>
      <c r="M1961" s="13">
        <v>0.15260000000000001</v>
      </c>
      <c r="N1961" s="13">
        <v>0.16</v>
      </c>
      <c r="O1961" s="13">
        <v>0.15997382389575568</v>
      </c>
      <c r="P1961" s="17">
        <f t="shared" ref="P1961" si="2293">P1960/P1958</f>
        <v>0.15260000000000001</v>
      </c>
      <c r="Q1961" s="1"/>
    </row>
    <row r="1962" spans="2:17" ht="16.5" thickBot="1">
      <c r="B1962" s="3" t="s">
        <v>16</v>
      </c>
      <c r="C1962" s="5" t="s">
        <v>34</v>
      </c>
      <c r="D1962" s="14">
        <v>0.39275371293515393</v>
      </c>
      <c r="E1962" s="14">
        <v>0.30780234667401435</v>
      </c>
      <c r="F1962" s="14">
        <v>0.25841192469358198</v>
      </c>
      <c r="G1962" s="14">
        <v>0.41522407044133325</v>
      </c>
      <c r="H1962" s="14">
        <v>0.15789479542317794</v>
      </c>
      <c r="I1962" s="14">
        <v>0.24508310010020387</v>
      </c>
      <c r="J1962" s="14">
        <v>0.3088896745428476</v>
      </c>
      <c r="K1962" s="14">
        <v>0.46613681251899119</v>
      </c>
      <c r="L1962" s="14">
        <v>0.41860865014391985</v>
      </c>
      <c r="M1962" s="14">
        <v>0.45575587231479625</v>
      </c>
      <c r="N1962" s="14">
        <v>0.42853112523425407</v>
      </c>
      <c r="O1962" s="14">
        <v>0.45757800772891316</v>
      </c>
      <c r="P1962" s="16"/>
      <c r="Q1962" s="1"/>
    </row>
    <row r="1963" spans="2:17" ht="51" thickBot="1">
      <c r="B1963" s="3" t="s">
        <v>16</v>
      </c>
      <c r="C1963" s="5" t="s">
        <v>17</v>
      </c>
      <c r="D1963" s="11">
        <v>4.8039983424236397</v>
      </c>
      <c r="E1963" s="11">
        <v>4.8039983424236397</v>
      </c>
      <c r="F1963" s="11">
        <v>4.8039983424236397</v>
      </c>
      <c r="G1963" s="11">
        <v>4.8039983424236397</v>
      </c>
      <c r="H1963" s="11">
        <v>4.8039983424236397</v>
      </c>
      <c r="I1963" s="11">
        <v>4.8039983424236397</v>
      </c>
      <c r="J1963" s="11">
        <v>4.8039983424236397</v>
      </c>
      <c r="K1963" s="11">
        <v>4.8039983424236397</v>
      </c>
      <c r="L1963" s="11">
        <v>4.8039983424236397</v>
      </c>
      <c r="M1963" s="11">
        <v>4.8039983424236397</v>
      </c>
      <c r="N1963" s="11">
        <v>4.8039983424236397</v>
      </c>
      <c r="O1963" s="11">
        <v>4.8039983424236397</v>
      </c>
      <c r="P1963" s="16"/>
      <c r="Q1963" s="1"/>
    </row>
    <row r="1964" spans="2:17" ht="39.75" thickBot="1">
      <c r="B1964" s="3" t="s">
        <v>18</v>
      </c>
      <c r="C1964" s="5" t="s">
        <v>19</v>
      </c>
      <c r="D1964" s="9">
        <f>D1962-D1961</f>
        <v>0.23275371293515393</v>
      </c>
      <c r="E1964" s="9">
        <f t="shared" ref="E1964:O1964" si="2294">E1962-E1961</f>
        <v>0.14780234667401435</v>
      </c>
      <c r="F1964" s="9">
        <f t="shared" si="2294"/>
        <v>0.10581192469358197</v>
      </c>
      <c r="G1964" s="9">
        <f t="shared" si="2294"/>
        <v>0.26262407044133323</v>
      </c>
      <c r="H1964" s="9">
        <f t="shared" si="2294"/>
        <v>2.7894795423177937E-2</v>
      </c>
      <c r="I1964" s="9">
        <f t="shared" si="2294"/>
        <v>0.10508310010020386</v>
      </c>
      <c r="J1964" s="9">
        <f t="shared" si="2294"/>
        <v>0.16888967454284759</v>
      </c>
      <c r="K1964" s="9">
        <f t="shared" si="2294"/>
        <v>0.30613681251899116</v>
      </c>
      <c r="L1964" s="9">
        <f t="shared" si="2294"/>
        <v>0.26600865014391983</v>
      </c>
      <c r="M1964" s="9">
        <f t="shared" si="2294"/>
        <v>0.30315587231479624</v>
      </c>
      <c r="N1964" s="9">
        <f t="shared" si="2294"/>
        <v>0.26853112523425404</v>
      </c>
      <c r="O1964" s="9">
        <f t="shared" si="2294"/>
        <v>0.29760418383315745</v>
      </c>
      <c r="P1964" s="16"/>
      <c r="Q1964" s="1"/>
    </row>
    <row r="1965" spans="2:17" ht="55.5" thickBot="1">
      <c r="B1965" s="3" t="s">
        <v>20</v>
      </c>
      <c r="C1965" s="5" t="s">
        <v>21</v>
      </c>
      <c r="D1965" s="19">
        <f>D1958*D1964</f>
        <v>225517.4</v>
      </c>
      <c r="E1965" s="19">
        <f t="shared" ref="E1965:G1965" si="2295">E1958*E1964</f>
        <v>128738.79999999997</v>
      </c>
      <c r="F1965" s="19">
        <f t="shared" si="2295"/>
        <v>89869.241999999969</v>
      </c>
      <c r="G1965" s="19">
        <f t="shared" si="2295"/>
        <v>293190.886</v>
      </c>
      <c r="H1965" s="19"/>
      <c r="I1965" s="19"/>
      <c r="J1965" s="19"/>
      <c r="K1965" s="19"/>
      <c r="L1965" s="19"/>
      <c r="M1965" s="19"/>
      <c r="N1965" s="19"/>
      <c r="O1965" s="19"/>
      <c r="P1965" s="21">
        <f t="shared" ref="P1965" si="2296">SUM(D1965:O1965)</f>
        <v>737316.32799999998</v>
      </c>
      <c r="Q1965" s="16"/>
    </row>
    <row r="1966" spans="2:17" ht="24" thickBot="1">
      <c r="B1966" s="3" t="s">
        <v>22</v>
      </c>
      <c r="C1966" s="5" t="s">
        <v>23</v>
      </c>
      <c r="D1966" s="19">
        <f>D1965*D1963</f>
        <v>1083385.215787689</v>
      </c>
      <c r="E1966" s="19">
        <f t="shared" ref="E1966:O1966" si="2297">E1965*E1963</f>
        <v>618460.98180560837</v>
      </c>
      <c r="F1966" s="19">
        <f t="shared" si="2297"/>
        <v>431731.68960286881</v>
      </c>
      <c r="G1966" s="19">
        <f t="shared" si="2297"/>
        <v>1408488.5303577182</v>
      </c>
      <c r="H1966" s="19">
        <f t="shared" si="2297"/>
        <v>0</v>
      </c>
      <c r="I1966" s="19">
        <f t="shared" si="2297"/>
        <v>0</v>
      </c>
      <c r="J1966" s="19">
        <f t="shared" si="2297"/>
        <v>0</v>
      </c>
      <c r="K1966" s="19">
        <f t="shared" si="2297"/>
        <v>0</v>
      </c>
      <c r="L1966" s="19">
        <f t="shared" si="2297"/>
        <v>0</v>
      </c>
      <c r="M1966" s="19">
        <f t="shared" si="2297"/>
        <v>0</v>
      </c>
      <c r="N1966" s="19">
        <f t="shared" si="2297"/>
        <v>0</v>
      </c>
      <c r="O1966" s="19">
        <f t="shared" si="2297"/>
        <v>0</v>
      </c>
      <c r="P1966" s="1"/>
      <c r="Q1966" s="33">
        <f t="shared" ref="Q1966:Q1967" si="2298">SUM(D1966:O1966)</f>
        <v>3542066.417553884</v>
      </c>
    </row>
    <row r="1967" spans="2:17" ht="32.25" thickBot="1">
      <c r="B1967" s="3" t="s">
        <v>24</v>
      </c>
      <c r="C1967" s="5" t="s">
        <v>25</v>
      </c>
      <c r="D1967" s="19">
        <f>D1966*0.9</f>
        <v>975046.69420892012</v>
      </c>
      <c r="E1967" s="19">
        <f t="shared" ref="E1967" si="2299">E1966*0.9</f>
        <v>556614.88362504751</v>
      </c>
      <c r="F1967" s="19">
        <f t="shared" ref="F1967" si="2300">F1966*0.9</f>
        <v>388558.52064258192</v>
      </c>
      <c r="G1967" s="19">
        <f t="shared" ref="G1967" si="2301">G1966*0.9</f>
        <v>1267639.6773219465</v>
      </c>
      <c r="H1967" s="19">
        <f t="shared" ref="H1967" si="2302">H1966*0.9</f>
        <v>0</v>
      </c>
      <c r="I1967" s="19">
        <f t="shared" ref="I1967" si="2303">I1966*0.9</f>
        <v>0</v>
      </c>
      <c r="J1967" s="19">
        <f t="shared" ref="J1967" si="2304">J1966*0.9</f>
        <v>0</v>
      </c>
      <c r="K1967" s="19">
        <f t="shared" ref="K1967" si="2305">K1966*0.9</f>
        <v>0</v>
      </c>
      <c r="L1967" s="19">
        <f t="shared" ref="L1967" si="2306">L1966*0.9</f>
        <v>0</v>
      </c>
      <c r="M1967" s="19">
        <f t="shared" ref="M1967" si="2307">M1966*0.9</f>
        <v>0</v>
      </c>
      <c r="N1967" s="19">
        <f t="shared" ref="N1967" si="2308">N1966*0.9</f>
        <v>0</v>
      </c>
      <c r="O1967" s="19">
        <f t="shared" ref="O1967" si="2309">O1966*0.9</f>
        <v>0</v>
      </c>
      <c r="P1967" s="1"/>
      <c r="Q1967" s="27">
        <f t="shared" si="2298"/>
        <v>3187859.7757984959</v>
      </c>
    </row>
    <row r="1968" spans="2:17" ht="16.5" thickBot="1">
      <c r="B1968" s="39" t="s">
        <v>27</v>
      </c>
      <c r="C1968" s="40"/>
      <c r="D1968" s="40"/>
      <c r="E1968" s="40"/>
      <c r="F1968" s="40"/>
      <c r="G1968" s="40"/>
      <c r="H1968" s="40"/>
      <c r="I1968" s="40"/>
      <c r="J1968" s="40"/>
      <c r="K1968" s="40"/>
      <c r="L1968" s="40"/>
      <c r="M1968" s="40"/>
      <c r="N1968" s="40"/>
      <c r="O1968" s="41"/>
      <c r="P1968" s="15"/>
      <c r="Q1968" s="1"/>
    </row>
    <row r="1969" spans="2:17" ht="16.5" thickBot="1">
      <c r="B1969" s="3" t="s">
        <v>28</v>
      </c>
      <c r="C1969" s="5" t="s">
        <v>29</v>
      </c>
      <c r="D1969" s="19">
        <f>D1899+D1910+D1921+D1932+D1943+D1954+D1965</f>
        <v>1578621.7999999998</v>
      </c>
      <c r="E1969" s="19">
        <f t="shared" ref="E1969:O1971" si="2310">E1899+E1910+E1921+E1932+E1943+E1954+E1965</f>
        <v>901171.59999999974</v>
      </c>
      <c r="F1969" s="19">
        <f t="shared" si="2310"/>
        <v>629084.69399999978</v>
      </c>
      <c r="G1969" s="19">
        <f t="shared" si="2310"/>
        <v>2052336.2019999998</v>
      </c>
      <c r="H1969" s="19">
        <f t="shared" si="2310"/>
        <v>150370.7999999999</v>
      </c>
      <c r="I1969" s="19">
        <f t="shared" si="2310"/>
        <v>364945.2</v>
      </c>
      <c r="J1969" s="19">
        <f t="shared" si="2310"/>
        <v>515920.79999999993</v>
      </c>
      <c r="K1969" s="19">
        <f t="shared" si="2310"/>
        <v>967196.4</v>
      </c>
      <c r="L1969" s="19">
        <f t="shared" si="2310"/>
        <v>853919.68799999985</v>
      </c>
      <c r="M1969" s="19">
        <f t="shared" si="2310"/>
        <v>1359017.46</v>
      </c>
      <c r="N1969" s="19">
        <f t="shared" si="2310"/>
        <v>1581927.6</v>
      </c>
      <c r="O1969" s="19">
        <f t="shared" si="2310"/>
        <v>2236388.3039999981</v>
      </c>
      <c r="P1969" s="16">
        <f t="shared" ref="P1969:P1971" si="2311">SUM(D1969:O1969)</f>
        <v>13190900.547999997</v>
      </c>
      <c r="Q1969" s="1"/>
    </row>
    <row r="1970" spans="2:17" ht="32.25" thickBot="1">
      <c r="B1970" s="3" t="s">
        <v>30</v>
      </c>
      <c r="C1970" s="5" t="s">
        <v>31</v>
      </c>
      <c r="D1970" s="19">
        <f>D1900+D1911+D1922+D1933+D1944+D1955+D1966</f>
        <v>6867912.2888581213</v>
      </c>
      <c r="E1970" s="19">
        <f t="shared" si="2310"/>
        <v>3920614.4917103862</v>
      </c>
      <c r="F1970" s="19">
        <f t="shared" si="2310"/>
        <v>2736880.0435006972</v>
      </c>
      <c r="G1970" s="19">
        <f t="shared" si="2310"/>
        <v>8928842.2487160657</v>
      </c>
      <c r="H1970" s="19">
        <f t="shared" si="2310"/>
        <v>642835.81045132852</v>
      </c>
      <c r="I1970" s="19">
        <f t="shared" si="2310"/>
        <v>1560142.2843552227</v>
      </c>
      <c r="J1970" s="19">
        <f t="shared" si="2310"/>
        <v>2205563.617382484</v>
      </c>
      <c r="K1970" s="19">
        <f t="shared" si="2310"/>
        <v>4134768.729431564</v>
      </c>
      <c r="L1970" s="19">
        <f t="shared" si="2310"/>
        <v>3650510.3031694046</v>
      </c>
      <c r="M1970" s="19">
        <f t="shared" si="2310"/>
        <v>5809805.4297550227</v>
      </c>
      <c r="N1970" s="19">
        <f t="shared" si="2310"/>
        <v>6762747.2276620585</v>
      </c>
      <c r="O1970" s="19">
        <f t="shared" si="2310"/>
        <v>9560569.5247063413</v>
      </c>
      <c r="P1970" s="16">
        <f t="shared" si="2311"/>
        <v>56781191.999698699</v>
      </c>
      <c r="Q1970" s="1"/>
    </row>
    <row r="1971" spans="2:17" ht="32.25" thickBot="1">
      <c r="B1971" s="3" t="s">
        <v>32</v>
      </c>
      <c r="C1971" s="5" t="s">
        <v>33</v>
      </c>
      <c r="D1971" s="19">
        <f>D1901+D1912+D1923+D1934+D1945+D1956+D1967</f>
        <v>6181121.0599723086</v>
      </c>
      <c r="E1971" s="19">
        <f t="shared" si="2310"/>
        <v>3528553.042539347</v>
      </c>
      <c r="F1971" s="19">
        <f t="shared" si="2310"/>
        <v>2463192.0391506278</v>
      </c>
      <c r="G1971" s="19">
        <f t="shared" si="2310"/>
        <v>8035958.0238444582</v>
      </c>
      <c r="H1971" s="19">
        <f t="shared" si="2310"/>
        <v>578552.22940619581</v>
      </c>
      <c r="I1971" s="19">
        <f t="shared" si="2310"/>
        <v>1404128.0559197005</v>
      </c>
      <c r="J1971" s="19">
        <f t="shared" si="2310"/>
        <v>1985007.2556442353</v>
      </c>
      <c r="K1971" s="19">
        <f t="shared" si="2310"/>
        <v>3721291.8564884076</v>
      </c>
      <c r="L1971" s="19">
        <f t="shared" si="2310"/>
        <v>3285459.2728524646</v>
      </c>
      <c r="M1971" s="19">
        <f t="shared" si="2310"/>
        <v>5228824.8867795216</v>
      </c>
      <c r="N1971" s="19">
        <f t="shared" si="2310"/>
        <v>6086472.5048958529</v>
      </c>
      <c r="O1971" s="19">
        <f t="shared" si="2310"/>
        <v>8604512.5722357072</v>
      </c>
      <c r="P1971" s="16">
        <f t="shared" si="2311"/>
        <v>51103072.799728826</v>
      </c>
      <c r="Q1971" s="1"/>
    </row>
    <row r="1972" spans="2:17" ht="16.5" thickBot="1">
      <c r="B1972" s="47" t="s">
        <v>63</v>
      </c>
      <c r="C1972" s="48"/>
      <c r="D1972" s="48"/>
      <c r="E1972" s="48"/>
      <c r="F1972" s="48"/>
      <c r="G1972" s="48"/>
      <c r="H1972" s="48"/>
      <c r="I1972" s="48"/>
      <c r="J1972" s="48"/>
      <c r="K1972" s="48"/>
      <c r="L1972" s="48"/>
      <c r="M1972" s="48"/>
      <c r="N1972" s="48"/>
      <c r="O1972" s="49"/>
      <c r="P1972" s="16"/>
      <c r="Q1972" s="1"/>
    </row>
    <row r="1973" spans="2:17" ht="16.5" thickBot="1">
      <c r="B1973" s="39" t="s">
        <v>11</v>
      </c>
      <c r="C1973" s="40"/>
      <c r="D1973" s="40"/>
      <c r="E1973" s="40"/>
      <c r="F1973" s="40"/>
      <c r="G1973" s="40"/>
      <c r="H1973" s="40"/>
      <c r="I1973" s="40"/>
      <c r="J1973" s="40"/>
      <c r="K1973" s="40"/>
      <c r="L1973" s="40"/>
      <c r="M1973" s="40"/>
      <c r="N1973" s="40"/>
      <c r="O1973" s="41"/>
      <c r="P1973" s="15">
        <f>SUM(P1974:P1983)</f>
        <v>4266242.12</v>
      </c>
      <c r="Q1973" s="1"/>
    </row>
    <row r="1974" spans="2:17" ht="16.5" thickBot="1">
      <c r="B1974" s="3" t="s">
        <v>7</v>
      </c>
      <c r="C1974" s="5" t="s">
        <v>12</v>
      </c>
      <c r="D1974" s="18">
        <v>314535</v>
      </c>
      <c r="E1974" s="18">
        <v>290370</v>
      </c>
      <c r="F1974" s="18">
        <v>275160</v>
      </c>
      <c r="G1974" s="18">
        <v>315840</v>
      </c>
      <c r="H1974" s="18">
        <v>268875</v>
      </c>
      <c r="I1974" s="18">
        <v>176760</v>
      </c>
      <c r="J1974" s="18">
        <v>168825</v>
      </c>
      <c r="K1974" s="18">
        <v>178905</v>
      </c>
      <c r="L1974" s="18">
        <v>192750</v>
      </c>
      <c r="M1974" s="18">
        <v>257565</v>
      </c>
      <c r="N1974" s="18">
        <v>307455</v>
      </c>
      <c r="O1974" s="18">
        <v>396735</v>
      </c>
      <c r="P1974" s="16">
        <f>SUM(D1974:O1974)</f>
        <v>3143775</v>
      </c>
      <c r="Q1974" s="1"/>
    </row>
    <row r="1975" spans="2:17" ht="16.5" thickBot="1">
      <c r="B1975" s="3" t="s">
        <v>8</v>
      </c>
      <c r="C1975" s="5" t="s">
        <v>13</v>
      </c>
      <c r="D1975" s="19">
        <f>D1974-D1976</f>
        <v>275218.125</v>
      </c>
      <c r="E1975" s="19">
        <f t="shared" ref="E1975:O1975" si="2312">E1974-E1976</f>
        <v>254073.75</v>
      </c>
      <c r="F1975" s="19">
        <f t="shared" si="2312"/>
        <v>242140.79999999999</v>
      </c>
      <c r="G1975" s="19">
        <f t="shared" si="2312"/>
        <v>277939.20000000001</v>
      </c>
      <c r="H1975" s="19">
        <f t="shared" si="2312"/>
        <v>236610</v>
      </c>
      <c r="I1975" s="19">
        <f t="shared" si="2312"/>
        <v>157316.4</v>
      </c>
      <c r="J1975" s="19">
        <f t="shared" si="2312"/>
        <v>150254.25</v>
      </c>
      <c r="K1975" s="19">
        <f t="shared" si="2312"/>
        <v>159225.45000000001</v>
      </c>
      <c r="L1975" s="19">
        <f t="shared" si="2312"/>
        <v>169620</v>
      </c>
      <c r="M1975" s="19">
        <f t="shared" si="2312"/>
        <v>226657.2</v>
      </c>
      <c r="N1975" s="19">
        <f t="shared" si="2312"/>
        <v>269023.125</v>
      </c>
      <c r="O1975" s="19">
        <f t="shared" si="2312"/>
        <v>348443.7</v>
      </c>
      <c r="P1975" s="16"/>
      <c r="Q1975" s="1"/>
    </row>
    <row r="1976" spans="2:17" ht="16.5" thickBot="1">
      <c r="B1976" s="3" t="s">
        <v>9</v>
      </c>
      <c r="C1976" s="5" t="s">
        <v>14</v>
      </c>
      <c r="D1976" s="19">
        <f>D1974*D1977</f>
        <v>39316.875</v>
      </c>
      <c r="E1976" s="19">
        <f t="shared" ref="E1976:O1976" si="2313">E1974*E1977</f>
        <v>36296.25</v>
      </c>
      <c r="F1976" s="19">
        <f t="shared" si="2313"/>
        <v>33019.199999999997</v>
      </c>
      <c r="G1976" s="19">
        <f t="shared" si="2313"/>
        <v>37900.799999999996</v>
      </c>
      <c r="H1976" s="19">
        <f t="shared" si="2313"/>
        <v>32265</v>
      </c>
      <c r="I1976" s="19">
        <f t="shared" si="2313"/>
        <v>19443.599999999999</v>
      </c>
      <c r="J1976" s="19">
        <f t="shared" si="2313"/>
        <v>18570.75</v>
      </c>
      <c r="K1976" s="19">
        <f t="shared" si="2313"/>
        <v>19679.55</v>
      </c>
      <c r="L1976" s="19">
        <f t="shared" si="2313"/>
        <v>23130</v>
      </c>
      <c r="M1976" s="19">
        <f t="shared" si="2313"/>
        <v>30907.8</v>
      </c>
      <c r="N1976" s="19">
        <f t="shared" si="2313"/>
        <v>38431.875</v>
      </c>
      <c r="O1976" s="19">
        <f t="shared" si="2313"/>
        <v>48291.299999999988</v>
      </c>
      <c r="P1976" s="16">
        <f>SUM(D1976:O1976)</f>
        <v>377253</v>
      </c>
      <c r="Q1976" s="1"/>
    </row>
    <row r="1977" spans="2:17" ht="19.5" thickBot="1">
      <c r="B1977" s="3" t="s">
        <v>10</v>
      </c>
      <c r="C1977" s="5" t="s">
        <v>15</v>
      </c>
      <c r="D1977" s="13">
        <v>0.125</v>
      </c>
      <c r="E1977" s="13">
        <v>0.125</v>
      </c>
      <c r="F1977" s="13">
        <v>0.12</v>
      </c>
      <c r="G1977" s="13">
        <v>0.12</v>
      </c>
      <c r="H1977" s="13">
        <v>0.12</v>
      </c>
      <c r="I1977" s="13">
        <v>0.11</v>
      </c>
      <c r="J1977" s="13">
        <v>0.11</v>
      </c>
      <c r="K1977" s="13">
        <v>0.11</v>
      </c>
      <c r="L1977" s="13">
        <v>0.12</v>
      </c>
      <c r="M1977" s="13">
        <v>0.12</v>
      </c>
      <c r="N1977" s="13">
        <v>0.125</v>
      </c>
      <c r="O1977" s="13">
        <v>0.12172180422700288</v>
      </c>
      <c r="P1977" s="17">
        <f>P1976/P1974</f>
        <v>0.12</v>
      </c>
      <c r="Q1977" s="1"/>
    </row>
    <row r="1978" spans="2:17" ht="16.5" thickBot="1">
      <c r="B1978" s="3" t="s">
        <v>16</v>
      </c>
      <c r="C1978" s="5" t="s">
        <v>34</v>
      </c>
      <c r="D1978" s="14">
        <v>0.44661166483857123</v>
      </c>
      <c r="E1978" s="14">
        <v>0.45252264352378002</v>
      </c>
      <c r="F1978" s="14">
        <v>0.19030018898095655</v>
      </c>
      <c r="G1978" s="14">
        <v>0.3970808004052685</v>
      </c>
      <c r="H1978" s="14">
        <v>0.41753602975360299</v>
      </c>
      <c r="I1978" s="14">
        <v>0.28986195971939355</v>
      </c>
      <c r="J1978" s="14">
        <v>0.19324152228639124</v>
      </c>
      <c r="K1978" s="14">
        <v>0.29133338922892038</v>
      </c>
      <c r="L1978" s="14">
        <v>0.28613229571984433</v>
      </c>
      <c r="M1978" s="14">
        <v>0.37178576281715298</v>
      </c>
      <c r="N1978" s="14">
        <v>0.40386723260314517</v>
      </c>
      <c r="O1978" s="14">
        <v>0.37679559403632146</v>
      </c>
      <c r="P1978" s="16"/>
      <c r="Q1978" s="1"/>
    </row>
    <row r="1979" spans="2:17" ht="51" thickBot="1">
      <c r="B1979" s="3" t="s">
        <v>16</v>
      </c>
      <c r="C1979" s="5" t="s">
        <v>17</v>
      </c>
      <c r="D1979" s="11">
        <v>3.9117381942480955</v>
      </c>
      <c r="E1979" s="11">
        <v>3.9117381942480955</v>
      </c>
      <c r="F1979" s="11">
        <v>3.9117381942480955</v>
      </c>
      <c r="G1979" s="11">
        <v>3.9117381942480955</v>
      </c>
      <c r="H1979" s="11">
        <v>3.9117381942480955</v>
      </c>
      <c r="I1979" s="11">
        <v>3.9117381942480955</v>
      </c>
      <c r="J1979" s="11">
        <v>3.9117381942480955</v>
      </c>
      <c r="K1979" s="11">
        <v>3.9117381942480955</v>
      </c>
      <c r="L1979" s="11">
        <v>3.9117381942480955</v>
      </c>
      <c r="M1979" s="11">
        <v>3.9117381942480955</v>
      </c>
      <c r="N1979" s="11">
        <v>3.9117381942480955</v>
      </c>
      <c r="O1979" s="11">
        <v>3.9117381942480955</v>
      </c>
      <c r="P1979" s="16"/>
      <c r="Q1979" s="1"/>
    </row>
    <row r="1980" spans="2:17" ht="39.75" thickBot="1">
      <c r="B1980" s="3" t="s">
        <v>18</v>
      </c>
      <c r="C1980" s="5" t="s">
        <v>19</v>
      </c>
      <c r="D1980" s="9">
        <f>D1978-D1977</f>
        <v>0.32161166483857123</v>
      </c>
      <c r="E1980" s="9">
        <f t="shared" ref="E1980:O1980" si="2314">E1978-E1977</f>
        <v>0.32752264352378002</v>
      </c>
      <c r="F1980" s="9">
        <f t="shared" si="2314"/>
        <v>7.0300188980956552E-2</v>
      </c>
      <c r="G1980" s="9">
        <f t="shared" si="2314"/>
        <v>0.2770808004052685</v>
      </c>
      <c r="H1980" s="9">
        <f t="shared" si="2314"/>
        <v>0.29753602975360299</v>
      </c>
      <c r="I1980" s="9">
        <f t="shared" si="2314"/>
        <v>0.17986195971939356</v>
      </c>
      <c r="J1980" s="9">
        <f t="shared" si="2314"/>
        <v>8.3241522286391242E-2</v>
      </c>
      <c r="K1980" s="9">
        <f t="shared" si="2314"/>
        <v>0.18133338922892039</v>
      </c>
      <c r="L1980" s="9">
        <f t="shared" si="2314"/>
        <v>0.16613229571984434</v>
      </c>
      <c r="M1980" s="9">
        <f t="shared" si="2314"/>
        <v>0.25178576281715298</v>
      </c>
      <c r="N1980" s="9">
        <f t="shared" si="2314"/>
        <v>0.27886723260314517</v>
      </c>
      <c r="O1980" s="9">
        <f t="shared" si="2314"/>
        <v>0.25507378980931861</v>
      </c>
      <c r="P1980" s="16"/>
      <c r="Q1980" s="1"/>
    </row>
    <row r="1981" spans="2:17" ht="55.5" thickBot="1">
      <c r="B1981" s="3" t="s">
        <v>20</v>
      </c>
      <c r="C1981" s="5" t="s">
        <v>21</v>
      </c>
      <c r="D1981" s="19">
        <f>D1974*D1980</f>
        <v>101158.125</v>
      </c>
      <c r="E1981" s="19">
        <f t="shared" ref="E1981:O1981" si="2315">E1974*E1980</f>
        <v>95102.75</v>
      </c>
      <c r="F1981" s="19">
        <f t="shared" si="2315"/>
        <v>19343.800000000007</v>
      </c>
      <c r="G1981" s="19">
        <f t="shared" si="2315"/>
        <v>87513.2</v>
      </c>
      <c r="H1981" s="19">
        <f t="shared" si="2315"/>
        <v>80000</v>
      </c>
      <c r="I1981" s="19">
        <f t="shared" si="2315"/>
        <v>31792.400000000005</v>
      </c>
      <c r="J1981" s="19">
        <f t="shared" si="2315"/>
        <v>14053.250000000002</v>
      </c>
      <c r="K1981" s="19">
        <f t="shared" si="2315"/>
        <v>32441.450000000004</v>
      </c>
      <c r="L1981" s="19">
        <f t="shared" si="2315"/>
        <v>32021.999999999996</v>
      </c>
      <c r="M1981" s="19">
        <f t="shared" si="2315"/>
        <v>64851.200000000004</v>
      </c>
      <c r="N1981" s="19">
        <f t="shared" si="2315"/>
        <v>85739.125</v>
      </c>
      <c r="O1981" s="19">
        <f t="shared" si="2315"/>
        <v>101196.70000000001</v>
      </c>
      <c r="P1981" s="20">
        <f>SUM(D1981:O1981)</f>
        <v>745214</v>
      </c>
      <c r="Q1981" s="1"/>
    </row>
    <row r="1982" spans="2:17" ht="24" thickBot="1">
      <c r="B1982" s="3" t="s">
        <v>22</v>
      </c>
      <c r="C1982" s="5" t="s">
        <v>23</v>
      </c>
      <c r="D1982" s="19">
        <f>D1981*D1979</f>
        <v>395704.10122102313</v>
      </c>
      <c r="E1982" s="19">
        <f t="shared" ref="E1982:O1982" si="2316">E1981*E1979</f>
        <v>372017.05955302808</v>
      </c>
      <c r="F1982" s="19">
        <f t="shared" si="2316"/>
        <v>75667.881281896334</v>
      </c>
      <c r="G1982" s="19">
        <f t="shared" si="2316"/>
        <v>342328.72694087244</v>
      </c>
      <c r="H1982" s="19">
        <f t="shared" si="2316"/>
        <v>312939.05553984764</v>
      </c>
      <c r="I1982" s="19">
        <f t="shared" si="2316"/>
        <v>124363.54536681317</v>
      </c>
      <c r="J1982" s="19">
        <f t="shared" si="2316"/>
        <v>54972.634778317057</v>
      </c>
      <c r="K1982" s="19">
        <f t="shared" si="2316"/>
        <v>126902.4590417899</v>
      </c>
      <c r="L1982" s="19">
        <f t="shared" si="2316"/>
        <v>125261.6804562125</v>
      </c>
      <c r="M1982" s="19">
        <f t="shared" si="2316"/>
        <v>253680.9159828221</v>
      </c>
      <c r="N1982" s="19">
        <f t="shared" si="2316"/>
        <v>335389.01000391174</v>
      </c>
      <c r="O1982" s="19">
        <f t="shared" si="2316"/>
        <v>395854.9965218663</v>
      </c>
      <c r="P1982" s="1"/>
      <c r="Q1982" s="28">
        <f t="shared" ref="Q1982:Q1983" si="2317">SUM(D1982:O1982)</f>
        <v>2915082.0666884007</v>
      </c>
    </row>
    <row r="1983" spans="2:17" ht="32.25" thickBot="1">
      <c r="B1983" s="3" t="s">
        <v>24</v>
      </c>
      <c r="C1983" s="5" t="s">
        <v>25</v>
      </c>
      <c r="D1983" s="19">
        <f>D1982*0.9</f>
        <v>356133.69109892083</v>
      </c>
      <c r="E1983" s="19">
        <f t="shared" ref="E1983:O1983" si="2318">E1982*0.9</f>
        <v>334815.35359772528</v>
      </c>
      <c r="F1983" s="19">
        <f t="shared" si="2318"/>
        <v>68101.093153706708</v>
      </c>
      <c r="G1983" s="19">
        <f t="shared" si="2318"/>
        <v>308095.85424678522</v>
      </c>
      <c r="H1983" s="19">
        <f t="shared" si="2318"/>
        <v>281645.1499858629</v>
      </c>
      <c r="I1983" s="19">
        <f t="shared" si="2318"/>
        <v>111927.19083013185</v>
      </c>
      <c r="J1983" s="19">
        <f t="shared" si="2318"/>
        <v>49475.371300485349</v>
      </c>
      <c r="K1983" s="19">
        <f t="shared" si="2318"/>
        <v>114212.21313761092</v>
      </c>
      <c r="L1983" s="19">
        <f t="shared" si="2318"/>
        <v>112735.51241059125</v>
      </c>
      <c r="M1983" s="19">
        <f t="shared" si="2318"/>
        <v>228312.82438453988</v>
      </c>
      <c r="N1983" s="19">
        <f t="shared" si="2318"/>
        <v>301850.10900352057</v>
      </c>
      <c r="O1983" s="19">
        <f t="shared" si="2318"/>
        <v>356269.49686967966</v>
      </c>
      <c r="P1983" s="1"/>
      <c r="Q1983" s="29">
        <f t="shared" si="2317"/>
        <v>2623573.86001956</v>
      </c>
    </row>
    <row r="1984" spans="2:17" ht="16.5" thickBot="1">
      <c r="B1984" s="39" t="s">
        <v>26</v>
      </c>
      <c r="C1984" s="40"/>
      <c r="D1984" s="40"/>
      <c r="E1984" s="40"/>
      <c r="F1984" s="40"/>
      <c r="G1984" s="40"/>
      <c r="H1984" s="40"/>
      <c r="I1984" s="40"/>
      <c r="J1984" s="40"/>
      <c r="K1984" s="40"/>
      <c r="L1984" s="40"/>
      <c r="M1984" s="40"/>
      <c r="N1984" s="40"/>
      <c r="O1984" s="41"/>
      <c r="P1984" s="15">
        <f t="shared" ref="P1984" si="2319">SUM(P1985:P1994)</f>
        <v>4266242.12</v>
      </c>
      <c r="Q1984" s="1"/>
    </row>
    <row r="1985" spans="2:17" ht="16.5" thickBot="1">
      <c r="B1985" s="3" t="s">
        <v>7</v>
      </c>
      <c r="C1985" s="5" t="s">
        <v>12</v>
      </c>
      <c r="D1985" s="18">
        <v>314535</v>
      </c>
      <c r="E1985" s="18">
        <v>290370</v>
      </c>
      <c r="F1985" s="18">
        <v>275160</v>
      </c>
      <c r="G1985" s="18">
        <v>315840</v>
      </c>
      <c r="H1985" s="18">
        <v>268875</v>
      </c>
      <c r="I1985" s="18">
        <v>176760</v>
      </c>
      <c r="J1985" s="18">
        <v>168825</v>
      </c>
      <c r="K1985" s="18">
        <v>178905</v>
      </c>
      <c r="L1985" s="18">
        <v>192750</v>
      </c>
      <c r="M1985" s="18">
        <v>257565</v>
      </c>
      <c r="N1985" s="18">
        <v>307455</v>
      </c>
      <c r="O1985" s="18">
        <v>396735</v>
      </c>
      <c r="P1985" s="16">
        <f t="shared" ref="P1985" si="2320">SUM(D1985:O1985)</f>
        <v>3143775</v>
      </c>
      <c r="Q1985" s="1"/>
    </row>
    <row r="1986" spans="2:17" ht="16.5" thickBot="1">
      <c r="B1986" s="3" t="s">
        <v>8</v>
      </c>
      <c r="C1986" s="5" t="s">
        <v>13</v>
      </c>
      <c r="D1986" s="19">
        <f>D1985-D1987</f>
        <v>275218.125</v>
      </c>
      <c r="E1986" s="19">
        <f t="shared" ref="E1986:O1986" si="2321">E1985-E1987</f>
        <v>254073.75</v>
      </c>
      <c r="F1986" s="19">
        <f t="shared" si="2321"/>
        <v>242140.79999999999</v>
      </c>
      <c r="G1986" s="19">
        <f t="shared" si="2321"/>
        <v>277939.20000000001</v>
      </c>
      <c r="H1986" s="19">
        <f t="shared" si="2321"/>
        <v>236610</v>
      </c>
      <c r="I1986" s="19">
        <f t="shared" si="2321"/>
        <v>157316.4</v>
      </c>
      <c r="J1986" s="19">
        <f t="shared" si="2321"/>
        <v>150254.25</v>
      </c>
      <c r="K1986" s="19">
        <f t="shared" si="2321"/>
        <v>159225.45000000001</v>
      </c>
      <c r="L1986" s="19">
        <f t="shared" si="2321"/>
        <v>169620</v>
      </c>
      <c r="M1986" s="19">
        <f t="shared" si="2321"/>
        <v>226657.2</v>
      </c>
      <c r="N1986" s="19">
        <f t="shared" si="2321"/>
        <v>269023.125</v>
      </c>
      <c r="O1986" s="19">
        <f t="shared" si="2321"/>
        <v>348443.7</v>
      </c>
      <c r="P1986" s="16"/>
      <c r="Q1986" s="1"/>
    </row>
    <row r="1987" spans="2:17" ht="16.5" thickBot="1">
      <c r="B1987" s="3" t="s">
        <v>9</v>
      </c>
      <c r="C1987" s="5" t="s">
        <v>14</v>
      </c>
      <c r="D1987" s="19">
        <f>D1985*D1988</f>
        <v>39316.875</v>
      </c>
      <c r="E1987" s="19">
        <f t="shared" ref="E1987:O1987" si="2322">E1985*E1988</f>
        <v>36296.25</v>
      </c>
      <c r="F1987" s="19">
        <f t="shared" si="2322"/>
        <v>33019.199999999997</v>
      </c>
      <c r="G1987" s="19">
        <f t="shared" si="2322"/>
        <v>37900.799999999996</v>
      </c>
      <c r="H1987" s="19">
        <f t="shared" si="2322"/>
        <v>32265</v>
      </c>
      <c r="I1987" s="19">
        <f t="shared" si="2322"/>
        <v>19443.599999999999</v>
      </c>
      <c r="J1987" s="19">
        <f t="shared" si="2322"/>
        <v>18570.75</v>
      </c>
      <c r="K1987" s="19">
        <f t="shared" si="2322"/>
        <v>19679.55</v>
      </c>
      <c r="L1987" s="19">
        <f t="shared" si="2322"/>
        <v>23130</v>
      </c>
      <c r="M1987" s="19">
        <f t="shared" si="2322"/>
        <v>30907.8</v>
      </c>
      <c r="N1987" s="19">
        <f t="shared" si="2322"/>
        <v>38431.875</v>
      </c>
      <c r="O1987" s="19">
        <f t="shared" si="2322"/>
        <v>48291.299999999988</v>
      </c>
      <c r="P1987" s="16">
        <f t="shared" ref="P1987" si="2323">SUM(D1987:O1987)</f>
        <v>377253</v>
      </c>
      <c r="Q1987" s="1"/>
    </row>
    <row r="1988" spans="2:17" ht="19.5" thickBot="1">
      <c r="B1988" s="3" t="s">
        <v>10</v>
      </c>
      <c r="C1988" s="5" t="s">
        <v>15</v>
      </c>
      <c r="D1988" s="13">
        <v>0.125</v>
      </c>
      <c r="E1988" s="13">
        <v>0.125</v>
      </c>
      <c r="F1988" s="13">
        <v>0.12</v>
      </c>
      <c r="G1988" s="13">
        <v>0.12</v>
      </c>
      <c r="H1988" s="13">
        <v>0.12</v>
      </c>
      <c r="I1988" s="13">
        <v>0.11</v>
      </c>
      <c r="J1988" s="13">
        <v>0.11</v>
      </c>
      <c r="K1988" s="13">
        <v>0.11</v>
      </c>
      <c r="L1988" s="13">
        <v>0.12</v>
      </c>
      <c r="M1988" s="13">
        <v>0.12</v>
      </c>
      <c r="N1988" s="13">
        <v>0.125</v>
      </c>
      <c r="O1988" s="13">
        <v>0.12172180422700288</v>
      </c>
      <c r="P1988" s="17">
        <f t="shared" ref="P1988" si="2324">P1987/P1985</f>
        <v>0.12</v>
      </c>
      <c r="Q1988" s="1"/>
    </row>
    <row r="1989" spans="2:17" ht="16.5" thickBot="1">
      <c r="B1989" s="3" t="s">
        <v>16</v>
      </c>
      <c r="C1989" s="5" t="s">
        <v>34</v>
      </c>
      <c r="D1989" s="14">
        <v>0.44661166483857123</v>
      </c>
      <c r="E1989" s="14">
        <v>0.45252264352378002</v>
      </c>
      <c r="F1989" s="14">
        <v>0.19030018898095655</v>
      </c>
      <c r="G1989" s="14">
        <v>0.3970808004052685</v>
      </c>
      <c r="H1989" s="14">
        <v>0.41753602975360299</v>
      </c>
      <c r="I1989" s="14">
        <v>0.28986195971939355</v>
      </c>
      <c r="J1989" s="14">
        <v>0.19324152228639124</v>
      </c>
      <c r="K1989" s="14">
        <v>0.29133338922892038</v>
      </c>
      <c r="L1989" s="14">
        <v>0.28613229571984433</v>
      </c>
      <c r="M1989" s="14">
        <v>0.37178576281715298</v>
      </c>
      <c r="N1989" s="14">
        <v>0.40386723260314517</v>
      </c>
      <c r="O1989" s="14">
        <v>0.37679559403632146</v>
      </c>
      <c r="P1989" s="16"/>
      <c r="Q1989" s="1"/>
    </row>
    <row r="1990" spans="2:17" ht="51" thickBot="1">
      <c r="B1990" s="3" t="s">
        <v>16</v>
      </c>
      <c r="C1990" s="7" t="s">
        <v>17</v>
      </c>
      <c r="D1990" s="12">
        <v>4.0514248678411082</v>
      </c>
      <c r="E1990" s="12">
        <v>4.0514248678411082</v>
      </c>
      <c r="F1990" s="12">
        <v>4.0514248678411082</v>
      </c>
      <c r="G1990" s="12">
        <v>4.0514248678411082</v>
      </c>
      <c r="H1990" s="12">
        <v>4.0514248678411082</v>
      </c>
      <c r="I1990" s="12">
        <v>4.0514248678411082</v>
      </c>
      <c r="J1990" s="12">
        <v>4.0514248678411082</v>
      </c>
      <c r="K1990" s="12">
        <v>4.0514248678411082</v>
      </c>
      <c r="L1990" s="12">
        <v>4.0514248678411082</v>
      </c>
      <c r="M1990" s="12">
        <v>4.0514248678411082</v>
      </c>
      <c r="N1990" s="12">
        <v>4.0514248678411082</v>
      </c>
      <c r="O1990" s="12">
        <v>4.0514248678411082</v>
      </c>
      <c r="P1990" s="16"/>
      <c r="Q1990" s="1"/>
    </row>
    <row r="1991" spans="2:17" ht="39.75" thickBot="1">
      <c r="B1991" s="3" t="s">
        <v>18</v>
      </c>
      <c r="C1991" s="5" t="s">
        <v>19</v>
      </c>
      <c r="D1991" s="10">
        <f>D1989-D1988</f>
        <v>0.32161166483857123</v>
      </c>
      <c r="E1991" s="10">
        <f t="shared" ref="E1991:O1991" si="2325">E1989-E1988</f>
        <v>0.32752264352378002</v>
      </c>
      <c r="F1991" s="10">
        <f t="shared" si="2325"/>
        <v>7.0300188980956552E-2</v>
      </c>
      <c r="G1991" s="10">
        <f t="shared" si="2325"/>
        <v>0.2770808004052685</v>
      </c>
      <c r="H1991" s="10">
        <f t="shared" si="2325"/>
        <v>0.29753602975360299</v>
      </c>
      <c r="I1991" s="10">
        <f t="shared" si="2325"/>
        <v>0.17986195971939356</v>
      </c>
      <c r="J1991" s="10">
        <f t="shared" si="2325"/>
        <v>8.3241522286391242E-2</v>
      </c>
      <c r="K1991" s="10">
        <f t="shared" si="2325"/>
        <v>0.18133338922892039</v>
      </c>
      <c r="L1991" s="10">
        <f t="shared" si="2325"/>
        <v>0.16613229571984434</v>
      </c>
      <c r="M1991" s="10">
        <f t="shared" si="2325"/>
        <v>0.25178576281715298</v>
      </c>
      <c r="N1991" s="10">
        <f t="shared" si="2325"/>
        <v>0.27886723260314517</v>
      </c>
      <c r="O1991" s="10">
        <f t="shared" si="2325"/>
        <v>0.25507378980931861</v>
      </c>
      <c r="P1991" s="16"/>
      <c r="Q1991" s="1"/>
    </row>
    <row r="1992" spans="2:17" ht="55.5" thickBot="1">
      <c r="B1992" s="3" t="s">
        <v>20</v>
      </c>
      <c r="C1992" s="5" t="s">
        <v>21</v>
      </c>
      <c r="D1992" s="19">
        <f>D1985*D1991</f>
        <v>101158.125</v>
      </c>
      <c r="E1992" s="19">
        <f t="shared" ref="E1992:O1992" si="2326">E1985*E1991</f>
        <v>95102.75</v>
      </c>
      <c r="F1992" s="19">
        <f t="shared" si="2326"/>
        <v>19343.800000000007</v>
      </c>
      <c r="G1992" s="19">
        <f t="shared" si="2326"/>
        <v>87513.2</v>
      </c>
      <c r="H1992" s="19">
        <f t="shared" si="2326"/>
        <v>80000</v>
      </c>
      <c r="I1992" s="19">
        <f t="shared" si="2326"/>
        <v>31792.400000000005</v>
      </c>
      <c r="J1992" s="19">
        <f t="shared" si="2326"/>
        <v>14053.250000000002</v>
      </c>
      <c r="K1992" s="19">
        <f t="shared" si="2326"/>
        <v>32441.450000000004</v>
      </c>
      <c r="L1992" s="19">
        <f t="shared" si="2326"/>
        <v>32021.999999999996</v>
      </c>
      <c r="M1992" s="19">
        <f t="shared" si="2326"/>
        <v>64851.200000000004</v>
      </c>
      <c r="N1992" s="19">
        <f t="shared" si="2326"/>
        <v>85739.125</v>
      </c>
      <c r="O1992" s="19">
        <f t="shared" si="2326"/>
        <v>101196.70000000001</v>
      </c>
      <c r="P1992" s="24">
        <f t="shared" ref="P1992" si="2327">SUM(D1992:O1992)</f>
        <v>745214</v>
      </c>
      <c r="Q1992" s="1"/>
    </row>
    <row r="1993" spans="2:17" ht="24" thickBot="1">
      <c r="B1993" s="3" t="s">
        <v>22</v>
      </c>
      <c r="C1993" s="5" t="s">
        <v>23</v>
      </c>
      <c r="D1993" s="19">
        <f>D1992*D1990</f>
        <v>409834.5432091793</v>
      </c>
      <c r="E1993" s="19">
        <f t="shared" ref="E1993:O1993" si="2328">E1992*E1990</f>
        <v>385301.64635007596</v>
      </c>
      <c r="F1993" s="19">
        <f t="shared" si="2328"/>
        <v>78369.952358544862</v>
      </c>
      <c r="G1993" s="19">
        <f t="shared" si="2328"/>
        <v>354553.15474435245</v>
      </c>
      <c r="H1993" s="19">
        <f t="shared" si="2328"/>
        <v>324113.98942728864</v>
      </c>
      <c r="I1993" s="19">
        <f t="shared" si="2328"/>
        <v>128804.51996835167</v>
      </c>
      <c r="J1993" s="19">
        <f t="shared" si="2328"/>
        <v>56935.686523988064</v>
      </c>
      <c r="K1993" s="19">
        <f t="shared" si="2328"/>
        <v>131434.09727882393</v>
      </c>
      <c r="L1993" s="19">
        <f t="shared" si="2328"/>
        <v>129734.72711800796</v>
      </c>
      <c r="M1993" s="19">
        <f t="shared" si="2328"/>
        <v>262739.76438933727</v>
      </c>
      <c r="N1993" s="19">
        <f t="shared" si="2328"/>
        <v>347365.62317193724</v>
      </c>
      <c r="O1993" s="19">
        <f t="shared" si="2328"/>
        <v>409990.82692345633</v>
      </c>
      <c r="P1993" s="1"/>
      <c r="Q1993" s="31">
        <f t="shared" ref="Q1993:Q1994" si="2329">SUM(D1993:O1993)</f>
        <v>3019178.5314633437</v>
      </c>
    </row>
    <row r="1994" spans="2:17" ht="32.25" thickBot="1">
      <c r="B1994" s="3" t="s">
        <v>24</v>
      </c>
      <c r="C1994" s="5" t="s">
        <v>25</v>
      </c>
      <c r="D1994" s="19">
        <f>D1993*0.9</f>
        <v>368851.08888826141</v>
      </c>
      <c r="E1994" s="19">
        <f t="shared" ref="E1994:O1994" si="2330">E1993*0.9</f>
        <v>346771.4817150684</v>
      </c>
      <c r="F1994" s="19">
        <f t="shared" si="2330"/>
        <v>70532.957122690379</v>
      </c>
      <c r="G1994" s="19">
        <f t="shared" si="2330"/>
        <v>319097.83926991723</v>
      </c>
      <c r="H1994" s="19">
        <f t="shared" si="2330"/>
        <v>291702.59048455977</v>
      </c>
      <c r="I1994" s="19">
        <f t="shared" si="2330"/>
        <v>115924.0679715165</v>
      </c>
      <c r="J1994" s="19">
        <f t="shared" si="2330"/>
        <v>51242.11787158926</v>
      </c>
      <c r="K1994" s="19">
        <f t="shared" si="2330"/>
        <v>118290.68755094154</v>
      </c>
      <c r="L1994" s="19">
        <f t="shared" si="2330"/>
        <v>116761.25440620717</v>
      </c>
      <c r="M1994" s="19">
        <f t="shared" si="2330"/>
        <v>236465.78795040355</v>
      </c>
      <c r="N1994" s="19">
        <f t="shared" si="2330"/>
        <v>312629.06085474353</v>
      </c>
      <c r="O1994" s="19">
        <f t="shared" si="2330"/>
        <v>368991.74423111073</v>
      </c>
      <c r="P1994" s="1"/>
      <c r="Q1994" s="32">
        <f t="shared" si="2329"/>
        <v>2717260.6783170095</v>
      </c>
    </row>
    <row r="1995" spans="2:17" ht="16.5" thickBot="1">
      <c r="B1995" s="39" t="s">
        <v>35</v>
      </c>
      <c r="C1995" s="40"/>
      <c r="D1995" s="40"/>
      <c r="E1995" s="40"/>
      <c r="F1995" s="40"/>
      <c r="G1995" s="40"/>
      <c r="H1995" s="40"/>
      <c r="I1995" s="40"/>
      <c r="J1995" s="40"/>
      <c r="K1995" s="40"/>
      <c r="L1995" s="40"/>
      <c r="M1995" s="40"/>
      <c r="N1995" s="40"/>
      <c r="O1995" s="41"/>
      <c r="P1995" s="15">
        <f t="shared" ref="P1995" si="2331">SUM(P1996:P2005)</f>
        <v>4266242.12</v>
      </c>
      <c r="Q1995" s="1"/>
    </row>
    <row r="1996" spans="2:17" ht="16.5" thickBot="1">
      <c r="B1996" s="3" t="s">
        <v>7</v>
      </c>
      <c r="C1996" s="5" t="s">
        <v>12</v>
      </c>
      <c r="D1996" s="18">
        <v>314535</v>
      </c>
      <c r="E1996" s="18">
        <v>290370</v>
      </c>
      <c r="F1996" s="18">
        <v>275160</v>
      </c>
      <c r="G1996" s="18">
        <v>315840</v>
      </c>
      <c r="H1996" s="18">
        <v>268875</v>
      </c>
      <c r="I1996" s="18">
        <v>176760</v>
      </c>
      <c r="J1996" s="18">
        <v>168825</v>
      </c>
      <c r="K1996" s="18">
        <v>178905</v>
      </c>
      <c r="L1996" s="18">
        <v>192750</v>
      </c>
      <c r="M1996" s="18">
        <v>257565</v>
      </c>
      <c r="N1996" s="18">
        <v>307455</v>
      </c>
      <c r="O1996" s="18">
        <v>396735</v>
      </c>
      <c r="P1996" s="16">
        <f t="shared" ref="P1996" si="2332">SUM(D1996:O1996)</f>
        <v>3143775</v>
      </c>
      <c r="Q1996" s="1"/>
    </row>
    <row r="1997" spans="2:17" ht="16.5" thickBot="1">
      <c r="B1997" s="3" t="s">
        <v>8</v>
      </c>
      <c r="C1997" s="5" t="s">
        <v>13</v>
      </c>
      <c r="D1997" s="19">
        <f>D1996-D1998</f>
        <v>275218.125</v>
      </c>
      <c r="E1997" s="19">
        <f t="shared" ref="E1997:O1997" si="2333">E1996-E1998</f>
        <v>254073.75</v>
      </c>
      <c r="F1997" s="19">
        <f t="shared" si="2333"/>
        <v>242140.79999999999</v>
      </c>
      <c r="G1997" s="19">
        <f t="shared" si="2333"/>
        <v>277939.20000000001</v>
      </c>
      <c r="H1997" s="19">
        <f t="shared" si="2333"/>
        <v>236610</v>
      </c>
      <c r="I1997" s="19">
        <f t="shared" si="2333"/>
        <v>157316.4</v>
      </c>
      <c r="J1997" s="19">
        <f t="shared" si="2333"/>
        <v>150254.25</v>
      </c>
      <c r="K1997" s="19">
        <f t="shared" si="2333"/>
        <v>159225.45000000001</v>
      </c>
      <c r="L1997" s="19">
        <f t="shared" si="2333"/>
        <v>169620</v>
      </c>
      <c r="M1997" s="19">
        <f t="shared" si="2333"/>
        <v>226657.2</v>
      </c>
      <c r="N1997" s="19">
        <f t="shared" si="2333"/>
        <v>269023.125</v>
      </c>
      <c r="O1997" s="19">
        <f t="shared" si="2333"/>
        <v>348443.7</v>
      </c>
      <c r="P1997" s="16"/>
      <c r="Q1997" s="1"/>
    </row>
    <row r="1998" spans="2:17" ht="16.5" thickBot="1">
      <c r="B1998" s="3" t="s">
        <v>9</v>
      </c>
      <c r="C1998" s="5" t="s">
        <v>14</v>
      </c>
      <c r="D1998" s="19">
        <f>D1996*D1999</f>
        <v>39316.875</v>
      </c>
      <c r="E1998" s="19">
        <f t="shared" ref="E1998:O1998" si="2334">E1996*E1999</f>
        <v>36296.25</v>
      </c>
      <c r="F1998" s="19">
        <f t="shared" si="2334"/>
        <v>33019.199999999997</v>
      </c>
      <c r="G1998" s="19">
        <f t="shared" si="2334"/>
        <v>37900.799999999996</v>
      </c>
      <c r="H1998" s="19">
        <f t="shared" si="2334"/>
        <v>32265</v>
      </c>
      <c r="I1998" s="19">
        <f t="shared" si="2334"/>
        <v>19443.599999999999</v>
      </c>
      <c r="J1998" s="19">
        <f t="shared" si="2334"/>
        <v>18570.75</v>
      </c>
      <c r="K1998" s="19">
        <f t="shared" si="2334"/>
        <v>19679.55</v>
      </c>
      <c r="L1998" s="19">
        <f t="shared" si="2334"/>
        <v>23130</v>
      </c>
      <c r="M1998" s="19">
        <f t="shared" si="2334"/>
        <v>30907.8</v>
      </c>
      <c r="N1998" s="19">
        <f t="shared" si="2334"/>
        <v>38431.875</v>
      </c>
      <c r="O1998" s="19">
        <f t="shared" si="2334"/>
        <v>48291.299999999988</v>
      </c>
      <c r="P1998" s="16">
        <f t="shared" ref="P1998" si="2335">SUM(D1998:O1998)</f>
        <v>377253</v>
      </c>
      <c r="Q1998" s="1"/>
    </row>
    <row r="1999" spans="2:17" ht="19.5" thickBot="1">
      <c r="B1999" s="3" t="s">
        <v>10</v>
      </c>
      <c r="C1999" s="5" t="s">
        <v>15</v>
      </c>
      <c r="D1999" s="13">
        <v>0.125</v>
      </c>
      <c r="E1999" s="13">
        <v>0.125</v>
      </c>
      <c r="F1999" s="13">
        <v>0.12</v>
      </c>
      <c r="G1999" s="13">
        <v>0.12</v>
      </c>
      <c r="H1999" s="13">
        <v>0.12</v>
      </c>
      <c r="I1999" s="13">
        <v>0.11</v>
      </c>
      <c r="J1999" s="13">
        <v>0.11</v>
      </c>
      <c r="K1999" s="13">
        <v>0.11</v>
      </c>
      <c r="L1999" s="13">
        <v>0.12</v>
      </c>
      <c r="M1999" s="13">
        <v>0.12</v>
      </c>
      <c r="N1999" s="13">
        <v>0.125</v>
      </c>
      <c r="O1999" s="13">
        <v>0.12172180422700288</v>
      </c>
      <c r="P1999" s="17">
        <f t="shared" ref="P1999" si="2336">P1998/P1996</f>
        <v>0.12</v>
      </c>
      <c r="Q1999" s="1"/>
    </row>
    <row r="2000" spans="2:17" ht="16.5" thickBot="1">
      <c r="B2000" s="3" t="s">
        <v>16</v>
      </c>
      <c r="C2000" s="5" t="s">
        <v>34</v>
      </c>
      <c r="D2000" s="14">
        <v>0.44661166483857123</v>
      </c>
      <c r="E2000" s="14">
        <v>0.45252264352378002</v>
      </c>
      <c r="F2000" s="14">
        <v>0.19030018898095655</v>
      </c>
      <c r="G2000" s="14">
        <v>0.3970808004052685</v>
      </c>
      <c r="H2000" s="14">
        <v>0.41753602975360299</v>
      </c>
      <c r="I2000" s="14">
        <v>0.28986195971939355</v>
      </c>
      <c r="J2000" s="14">
        <v>0.19324152228639124</v>
      </c>
      <c r="K2000" s="14">
        <v>0.29133338922892038</v>
      </c>
      <c r="L2000" s="14">
        <v>0.28613229571984433</v>
      </c>
      <c r="M2000" s="14">
        <v>0.37178576281715298</v>
      </c>
      <c r="N2000" s="14">
        <v>0.40386723260314517</v>
      </c>
      <c r="O2000" s="14">
        <v>0.37679559403632146</v>
      </c>
      <c r="P2000" s="16"/>
      <c r="Q2000" s="1"/>
    </row>
    <row r="2001" spans="2:17" ht="51" thickBot="1">
      <c r="B2001" s="3" t="s">
        <v>16</v>
      </c>
      <c r="C2001" s="5" t="s">
        <v>17</v>
      </c>
      <c r="D2001" s="11">
        <v>4.1942595571271042</v>
      </c>
      <c r="E2001" s="11">
        <v>4.1942595571271042</v>
      </c>
      <c r="F2001" s="11">
        <v>4.1942595571271042</v>
      </c>
      <c r="G2001" s="11">
        <v>4.1942595571271042</v>
      </c>
      <c r="H2001" s="11">
        <v>4.1942595571271042</v>
      </c>
      <c r="I2001" s="11">
        <v>4.1942595571271042</v>
      </c>
      <c r="J2001" s="11">
        <v>4.1942595571271042</v>
      </c>
      <c r="K2001" s="11">
        <v>4.1942595571271042</v>
      </c>
      <c r="L2001" s="11">
        <v>4.1942595571271042</v>
      </c>
      <c r="M2001" s="11">
        <v>4.1942595571271042</v>
      </c>
      <c r="N2001" s="11">
        <v>4.1942595571271042</v>
      </c>
      <c r="O2001" s="11">
        <v>4.1942595571271042</v>
      </c>
      <c r="P2001" s="16"/>
      <c r="Q2001" s="1"/>
    </row>
    <row r="2002" spans="2:17" ht="39.75" thickBot="1">
      <c r="B2002" s="3" t="s">
        <v>18</v>
      </c>
      <c r="C2002" s="5" t="s">
        <v>19</v>
      </c>
      <c r="D2002" s="9">
        <f>D2000-D1999</f>
        <v>0.32161166483857123</v>
      </c>
      <c r="E2002" s="9">
        <f t="shared" ref="E2002:O2002" si="2337">E2000-E1999</f>
        <v>0.32752264352378002</v>
      </c>
      <c r="F2002" s="9">
        <f t="shared" si="2337"/>
        <v>7.0300188980956552E-2</v>
      </c>
      <c r="G2002" s="9">
        <f t="shared" si="2337"/>
        <v>0.2770808004052685</v>
      </c>
      <c r="H2002" s="9">
        <f t="shared" si="2337"/>
        <v>0.29753602975360299</v>
      </c>
      <c r="I2002" s="9">
        <f t="shared" si="2337"/>
        <v>0.17986195971939356</v>
      </c>
      <c r="J2002" s="9">
        <f t="shared" si="2337"/>
        <v>8.3241522286391242E-2</v>
      </c>
      <c r="K2002" s="9">
        <f t="shared" si="2337"/>
        <v>0.18133338922892039</v>
      </c>
      <c r="L2002" s="9">
        <f t="shared" si="2337"/>
        <v>0.16613229571984434</v>
      </c>
      <c r="M2002" s="9">
        <f t="shared" si="2337"/>
        <v>0.25178576281715298</v>
      </c>
      <c r="N2002" s="9">
        <f t="shared" si="2337"/>
        <v>0.27886723260314517</v>
      </c>
      <c r="O2002" s="9">
        <f t="shared" si="2337"/>
        <v>0.25507378980931861</v>
      </c>
      <c r="P2002" s="16"/>
      <c r="Q2002" s="1"/>
    </row>
    <row r="2003" spans="2:17" ht="55.5" thickBot="1">
      <c r="B2003" s="3" t="s">
        <v>20</v>
      </c>
      <c r="C2003" s="5" t="s">
        <v>21</v>
      </c>
      <c r="D2003" s="19">
        <f>D1996*D2002</f>
        <v>101158.125</v>
      </c>
      <c r="E2003" s="19">
        <f t="shared" ref="E2003:O2003" si="2338">E1996*E2002</f>
        <v>95102.75</v>
      </c>
      <c r="F2003" s="19">
        <f t="shared" si="2338"/>
        <v>19343.800000000007</v>
      </c>
      <c r="G2003" s="19">
        <f t="shared" si="2338"/>
        <v>87513.2</v>
      </c>
      <c r="H2003" s="19">
        <f t="shared" si="2338"/>
        <v>80000</v>
      </c>
      <c r="I2003" s="19">
        <f t="shared" si="2338"/>
        <v>31792.400000000005</v>
      </c>
      <c r="J2003" s="19">
        <f t="shared" si="2338"/>
        <v>14053.250000000002</v>
      </c>
      <c r="K2003" s="19">
        <f t="shared" si="2338"/>
        <v>32441.450000000004</v>
      </c>
      <c r="L2003" s="19">
        <f t="shared" si="2338"/>
        <v>32021.999999999996</v>
      </c>
      <c r="M2003" s="19">
        <f t="shared" si="2338"/>
        <v>64851.200000000004</v>
      </c>
      <c r="N2003" s="19">
        <f t="shared" si="2338"/>
        <v>85739.125</v>
      </c>
      <c r="O2003" s="19">
        <f t="shared" si="2338"/>
        <v>101196.70000000001</v>
      </c>
      <c r="P2003" s="25">
        <f t="shared" ref="P2003" si="2339">SUM(D2003:O2003)</f>
        <v>745214</v>
      </c>
      <c r="Q2003" s="1"/>
    </row>
    <row r="2004" spans="2:17" ht="24" thickBot="1">
      <c r="B2004" s="3" t="s">
        <v>22</v>
      </c>
      <c r="C2004" s="5" t="s">
        <v>23</v>
      </c>
      <c r="D2004" s="19">
        <f>D2003*D2001</f>
        <v>424283.43256230827</v>
      </c>
      <c r="E2004" s="19">
        <f t="shared" ref="E2004:O2004" si="2340">E2003*E2001</f>
        <v>398885.61809656973</v>
      </c>
      <c r="F2004" s="19">
        <f t="shared" si="2340"/>
        <v>81132.918021155303</v>
      </c>
      <c r="G2004" s="19">
        <f t="shared" si="2340"/>
        <v>367053.07547477569</v>
      </c>
      <c r="H2004" s="19">
        <f t="shared" si="2340"/>
        <v>335540.76457016834</v>
      </c>
      <c r="I2004" s="19">
        <f t="shared" si="2340"/>
        <v>133345.57754400777</v>
      </c>
      <c r="J2004" s="19">
        <f t="shared" si="2340"/>
        <v>58942.978121196487</v>
      </c>
      <c r="K2004" s="19">
        <f t="shared" si="2340"/>
        <v>136067.86170956111</v>
      </c>
      <c r="L2004" s="19">
        <f t="shared" si="2340"/>
        <v>134308.57953832412</v>
      </c>
      <c r="M2004" s="19">
        <f t="shared" si="2340"/>
        <v>272002.76539116126</v>
      </c>
      <c r="N2004" s="19">
        <f t="shared" si="2340"/>
        <v>359612.14445096545</v>
      </c>
      <c r="O2004" s="19">
        <f t="shared" si="2340"/>
        <v>424445.22612472449</v>
      </c>
      <c r="P2004" s="1"/>
      <c r="Q2004" s="30">
        <f t="shared" ref="Q2004:Q2005" si="2341">SUM(D2004:O2004)</f>
        <v>3125620.9416049174</v>
      </c>
    </row>
    <row r="2005" spans="2:17" ht="32.25" thickBot="1">
      <c r="B2005" s="3" t="s">
        <v>24</v>
      </c>
      <c r="C2005" s="5" t="s">
        <v>25</v>
      </c>
      <c r="D2005" s="19">
        <f>D2004*0.9</f>
        <v>381855.08930607745</v>
      </c>
      <c r="E2005" s="19">
        <f t="shared" ref="E2005:O2005" si="2342">E2004*0.9</f>
        <v>358997.05628691276</v>
      </c>
      <c r="F2005" s="19">
        <f t="shared" si="2342"/>
        <v>73019.626219039768</v>
      </c>
      <c r="G2005" s="19">
        <f t="shared" si="2342"/>
        <v>330347.76792729815</v>
      </c>
      <c r="H2005" s="19">
        <f t="shared" si="2342"/>
        <v>301986.68811315153</v>
      </c>
      <c r="I2005" s="19">
        <f t="shared" si="2342"/>
        <v>120011.019789607</v>
      </c>
      <c r="J2005" s="19">
        <f t="shared" si="2342"/>
        <v>53048.680309076837</v>
      </c>
      <c r="K2005" s="19">
        <f t="shared" si="2342"/>
        <v>122461.075538605</v>
      </c>
      <c r="L2005" s="19">
        <f t="shared" si="2342"/>
        <v>120877.72158449171</v>
      </c>
      <c r="M2005" s="19">
        <f t="shared" si="2342"/>
        <v>244802.48885204515</v>
      </c>
      <c r="N2005" s="19">
        <f t="shared" si="2342"/>
        <v>323650.9300058689</v>
      </c>
      <c r="O2005" s="19">
        <f t="shared" si="2342"/>
        <v>382000.70351225208</v>
      </c>
      <c r="P2005" s="1"/>
      <c r="Q2005" s="24">
        <f t="shared" si="2341"/>
        <v>2813058.8474444263</v>
      </c>
    </row>
    <row r="2006" spans="2:17" ht="16.5" thickBot="1">
      <c r="B2006" s="39" t="s">
        <v>36</v>
      </c>
      <c r="C2006" s="40"/>
      <c r="D2006" s="40"/>
      <c r="E2006" s="40"/>
      <c r="F2006" s="40"/>
      <c r="G2006" s="40"/>
      <c r="H2006" s="40"/>
      <c r="I2006" s="40"/>
      <c r="J2006" s="40"/>
      <c r="K2006" s="40"/>
      <c r="L2006" s="40"/>
      <c r="M2006" s="40"/>
      <c r="N2006" s="40"/>
      <c r="O2006" s="41"/>
      <c r="P2006" s="15">
        <f t="shared" ref="P2006" si="2343">SUM(P2007:P2016)</f>
        <v>4266242.12</v>
      </c>
      <c r="Q2006" s="1"/>
    </row>
    <row r="2007" spans="2:17" ht="16.5" thickBot="1">
      <c r="B2007" s="3" t="s">
        <v>7</v>
      </c>
      <c r="C2007" s="5" t="s">
        <v>12</v>
      </c>
      <c r="D2007" s="18">
        <v>314535</v>
      </c>
      <c r="E2007" s="18">
        <v>290370</v>
      </c>
      <c r="F2007" s="18">
        <v>275160</v>
      </c>
      <c r="G2007" s="18">
        <v>315840</v>
      </c>
      <c r="H2007" s="18">
        <v>268875</v>
      </c>
      <c r="I2007" s="18">
        <v>176760</v>
      </c>
      <c r="J2007" s="18">
        <v>168825</v>
      </c>
      <c r="K2007" s="18">
        <v>178905</v>
      </c>
      <c r="L2007" s="18">
        <v>192750</v>
      </c>
      <c r="M2007" s="18">
        <v>257565</v>
      </c>
      <c r="N2007" s="18">
        <v>307455</v>
      </c>
      <c r="O2007" s="18">
        <v>396735</v>
      </c>
      <c r="P2007" s="16">
        <f t="shared" ref="P2007" si="2344">SUM(D2007:O2007)</f>
        <v>3143775</v>
      </c>
      <c r="Q2007" s="1"/>
    </row>
    <row r="2008" spans="2:17" ht="16.5" thickBot="1">
      <c r="B2008" s="3" t="s">
        <v>8</v>
      </c>
      <c r="C2008" s="5" t="s">
        <v>13</v>
      </c>
      <c r="D2008" s="19">
        <f>D2007-D2009</f>
        <v>275218.125</v>
      </c>
      <c r="E2008" s="19">
        <f t="shared" ref="E2008:O2008" si="2345">E2007-E2009</f>
        <v>254073.75</v>
      </c>
      <c r="F2008" s="19">
        <f t="shared" si="2345"/>
        <v>242140.79999999999</v>
      </c>
      <c r="G2008" s="19">
        <f t="shared" si="2345"/>
        <v>277939.20000000001</v>
      </c>
      <c r="H2008" s="19">
        <f t="shared" si="2345"/>
        <v>236610</v>
      </c>
      <c r="I2008" s="19">
        <f t="shared" si="2345"/>
        <v>157316.4</v>
      </c>
      <c r="J2008" s="19">
        <f t="shared" si="2345"/>
        <v>150254.25</v>
      </c>
      <c r="K2008" s="19">
        <f t="shared" si="2345"/>
        <v>159225.45000000001</v>
      </c>
      <c r="L2008" s="19">
        <f t="shared" si="2345"/>
        <v>169620</v>
      </c>
      <c r="M2008" s="19">
        <f t="shared" si="2345"/>
        <v>226657.2</v>
      </c>
      <c r="N2008" s="19">
        <f t="shared" si="2345"/>
        <v>269023.125</v>
      </c>
      <c r="O2008" s="19">
        <f t="shared" si="2345"/>
        <v>348443.7</v>
      </c>
      <c r="P2008" s="16"/>
      <c r="Q2008" s="1"/>
    </row>
    <row r="2009" spans="2:17" ht="16.5" thickBot="1">
      <c r="B2009" s="3" t="s">
        <v>9</v>
      </c>
      <c r="C2009" s="5" t="s">
        <v>14</v>
      </c>
      <c r="D2009" s="19">
        <f>D2007*D2010</f>
        <v>39316.875</v>
      </c>
      <c r="E2009" s="19">
        <f t="shared" ref="E2009:O2009" si="2346">E2007*E2010</f>
        <v>36296.25</v>
      </c>
      <c r="F2009" s="19">
        <f t="shared" si="2346"/>
        <v>33019.199999999997</v>
      </c>
      <c r="G2009" s="19">
        <f t="shared" si="2346"/>
        <v>37900.799999999996</v>
      </c>
      <c r="H2009" s="19">
        <f t="shared" si="2346"/>
        <v>32265</v>
      </c>
      <c r="I2009" s="19">
        <f t="shared" si="2346"/>
        <v>19443.599999999999</v>
      </c>
      <c r="J2009" s="19">
        <f t="shared" si="2346"/>
        <v>18570.75</v>
      </c>
      <c r="K2009" s="19">
        <f t="shared" si="2346"/>
        <v>19679.55</v>
      </c>
      <c r="L2009" s="19">
        <f t="shared" si="2346"/>
        <v>23130</v>
      </c>
      <c r="M2009" s="19">
        <f t="shared" si="2346"/>
        <v>30907.8</v>
      </c>
      <c r="N2009" s="19">
        <f t="shared" si="2346"/>
        <v>38431.875</v>
      </c>
      <c r="O2009" s="19">
        <f t="shared" si="2346"/>
        <v>48291.299999999988</v>
      </c>
      <c r="P2009" s="16">
        <f t="shared" ref="P2009" si="2347">SUM(D2009:O2009)</f>
        <v>377253</v>
      </c>
      <c r="Q2009" s="1"/>
    </row>
    <row r="2010" spans="2:17" ht="19.5" thickBot="1">
      <c r="B2010" s="3" t="s">
        <v>10</v>
      </c>
      <c r="C2010" s="5" t="s">
        <v>15</v>
      </c>
      <c r="D2010" s="13">
        <v>0.125</v>
      </c>
      <c r="E2010" s="13">
        <v>0.125</v>
      </c>
      <c r="F2010" s="13">
        <v>0.12</v>
      </c>
      <c r="G2010" s="13">
        <v>0.12</v>
      </c>
      <c r="H2010" s="13">
        <v>0.12</v>
      </c>
      <c r="I2010" s="13">
        <v>0.11</v>
      </c>
      <c r="J2010" s="13">
        <v>0.11</v>
      </c>
      <c r="K2010" s="13">
        <v>0.11</v>
      </c>
      <c r="L2010" s="13">
        <v>0.12</v>
      </c>
      <c r="M2010" s="13">
        <v>0.12</v>
      </c>
      <c r="N2010" s="13">
        <v>0.125</v>
      </c>
      <c r="O2010" s="13">
        <v>0.12172180422700288</v>
      </c>
      <c r="P2010" s="17">
        <f t="shared" ref="P2010" si="2348">P2009/P2007</f>
        <v>0.12</v>
      </c>
      <c r="Q2010" s="1"/>
    </row>
    <row r="2011" spans="2:17" ht="16.5" thickBot="1">
      <c r="B2011" s="3" t="s">
        <v>16</v>
      </c>
      <c r="C2011" s="5" t="s">
        <v>34</v>
      </c>
      <c r="D2011" s="14">
        <v>0.44661166483857123</v>
      </c>
      <c r="E2011" s="14">
        <v>0.45252264352378002</v>
      </c>
      <c r="F2011" s="14">
        <v>0.19030018898095655</v>
      </c>
      <c r="G2011" s="14">
        <v>0.3970808004052685</v>
      </c>
      <c r="H2011" s="14">
        <v>0.41753602975360299</v>
      </c>
      <c r="I2011" s="14">
        <v>0.28986195971939355</v>
      </c>
      <c r="J2011" s="14">
        <v>0.19324152228639124</v>
      </c>
      <c r="K2011" s="14">
        <v>0.29133338922892038</v>
      </c>
      <c r="L2011" s="14">
        <v>0.28613229571984433</v>
      </c>
      <c r="M2011" s="14">
        <v>0.37178576281715298</v>
      </c>
      <c r="N2011" s="14">
        <v>0.40386723260314517</v>
      </c>
      <c r="O2011" s="14">
        <v>0.37679559403632146</v>
      </c>
      <c r="P2011" s="16"/>
      <c r="Q2011" s="1"/>
    </row>
    <row r="2012" spans="2:17" ht="51" thickBot="1">
      <c r="B2012" s="3" t="s">
        <v>16</v>
      </c>
      <c r="C2012" s="5" t="s">
        <v>17</v>
      </c>
      <c r="D2012" s="11">
        <v>4.3443022966207678</v>
      </c>
      <c r="E2012" s="11">
        <v>4.3443022966207678</v>
      </c>
      <c r="F2012" s="11">
        <v>4.3443022966207678</v>
      </c>
      <c r="G2012" s="11">
        <v>4.3443022966207678</v>
      </c>
      <c r="H2012" s="11">
        <v>4.3443022966207678</v>
      </c>
      <c r="I2012" s="11">
        <v>4.3443022966207678</v>
      </c>
      <c r="J2012" s="11">
        <v>4.3443022966207678</v>
      </c>
      <c r="K2012" s="11">
        <v>4.3443022966207678</v>
      </c>
      <c r="L2012" s="11">
        <v>4.3443022966207678</v>
      </c>
      <c r="M2012" s="11">
        <v>4.3443022966207678</v>
      </c>
      <c r="N2012" s="11">
        <v>4.3443022966207678</v>
      </c>
      <c r="O2012" s="11">
        <v>4.3443022966207678</v>
      </c>
      <c r="P2012" s="16"/>
      <c r="Q2012" s="1"/>
    </row>
    <row r="2013" spans="2:17" ht="39.75" thickBot="1">
      <c r="B2013" s="3" t="s">
        <v>18</v>
      </c>
      <c r="C2013" s="5" t="s">
        <v>19</v>
      </c>
      <c r="D2013" s="9">
        <f>D2011-D2010</f>
        <v>0.32161166483857123</v>
      </c>
      <c r="E2013" s="9">
        <f t="shared" ref="E2013:O2013" si="2349">E2011-E2010</f>
        <v>0.32752264352378002</v>
      </c>
      <c r="F2013" s="9">
        <f t="shared" si="2349"/>
        <v>7.0300188980956552E-2</v>
      </c>
      <c r="G2013" s="9">
        <f t="shared" si="2349"/>
        <v>0.2770808004052685</v>
      </c>
      <c r="H2013" s="9">
        <f t="shared" si="2349"/>
        <v>0.29753602975360299</v>
      </c>
      <c r="I2013" s="9">
        <f t="shared" si="2349"/>
        <v>0.17986195971939356</v>
      </c>
      <c r="J2013" s="9">
        <f t="shared" si="2349"/>
        <v>8.3241522286391242E-2</v>
      </c>
      <c r="K2013" s="9">
        <f t="shared" si="2349"/>
        <v>0.18133338922892039</v>
      </c>
      <c r="L2013" s="9">
        <f t="shared" si="2349"/>
        <v>0.16613229571984434</v>
      </c>
      <c r="M2013" s="9">
        <f t="shared" si="2349"/>
        <v>0.25178576281715298</v>
      </c>
      <c r="N2013" s="9">
        <f t="shared" si="2349"/>
        <v>0.27886723260314517</v>
      </c>
      <c r="O2013" s="9">
        <f t="shared" si="2349"/>
        <v>0.25507378980931861</v>
      </c>
      <c r="P2013" s="16"/>
      <c r="Q2013" s="1"/>
    </row>
    <row r="2014" spans="2:17" ht="55.5" thickBot="1">
      <c r="B2014" s="3" t="s">
        <v>20</v>
      </c>
      <c r="C2014" s="5" t="s">
        <v>21</v>
      </c>
      <c r="D2014" s="19">
        <f>D2007*D2013</f>
        <v>101158.125</v>
      </c>
      <c r="E2014" s="19">
        <f t="shared" ref="E2014:O2014" si="2350">E2007*E2013</f>
        <v>95102.75</v>
      </c>
      <c r="F2014" s="19">
        <f t="shared" si="2350"/>
        <v>19343.800000000007</v>
      </c>
      <c r="G2014" s="19">
        <f t="shared" si="2350"/>
        <v>87513.2</v>
      </c>
      <c r="H2014" s="19">
        <f t="shared" si="2350"/>
        <v>80000</v>
      </c>
      <c r="I2014" s="19">
        <f t="shared" si="2350"/>
        <v>31792.400000000005</v>
      </c>
      <c r="J2014" s="19">
        <f t="shared" si="2350"/>
        <v>14053.250000000002</v>
      </c>
      <c r="K2014" s="19">
        <f t="shared" si="2350"/>
        <v>32441.450000000004</v>
      </c>
      <c r="L2014" s="19">
        <f t="shared" si="2350"/>
        <v>32021.999999999996</v>
      </c>
      <c r="M2014" s="19">
        <f t="shared" si="2350"/>
        <v>64851.200000000004</v>
      </c>
      <c r="N2014" s="19">
        <f t="shared" si="2350"/>
        <v>85739.125</v>
      </c>
      <c r="O2014" s="19">
        <f t="shared" si="2350"/>
        <v>101196.70000000001</v>
      </c>
      <c r="P2014" s="26">
        <f t="shared" ref="P2014" si="2351">SUM(D2014:O2014)</f>
        <v>745214</v>
      </c>
      <c r="Q2014" s="1"/>
    </row>
    <row r="2015" spans="2:17" ht="24" thickBot="1">
      <c r="B2015" s="3" t="s">
        <v>22</v>
      </c>
      <c r="C2015" s="5" t="s">
        <v>23</v>
      </c>
      <c r="D2015" s="19">
        <f>D2014*D2012</f>
        <v>439461.47475935071</v>
      </c>
      <c r="E2015" s="19">
        <f t="shared" ref="E2015:O2015" si="2352">E2014*E2012</f>
        <v>413155.09523995075</v>
      </c>
      <c r="F2015" s="19">
        <f t="shared" si="2352"/>
        <v>84035.314765372837</v>
      </c>
      <c r="G2015" s="19">
        <f t="shared" si="2352"/>
        <v>380183.79574463255</v>
      </c>
      <c r="H2015" s="19">
        <f t="shared" si="2352"/>
        <v>347544.18372966145</v>
      </c>
      <c r="I2015" s="19">
        <f t="shared" si="2352"/>
        <v>138115.79633508611</v>
      </c>
      <c r="J2015" s="19">
        <f t="shared" si="2352"/>
        <v>61051.566249985815</v>
      </c>
      <c r="K2015" s="19">
        <f t="shared" si="2352"/>
        <v>140935.46574070782</v>
      </c>
      <c r="L2015" s="19">
        <f t="shared" si="2352"/>
        <v>139113.24814239022</v>
      </c>
      <c r="M2015" s="19">
        <f t="shared" si="2352"/>
        <v>281733.21709861275</v>
      </c>
      <c r="N2015" s="19">
        <f t="shared" si="2352"/>
        <v>372476.67764775507</v>
      </c>
      <c r="O2015" s="19">
        <f t="shared" si="2352"/>
        <v>439629.05622044293</v>
      </c>
      <c r="P2015" s="1"/>
      <c r="Q2015" s="16">
        <f t="shared" ref="Q2015:Q2016" si="2353">SUM(D2015:O2015)</f>
        <v>3237434.8916739486</v>
      </c>
    </row>
    <row r="2016" spans="2:17" ht="32.25" thickBot="1">
      <c r="B2016" s="3" t="s">
        <v>24</v>
      </c>
      <c r="C2016" s="5" t="s">
        <v>25</v>
      </c>
      <c r="D2016" s="19">
        <f>D2015*0.9</f>
        <v>395515.32728341565</v>
      </c>
      <c r="E2016" s="19">
        <f t="shared" ref="E2016:O2016" si="2354">E2015*0.9</f>
        <v>371839.58571595571</v>
      </c>
      <c r="F2016" s="19">
        <f t="shared" si="2354"/>
        <v>75631.783288835562</v>
      </c>
      <c r="G2016" s="19">
        <f t="shared" si="2354"/>
        <v>342165.41617016931</v>
      </c>
      <c r="H2016" s="19">
        <f t="shared" si="2354"/>
        <v>312789.76535669534</v>
      </c>
      <c r="I2016" s="19">
        <f t="shared" si="2354"/>
        <v>124304.2167015775</v>
      </c>
      <c r="J2016" s="19">
        <f t="shared" si="2354"/>
        <v>54946.409624987238</v>
      </c>
      <c r="K2016" s="19">
        <f t="shared" si="2354"/>
        <v>126841.91916663705</v>
      </c>
      <c r="L2016" s="19">
        <f t="shared" si="2354"/>
        <v>125201.9233281512</v>
      </c>
      <c r="M2016" s="19">
        <f t="shared" si="2354"/>
        <v>253559.89538875147</v>
      </c>
      <c r="N2016" s="19">
        <f t="shared" si="2354"/>
        <v>335229.00988297956</v>
      </c>
      <c r="O2016" s="19">
        <f t="shared" si="2354"/>
        <v>395666.15059839864</v>
      </c>
      <c r="P2016" s="1"/>
      <c r="Q2016" s="23">
        <f t="shared" si="2353"/>
        <v>2913691.4025065545</v>
      </c>
    </row>
    <row r="2017" spans="2:17" ht="16.5" thickBot="1">
      <c r="B2017" s="39" t="s">
        <v>37</v>
      </c>
      <c r="C2017" s="40"/>
      <c r="D2017" s="40"/>
      <c r="E2017" s="40"/>
      <c r="F2017" s="40"/>
      <c r="G2017" s="40"/>
      <c r="H2017" s="40"/>
      <c r="I2017" s="40"/>
      <c r="J2017" s="40"/>
      <c r="K2017" s="40"/>
      <c r="L2017" s="40"/>
      <c r="M2017" s="40"/>
      <c r="N2017" s="40"/>
      <c r="O2017" s="41"/>
      <c r="P2017" s="15">
        <f t="shared" ref="P2017" si="2355">SUM(P2018:P2027)</f>
        <v>4266242.12</v>
      </c>
      <c r="Q2017" s="1"/>
    </row>
    <row r="2018" spans="2:17" ht="16.5" thickBot="1">
      <c r="B2018" s="3" t="s">
        <v>7</v>
      </c>
      <c r="C2018" s="5" t="s">
        <v>12</v>
      </c>
      <c r="D2018" s="18">
        <v>314535</v>
      </c>
      <c r="E2018" s="18">
        <v>290370</v>
      </c>
      <c r="F2018" s="18">
        <v>275160</v>
      </c>
      <c r="G2018" s="18">
        <v>315840</v>
      </c>
      <c r="H2018" s="18">
        <v>268875</v>
      </c>
      <c r="I2018" s="18">
        <v>176760</v>
      </c>
      <c r="J2018" s="18">
        <v>168825</v>
      </c>
      <c r="K2018" s="18">
        <v>178905</v>
      </c>
      <c r="L2018" s="18">
        <v>192750</v>
      </c>
      <c r="M2018" s="18">
        <v>257565</v>
      </c>
      <c r="N2018" s="18">
        <v>307455</v>
      </c>
      <c r="O2018" s="18">
        <v>396735</v>
      </c>
      <c r="P2018" s="16">
        <f t="shared" ref="P2018" si="2356">SUM(D2018:O2018)</f>
        <v>3143775</v>
      </c>
      <c r="Q2018" s="1"/>
    </row>
    <row r="2019" spans="2:17" ht="16.5" thickBot="1">
      <c r="B2019" s="3" t="s">
        <v>8</v>
      </c>
      <c r="C2019" s="5" t="s">
        <v>13</v>
      </c>
      <c r="D2019" s="19">
        <f>D2018-D2020</f>
        <v>275218.125</v>
      </c>
      <c r="E2019" s="19">
        <f t="shared" ref="E2019:O2019" si="2357">E2018-E2020</f>
        <v>254073.75</v>
      </c>
      <c r="F2019" s="19">
        <f t="shared" si="2357"/>
        <v>242140.79999999999</v>
      </c>
      <c r="G2019" s="19">
        <f t="shared" si="2357"/>
        <v>277939.20000000001</v>
      </c>
      <c r="H2019" s="19">
        <f t="shared" si="2357"/>
        <v>236610</v>
      </c>
      <c r="I2019" s="19">
        <f t="shared" si="2357"/>
        <v>157316.4</v>
      </c>
      <c r="J2019" s="19">
        <f t="shared" si="2357"/>
        <v>150254.25</v>
      </c>
      <c r="K2019" s="19">
        <f t="shared" si="2357"/>
        <v>159225.45000000001</v>
      </c>
      <c r="L2019" s="19">
        <f t="shared" si="2357"/>
        <v>169620</v>
      </c>
      <c r="M2019" s="19">
        <f t="shared" si="2357"/>
        <v>226657.2</v>
      </c>
      <c r="N2019" s="19">
        <f t="shared" si="2357"/>
        <v>269023.125</v>
      </c>
      <c r="O2019" s="19">
        <f t="shared" si="2357"/>
        <v>348443.7</v>
      </c>
      <c r="P2019" s="16"/>
      <c r="Q2019" s="1"/>
    </row>
    <row r="2020" spans="2:17" ht="16.5" thickBot="1">
      <c r="B2020" s="3" t="s">
        <v>9</v>
      </c>
      <c r="C2020" s="5" t="s">
        <v>14</v>
      </c>
      <c r="D2020" s="19">
        <f>D2018*D2021</f>
        <v>39316.875</v>
      </c>
      <c r="E2020" s="19">
        <f t="shared" ref="E2020:O2020" si="2358">E2018*E2021</f>
        <v>36296.25</v>
      </c>
      <c r="F2020" s="19">
        <f t="shared" si="2358"/>
        <v>33019.199999999997</v>
      </c>
      <c r="G2020" s="19">
        <f t="shared" si="2358"/>
        <v>37900.799999999996</v>
      </c>
      <c r="H2020" s="19">
        <f t="shared" si="2358"/>
        <v>32265</v>
      </c>
      <c r="I2020" s="19">
        <f t="shared" si="2358"/>
        <v>19443.599999999999</v>
      </c>
      <c r="J2020" s="19">
        <f t="shared" si="2358"/>
        <v>18570.75</v>
      </c>
      <c r="K2020" s="19">
        <f t="shared" si="2358"/>
        <v>19679.55</v>
      </c>
      <c r="L2020" s="19">
        <f t="shared" si="2358"/>
        <v>23130</v>
      </c>
      <c r="M2020" s="19">
        <f t="shared" si="2358"/>
        <v>30907.8</v>
      </c>
      <c r="N2020" s="19">
        <f t="shared" si="2358"/>
        <v>38431.875</v>
      </c>
      <c r="O2020" s="19">
        <f t="shared" si="2358"/>
        <v>48291.299999999988</v>
      </c>
      <c r="P2020" s="16">
        <f t="shared" ref="P2020" si="2359">SUM(D2020:O2020)</f>
        <v>377253</v>
      </c>
      <c r="Q2020" s="1"/>
    </row>
    <row r="2021" spans="2:17" ht="19.5" thickBot="1">
      <c r="B2021" s="3" t="s">
        <v>10</v>
      </c>
      <c r="C2021" s="5" t="s">
        <v>15</v>
      </c>
      <c r="D2021" s="13">
        <v>0.125</v>
      </c>
      <c r="E2021" s="13">
        <v>0.125</v>
      </c>
      <c r="F2021" s="13">
        <v>0.12</v>
      </c>
      <c r="G2021" s="13">
        <v>0.12</v>
      </c>
      <c r="H2021" s="13">
        <v>0.12</v>
      </c>
      <c r="I2021" s="13">
        <v>0.11</v>
      </c>
      <c r="J2021" s="13">
        <v>0.11</v>
      </c>
      <c r="K2021" s="13">
        <v>0.11</v>
      </c>
      <c r="L2021" s="13">
        <v>0.12</v>
      </c>
      <c r="M2021" s="13">
        <v>0.12</v>
      </c>
      <c r="N2021" s="13">
        <v>0.125</v>
      </c>
      <c r="O2021" s="13">
        <v>0.12172180422700288</v>
      </c>
      <c r="P2021" s="17">
        <f t="shared" ref="P2021" si="2360">P2020/P2018</f>
        <v>0.12</v>
      </c>
      <c r="Q2021" s="1"/>
    </row>
    <row r="2022" spans="2:17" ht="16.5" thickBot="1">
      <c r="B2022" s="3" t="s">
        <v>16</v>
      </c>
      <c r="C2022" s="5" t="s">
        <v>34</v>
      </c>
      <c r="D2022" s="14">
        <v>0.44661166483857123</v>
      </c>
      <c r="E2022" s="14">
        <v>0.45252264352378002</v>
      </c>
      <c r="F2022" s="14">
        <v>0.19030018898095655</v>
      </c>
      <c r="G2022" s="14">
        <v>0.3970808004052685</v>
      </c>
      <c r="H2022" s="14">
        <v>0.41753602975360299</v>
      </c>
      <c r="I2022" s="14">
        <v>0.28986195971939355</v>
      </c>
      <c r="J2022" s="14">
        <v>0.19324152228639124</v>
      </c>
      <c r="K2022" s="14">
        <v>0.29133338922892038</v>
      </c>
      <c r="L2022" s="14">
        <v>0.28613229571984433</v>
      </c>
      <c r="M2022" s="14">
        <v>0.37178576281715298</v>
      </c>
      <c r="N2022" s="14">
        <v>0.40386723260314517</v>
      </c>
      <c r="O2022" s="14">
        <v>0.37679559403632146</v>
      </c>
      <c r="P2022" s="16"/>
      <c r="Q2022" s="1"/>
    </row>
    <row r="2023" spans="2:17" ht="51" thickBot="1">
      <c r="B2023" s="3" t="s">
        <v>16</v>
      </c>
      <c r="C2023" s="5" t="s">
        <v>17</v>
      </c>
      <c r="D2023" s="11">
        <v>4.4975343118883995</v>
      </c>
      <c r="E2023" s="11">
        <v>4.4975343118883995</v>
      </c>
      <c r="F2023" s="11">
        <v>4.4975343118883995</v>
      </c>
      <c r="G2023" s="11">
        <v>4.4975343118883995</v>
      </c>
      <c r="H2023" s="11">
        <v>4.4975343118883995</v>
      </c>
      <c r="I2023" s="11">
        <v>4.4975343118883995</v>
      </c>
      <c r="J2023" s="11">
        <v>4.4975343118883995</v>
      </c>
      <c r="K2023" s="11">
        <v>4.4975343118883995</v>
      </c>
      <c r="L2023" s="11">
        <v>4.4975343118883995</v>
      </c>
      <c r="M2023" s="11">
        <v>4.4975343118883995</v>
      </c>
      <c r="N2023" s="11">
        <v>4.4975343118883995</v>
      </c>
      <c r="O2023" s="11">
        <v>4.4975343118883995</v>
      </c>
      <c r="P2023" s="16"/>
      <c r="Q2023" s="1"/>
    </row>
    <row r="2024" spans="2:17" ht="39.75" thickBot="1">
      <c r="B2024" s="3" t="s">
        <v>18</v>
      </c>
      <c r="C2024" s="5" t="s">
        <v>19</v>
      </c>
      <c r="D2024" s="9">
        <f>D2022-D2021</f>
        <v>0.32161166483857123</v>
      </c>
      <c r="E2024" s="9">
        <f t="shared" ref="E2024:O2024" si="2361">E2022-E2021</f>
        <v>0.32752264352378002</v>
      </c>
      <c r="F2024" s="9">
        <f t="shared" si="2361"/>
        <v>7.0300188980956552E-2</v>
      </c>
      <c r="G2024" s="9">
        <f t="shared" si="2361"/>
        <v>0.2770808004052685</v>
      </c>
      <c r="H2024" s="9">
        <f t="shared" si="2361"/>
        <v>0.29753602975360299</v>
      </c>
      <c r="I2024" s="9">
        <f t="shared" si="2361"/>
        <v>0.17986195971939356</v>
      </c>
      <c r="J2024" s="9">
        <f t="shared" si="2361"/>
        <v>8.3241522286391242E-2</v>
      </c>
      <c r="K2024" s="9">
        <f t="shared" si="2361"/>
        <v>0.18133338922892039</v>
      </c>
      <c r="L2024" s="9">
        <f t="shared" si="2361"/>
        <v>0.16613229571984434</v>
      </c>
      <c r="M2024" s="9">
        <f t="shared" si="2361"/>
        <v>0.25178576281715298</v>
      </c>
      <c r="N2024" s="9">
        <f t="shared" si="2361"/>
        <v>0.27886723260314517</v>
      </c>
      <c r="O2024" s="9">
        <f t="shared" si="2361"/>
        <v>0.25507378980931861</v>
      </c>
      <c r="P2024" s="16"/>
      <c r="Q2024" s="1"/>
    </row>
    <row r="2025" spans="2:17" ht="55.5" thickBot="1">
      <c r="B2025" s="3" t="s">
        <v>20</v>
      </c>
      <c r="C2025" s="5" t="s">
        <v>21</v>
      </c>
      <c r="D2025" s="19">
        <f>D2018*D2024</f>
        <v>101158.125</v>
      </c>
      <c r="E2025" s="19">
        <f t="shared" ref="E2025:O2025" si="2362">E2018*E2024</f>
        <v>95102.75</v>
      </c>
      <c r="F2025" s="19">
        <f t="shared" si="2362"/>
        <v>19343.800000000007</v>
      </c>
      <c r="G2025" s="19">
        <f t="shared" si="2362"/>
        <v>87513.2</v>
      </c>
      <c r="H2025" s="19">
        <f t="shared" si="2362"/>
        <v>80000</v>
      </c>
      <c r="I2025" s="19">
        <f t="shared" si="2362"/>
        <v>31792.400000000005</v>
      </c>
      <c r="J2025" s="19">
        <f t="shared" si="2362"/>
        <v>14053.250000000002</v>
      </c>
      <c r="K2025" s="19">
        <f t="shared" si="2362"/>
        <v>32441.450000000004</v>
      </c>
      <c r="L2025" s="19">
        <f t="shared" si="2362"/>
        <v>32021.999999999996</v>
      </c>
      <c r="M2025" s="19">
        <f t="shared" si="2362"/>
        <v>64851.200000000004</v>
      </c>
      <c r="N2025" s="19">
        <f t="shared" si="2362"/>
        <v>85739.125</v>
      </c>
      <c r="O2025" s="19">
        <f t="shared" si="2362"/>
        <v>101196.70000000001</v>
      </c>
      <c r="P2025" s="27">
        <f t="shared" ref="P2025" si="2363">SUM(D2025:O2025)</f>
        <v>745214</v>
      </c>
      <c r="Q2025" s="1"/>
    </row>
    <row r="2026" spans="2:17" ht="24" thickBot="1">
      <c r="B2026" s="3" t="s">
        <v>22</v>
      </c>
      <c r="C2026" s="5" t="s">
        <v>23</v>
      </c>
      <c r="D2026" s="19">
        <f>D2025*D2023</f>
        <v>454962.13811379572</v>
      </c>
      <c r="E2026" s="19">
        <f t="shared" ref="E2026:O2026" si="2364">E2025*E2023</f>
        <v>427727.8812799445</v>
      </c>
      <c r="F2026" s="19">
        <f t="shared" si="2364"/>
        <v>86999.404222306854</v>
      </c>
      <c r="G2026" s="19">
        <f t="shared" si="2364"/>
        <v>393593.61974315188</v>
      </c>
      <c r="H2026" s="19">
        <f t="shared" si="2364"/>
        <v>359802.74495107197</v>
      </c>
      <c r="I2026" s="19">
        <f t="shared" si="2364"/>
        <v>142987.40985728079</v>
      </c>
      <c r="J2026" s="19">
        <f t="shared" si="2364"/>
        <v>63204.974068545656</v>
      </c>
      <c r="K2026" s="19">
        <f t="shared" si="2364"/>
        <v>145906.53450241193</v>
      </c>
      <c r="L2026" s="19">
        <f t="shared" si="2364"/>
        <v>144020.04373529032</v>
      </c>
      <c r="M2026" s="19">
        <f t="shared" si="2364"/>
        <v>291670.49716713699</v>
      </c>
      <c r="N2026" s="19">
        <f t="shared" si="2364"/>
        <v>385614.65655878844</v>
      </c>
      <c r="O2026" s="19">
        <f t="shared" si="2364"/>
        <v>455135.63049987686</v>
      </c>
      <c r="P2026" s="1"/>
      <c r="Q2026" s="34">
        <f t="shared" ref="Q2026:Q2027" si="2365">SUM(D2026:O2026)</f>
        <v>3351625.5346996021</v>
      </c>
    </row>
    <row r="2027" spans="2:17" ht="32.25" thickBot="1">
      <c r="B2027" s="3" t="s">
        <v>24</v>
      </c>
      <c r="C2027" s="5" t="s">
        <v>25</v>
      </c>
      <c r="D2027" s="19">
        <f>D2026*0.9</f>
        <v>409465.92430241616</v>
      </c>
      <c r="E2027" s="19">
        <f t="shared" ref="E2027:O2027" si="2366">E2026*0.9</f>
        <v>384955.09315195004</v>
      </c>
      <c r="F2027" s="19">
        <f t="shared" si="2366"/>
        <v>78299.463800076177</v>
      </c>
      <c r="G2027" s="19">
        <f t="shared" si="2366"/>
        <v>354234.25776883669</v>
      </c>
      <c r="H2027" s="19">
        <f t="shared" si="2366"/>
        <v>323822.47045596479</v>
      </c>
      <c r="I2027" s="19">
        <f t="shared" si="2366"/>
        <v>128688.66887155271</v>
      </c>
      <c r="J2027" s="19">
        <f t="shared" si="2366"/>
        <v>56884.476661691093</v>
      </c>
      <c r="K2027" s="19">
        <f t="shared" si="2366"/>
        <v>131315.88105217073</v>
      </c>
      <c r="L2027" s="19">
        <f t="shared" si="2366"/>
        <v>129618.0393617613</v>
      </c>
      <c r="M2027" s="19">
        <f t="shared" si="2366"/>
        <v>262503.44745042332</v>
      </c>
      <c r="N2027" s="19">
        <f t="shared" si="2366"/>
        <v>347053.19090290961</v>
      </c>
      <c r="O2027" s="19">
        <f t="shared" si="2366"/>
        <v>409622.0674498892</v>
      </c>
      <c r="P2027" s="1"/>
      <c r="Q2027" s="20">
        <f t="shared" si="2365"/>
        <v>3016462.9812296415</v>
      </c>
    </row>
    <row r="2028" spans="2:17" ht="16.5" thickBot="1">
      <c r="B2028" s="39" t="s">
        <v>38</v>
      </c>
      <c r="C2028" s="40"/>
      <c r="D2028" s="40"/>
      <c r="E2028" s="40"/>
      <c r="F2028" s="40"/>
      <c r="G2028" s="40"/>
      <c r="H2028" s="40"/>
      <c r="I2028" s="40"/>
      <c r="J2028" s="40"/>
      <c r="K2028" s="40"/>
      <c r="L2028" s="40"/>
      <c r="M2028" s="40"/>
      <c r="N2028" s="40"/>
      <c r="O2028" s="41"/>
      <c r="P2028" s="15">
        <f t="shared" ref="P2028" si="2367">SUM(P2029:P2038)</f>
        <v>4266242.12</v>
      </c>
      <c r="Q2028" s="1"/>
    </row>
    <row r="2029" spans="2:17" ht="16.5" thickBot="1">
      <c r="B2029" s="3" t="s">
        <v>7</v>
      </c>
      <c r="C2029" s="5" t="s">
        <v>12</v>
      </c>
      <c r="D2029" s="18">
        <v>314535</v>
      </c>
      <c r="E2029" s="18">
        <v>290370</v>
      </c>
      <c r="F2029" s="18">
        <v>275160</v>
      </c>
      <c r="G2029" s="18">
        <v>315840</v>
      </c>
      <c r="H2029" s="18">
        <v>268875</v>
      </c>
      <c r="I2029" s="18">
        <v>176760</v>
      </c>
      <c r="J2029" s="18">
        <v>168825</v>
      </c>
      <c r="K2029" s="18">
        <v>178905</v>
      </c>
      <c r="L2029" s="18">
        <v>192750</v>
      </c>
      <c r="M2029" s="18">
        <v>257565</v>
      </c>
      <c r="N2029" s="18">
        <v>307455</v>
      </c>
      <c r="O2029" s="18">
        <v>396735</v>
      </c>
      <c r="P2029" s="16">
        <f t="shared" ref="P2029" si="2368">SUM(D2029:O2029)</f>
        <v>3143775</v>
      </c>
      <c r="Q2029" s="1"/>
    </row>
    <row r="2030" spans="2:17" ht="16.5" thickBot="1">
      <c r="B2030" s="3" t="s">
        <v>8</v>
      </c>
      <c r="C2030" s="5" t="s">
        <v>13</v>
      </c>
      <c r="D2030" s="19">
        <f>D2029-D2031</f>
        <v>275218.125</v>
      </c>
      <c r="E2030" s="19">
        <f t="shared" ref="E2030:O2030" si="2369">E2029-E2031</f>
        <v>254073.75</v>
      </c>
      <c r="F2030" s="19">
        <f t="shared" si="2369"/>
        <v>242140.79999999999</v>
      </c>
      <c r="G2030" s="19">
        <f t="shared" si="2369"/>
        <v>277939.20000000001</v>
      </c>
      <c r="H2030" s="19">
        <f t="shared" si="2369"/>
        <v>236610</v>
      </c>
      <c r="I2030" s="19">
        <f t="shared" si="2369"/>
        <v>157316.4</v>
      </c>
      <c r="J2030" s="19">
        <f t="shared" si="2369"/>
        <v>150254.25</v>
      </c>
      <c r="K2030" s="19">
        <f t="shared" si="2369"/>
        <v>159225.45000000001</v>
      </c>
      <c r="L2030" s="19">
        <f t="shared" si="2369"/>
        <v>169620</v>
      </c>
      <c r="M2030" s="19">
        <f t="shared" si="2369"/>
        <v>226657.2</v>
      </c>
      <c r="N2030" s="19">
        <f t="shared" si="2369"/>
        <v>269023.125</v>
      </c>
      <c r="O2030" s="19">
        <f t="shared" si="2369"/>
        <v>348443.7</v>
      </c>
      <c r="P2030" s="16"/>
      <c r="Q2030" s="1"/>
    </row>
    <row r="2031" spans="2:17" ht="16.5" thickBot="1">
      <c r="B2031" s="3" t="s">
        <v>9</v>
      </c>
      <c r="C2031" s="5" t="s">
        <v>14</v>
      </c>
      <c r="D2031" s="19">
        <f>D2029*D2032</f>
        <v>39316.875</v>
      </c>
      <c r="E2031" s="19">
        <f t="shared" ref="E2031:O2031" si="2370">E2029*E2032</f>
        <v>36296.25</v>
      </c>
      <c r="F2031" s="19">
        <f t="shared" si="2370"/>
        <v>33019.199999999997</v>
      </c>
      <c r="G2031" s="19">
        <f t="shared" si="2370"/>
        <v>37900.799999999996</v>
      </c>
      <c r="H2031" s="19">
        <f t="shared" si="2370"/>
        <v>32265</v>
      </c>
      <c r="I2031" s="19">
        <f t="shared" si="2370"/>
        <v>19443.599999999999</v>
      </c>
      <c r="J2031" s="19">
        <f t="shared" si="2370"/>
        <v>18570.75</v>
      </c>
      <c r="K2031" s="19">
        <f t="shared" si="2370"/>
        <v>19679.55</v>
      </c>
      <c r="L2031" s="19">
        <f t="shared" si="2370"/>
        <v>23130</v>
      </c>
      <c r="M2031" s="19">
        <f t="shared" si="2370"/>
        <v>30907.8</v>
      </c>
      <c r="N2031" s="19">
        <f t="shared" si="2370"/>
        <v>38431.875</v>
      </c>
      <c r="O2031" s="19">
        <f t="shared" si="2370"/>
        <v>48291.299999999988</v>
      </c>
      <c r="P2031" s="16">
        <f t="shared" ref="P2031" si="2371">SUM(D2031:O2031)</f>
        <v>377253</v>
      </c>
      <c r="Q2031" s="1"/>
    </row>
    <row r="2032" spans="2:17" ht="19.5" thickBot="1">
      <c r="B2032" s="3" t="s">
        <v>10</v>
      </c>
      <c r="C2032" s="5" t="s">
        <v>15</v>
      </c>
      <c r="D2032" s="13">
        <v>0.125</v>
      </c>
      <c r="E2032" s="13">
        <v>0.125</v>
      </c>
      <c r="F2032" s="13">
        <v>0.12</v>
      </c>
      <c r="G2032" s="13">
        <v>0.12</v>
      </c>
      <c r="H2032" s="13">
        <v>0.12</v>
      </c>
      <c r="I2032" s="13">
        <v>0.11</v>
      </c>
      <c r="J2032" s="13">
        <v>0.11</v>
      </c>
      <c r="K2032" s="13">
        <v>0.11</v>
      </c>
      <c r="L2032" s="13">
        <v>0.12</v>
      </c>
      <c r="M2032" s="13">
        <v>0.12</v>
      </c>
      <c r="N2032" s="13">
        <v>0.125</v>
      </c>
      <c r="O2032" s="13">
        <v>0.12172180422700288</v>
      </c>
      <c r="P2032" s="17">
        <f t="shared" ref="P2032" si="2372">P2031/P2029</f>
        <v>0.12</v>
      </c>
      <c r="Q2032" s="1"/>
    </row>
    <row r="2033" spans="2:17" ht="16.5" thickBot="1">
      <c r="B2033" s="3" t="s">
        <v>16</v>
      </c>
      <c r="C2033" s="5" t="s">
        <v>34</v>
      </c>
      <c r="D2033" s="14">
        <v>0.44661166483857123</v>
      </c>
      <c r="E2033" s="14">
        <v>0.45252264352378002</v>
      </c>
      <c r="F2033" s="14">
        <v>0.19030018898095655</v>
      </c>
      <c r="G2033" s="14">
        <v>0.3970808004052685</v>
      </c>
      <c r="H2033" s="14">
        <v>0.41753602975360299</v>
      </c>
      <c r="I2033" s="14">
        <v>0.28986195971939355</v>
      </c>
      <c r="J2033" s="14">
        <v>0.19324152228639124</v>
      </c>
      <c r="K2033" s="14">
        <v>0.29133338922892038</v>
      </c>
      <c r="L2033" s="14">
        <v>0.28613229571984433</v>
      </c>
      <c r="M2033" s="14">
        <v>0.37178576281715298</v>
      </c>
      <c r="N2033" s="14">
        <v>0.40386723260314517</v>
      </c>
      <c r="O2033" s="14">
        <v>0.37679559403632146</v>
      </c>
      <c r="P2033" s="16"/>
      <c r="Q2033" s="1"/>
    </row>
    <row r="2034" spans="2:17" ht="51" thickBot="1">
      <c r="B2034" s="3" t="s">
        <v>16</v>
      </c>
      <c r="C2034" s="5" t="s">
        <v>17</v>
      </c>
      <c r="D2034" s="11">
        <v>4.6507663271560196</v>
      </c>
      <c r="E2034" s="11">
        <v>4.6507663271560196</v>
      </c>
      <c r="F2034" s="11">
        <v>4.6507663271560196</v>
      </c>
      <c r="G2034" s="11">
        <v>4.6507663271560196</v>
      </c>
      <c r="H2034" s="11">
        <v>4.6507663271560196</v>
      </c>
      <c r="I2034" s="11">
        <v>4.6507663271560196</v>
      </c>
      <c r="J2034" s="11">
        <v>4.6507663271560196</v>
      </c>
      <c r="K2034" s="11">
        <v>4.6507663271560196</v>
      </c>
      <c r="L2034" s="11">
        <v>4.6507663271560196</v>
      </c>
      <c r="M2034" s="11">
        <v>4.6507663271560196</v>
      </c>
      <c r="N2034" s="11">
        <v>4.6507663271560196</v>
      </c>
      <c r="O2034" s="11">
        <v>4.6507663271560196</v>
      </c>
      <c r="P2034" s="16"/>
      <c r="Q2034" s="1"/>
    </row>
    <row r="2035" spans="2:17" ht="39.75" thickBot="1">
      <c r="B2035" s="3" t="s">
        <v>18</v>
      </c>
      <c r="C2035" s="5" t="s">
        <v>19</v>
      </c>
      <c r="D2035" s="9">
        <f>D2033-D2032</f>
        <v>0.32161166483857123</v>
      </c>
      <c r="E2035" s="9">
        <f t="shared" ref="E2035:O2035" si="2373">E2033-E2032</f>
        <v>0.32752264352378002</v>
      </c>
      <c r="F2035" s="9">
        <f t="shared" si="2373"/>
        <v>7.0300188980956552E-2</v>
      </c>
      <c r="G2035" s="9">
        <f t="shared" si="2373"/>
        <v>0.2770808004052685</v>
      </c>
      <c r="H2035" s="9">
        <f t="shared" si="2373"/>
        <v>0.29753602975360299</v>
      </c>
      <c r="I2035" s="9">
        <f t="shared" si="2373"/>
        <v>0.17986195971939356</v>
      </c>
      <c r="J2035" s="9">
        <f t="shared" si="2373"/>
        <v>8.3241522286391242E-2</v>
      </c>
      <c r="K2035" s="9">
        <f t="shared" si="2373"/>
        <v>0.18133338922892039</v>
      </c>
      <c r="L2035" s="9">
        <f t="shared" si="2373"/>
        <v>0.16613229571984434</v>
      </c>
      <c r="M2035" s="9">
        <f t="shared" si="2373"/>
        <v>0.25178576281715298</v>
      </c>
      <c r="N2035" s="9">
        <f t="shared" si="2373"/>
        <v>0.27886723260314517</v>
      </c>
      <c r="O2035" s="9">
        <f t="shared" si="2373"/>
        <v>0.25507378980931861</v>
      </c>
      <c r="P2035" s="16"/>
      <c r="Q2035" s="1"/>
    </row>
    <row r="2036" spans="2:17" ht="55.5" thickBot="1">
      <c r="B2036" s="3" t="s">
        <v>20</v>
      </c>
      <c r="C2036" s="5" t="s">
        <v>21</v>
      </c>
      <c r="D2036" s="19">
        <f>D2029*D2035</f>
        <v>101158.125</v>
      </c>
      <c r="E2036" s="19">
        <f t="shared" ref="E2036:O2036" si="2374">E2029*E2035</f>
        <v>95102.75</v>
      </c>
      <c r="F2036" s="19">
        <f t="shared" si="2374"/>
        <v>19343.800000000007</v>
      </c>
      <c r="G2036" s="19">
        <f t="shared" si="2374"/>
        <v>87513.2</v>
      </c>
      <c r="H2036" s="19">
        <f t="shared" si="2374"/>
        <v>80000</v>
      </c>
      <c r="I2036" s="19">
        <f t="shared" si="2374"/>
        <v>31792.400000000005</v>
      </c>
      <c r="J2036" s="19">
        <f t="shared" si="2374"/>
        <v>14053.250000000002</v>
      </c>
      <c r="K2036" s="19">
        <f t="shared" si="2374"/>
        <v>32441.450000000004</v>
      </c>
      <c r="L2036" s="19">
        <f t="shared" si="2374"/>
        <v>32021.999999999996</v>
      </c>
      <c r="M2036" s="19">
        <f t="shared" si="2374"/>
        <v>64851.200000000004</v>
      </c>
      <c r="N2036" s="19">
        <f t="shared" si="2374"/>
        <v>85739.125</v>
      </c>
      <c r="O2036" s="19">
        <f t="shared" si="2374"/>
        <v>101196.70000000001</v>
      </c>
      <c r="P2036" s="28">
        <f t="shared" ref="P2036" si="2375">SUM(D2036:O2036)</f>
        <v>745214</v>
      </c>
      <c r="Q2036" s="1"/>
    </row>
    <row r="2037" spans="2:17" ht="24" thickBot="1">
      <c r="B2037" s="3" t="s">
        <v>22</v>
      </c>
      <c r="C2037" s="5" t="s">
        <v>23</v>
      </c>
      <c r="D2037" s="19">
        <f>D2036*D2034</f>
        <v>470462.80146823952</v>
      </c>
      <c r="E2037" s="19">
        <f t="shared" ref="E2037:O2037" si="2376">E2036*E2034</f>
        <v>442300.66731993714</v>
      </c>
      <c r="F2037" s="19">
        <f t="shared" si="2376"/>
        <v>89963.493679240637</v>
      </c>
      <c r="G2037" s="19">
        <f t="shared" si="2376"/>
        <v>407003.44374167017</v>
      </c>
      <c r="H2037" s="19">
        <f t="shared" si="2376"/>
        <v>372061.30617248156</v>
      </c>
      <c r="I2037" s="19">
        <f t="shared" si="2376"/>
        <v>147859.02337947505</v>
      </c>
      <c r="J2037" s="19">
        <f t="shared" si="2376"/>
        <v>65358.381887105337</v>
      </c>
      <c r="K2037" s="19">
        <f t="shared" si="2376"/>
        <v>150877.60326411566</v>
      </c>
      <c r="L2037" s="19">
        <f t="shared" si="2376"/>
        <v>148926.83932819005</v>
      </c>
      <c r="M2037" s="19">
        <f t="shared" si="2376"/>
        <v>301607.77723566047</v>
      </c>
      <c r="N2037" s="19">
        <f t="shared" si="2376"/>
        <v>398752.63546982087</v>
      </c>
      <c r="O2037" s="19">
        <f t="shared" si="2376"/>
        <v>470642.20477930963</v>
      </c>
      <c r="P2037" s="1"/>
      <c r="Q2037" s="35">
        <f t="shared" ref="Q2037:Q2038" si="2377">SUM(D2037:O2037)</f>
        <v>3465816.1777252462</v>
      </c>
    </row>
    <row r="2038" spans="2:17" ht="32.25" thickBot="1">
      <c r="B2038" s="3" t="s">
        <v>24</v>
      </c>
      <c r="C2038" s="5" t="s">
        <v>25</v>
      </c>
      <c r="D2038" s="19">
        <f>D2037*0.9</f>
        <v>423416.52132141555</v>
      </c>
      <c r="E2038" s="19">
        <f t="shared" ref="E2038:O2038" si="2378">E2037*0.9</f>
        <v>398070.60058794345</v>
      </c>
      <c r="F2038" s="19">
        <f t="shared" si="2378"/>
        <v>80967.144311316573</v>
      </c>
      <c r="G2038" s="19">
        <f t="shared" si="2378"/>
        <v>366303.09936750313</v>
      </c>
      <c r="H2038" s="19">
        <f t="shared" si="2378"/>
        <v>334855.17555523344</v>
      </c>
      <c r="I2038" s="19">
        <f t="shared" si="2378"/>
        <v>133073.12104152754</v>
      </c>
      <c r="J2038" s="19">
        <f t="shared" si="2378"/>
        <v>58822.543698394802</v>
      </c>
      <c r="K2038" s="19">
        <f t="shared" si="2378"/>
        <v>135789.84293770409</v>
      </c>
      <c r="L2038" s="19">
        <f t="shared" si="2378"/>
        <v>134034.15539537105</v>
      </c>
      <c r="M2038" s="19">
        <f t="shared" si="2378"/>
        <v>271446.99951209442</v>
      </c>
      <c r="N2038" s="19">
        <f t="shared" si="2378"/>
        <v>358877.37192283879</v>
      </c>
      <c r="O2038" s="19">
        <f t="shared" si="2378"/>
        <v>423577.98430137866</v>
      </c>
      <c r="P2038" s="1"/>
      <c r="Q2038" s="26">
        <f t="shared" si="2377"/>
        <v>3119234.5599527215</v>
      </c>
    </row>
    <row r="2039" spans="2:17" ht="16.5" thickBot="1">
      <c r="B2039" s="39" t="s">
        <v>39</v>
      </c>
      <c r="C2039" s="40"/>
      <c r="D2039" s="40"/>
      <c r="E2039" s="40"/>
      <c r="F2039" s="40"/>
      <c r="G2039" s="40"/>
      <c r="H2039" s="40"/>
      <c r="I2039" s="40"/>
      <c r="J2039" s="40"/>
      <c r="K2039" s="40"/>
      <c r="L2039" s="40"/>
      <c r="M2039" s="40"/>
      <c r="N2039" s="40"/>
      <c r="O2039" s="41"/>
      <c r="P2039" s="15">
        <f t="shared" ref="P2039" si="2379">SUM(P2040:P2049)</f>
        <v>3824145.9950000001</v>
      </c>
      <c r="Q2039" s="1"/>
    </row>
    <row r="2040" spans="2:17" ht="16.5" thickBot="1">
      <c r="B2040" s="3" t="s">
        <v>7</v>
      </c>
      <c r="C2040" s="5" t="s">
        <v>12</v>
      </c>
      <c r="D2040" s="18">
        <v>314535</v>
      </c>
      <c r="E2040" s="18">
        <v>290370</v>
      </c>
      <c r="F2040" s="18">
        <v>275160</v>
      </c>
      <c r="G2040" s="18">
        <v>315840</v>
      </c>
      <c r="H2040" s="18">
        <v>268875</v>
      </c>
      <c r="I2040" s="18">
        <v>176760</v>
      </c>
      <c r="J2040" s="18">
        <v>168825</v>
      </c>
      <c r="K2040" s="18">
        <v>178905</v>
      </c>
      <c r="L2040" s="18">
        <v>192750</v>
      </c>
      <c r="M2040" s="18">
        <v>257565</v>
      </c>
      <c r="N2040" s="18">
        <v>307455</v>
      </c>
      <c r="O2040" s="18">
        <v>396735</v>
      </c>
      <c r="P2040" s="16">
        <f t="shared" ref="P2040" si="2380">SUM(D2040:O2040)</f>
        <v>3143775</v>
      </c>
      <c r="Q2040" s="1"/>
    </row>
    <row r="2041" spans="2:17" ht="16.5" thickBot="1">
      <c r="B2041" s="3" t="s">
        <v>8</v>
      </c>
      <c r="C2041" s="5" t="s">
        <v>13</v>
      </c>
      <c r="D2041" s="19">
        <f>D2040-D2042</f>
        <v>275218.125</v>
      </c>
      <c r="E2041" s="19">
        <f t="shared" ref="E2041:O2041" si="2381">E2040-E2042</f>
        <v>254073.75</v>
      </c>
      <c r="F2041" s="19">
        <f t="shared" si="2381"/>
        <v>242140.79999999999</v>
      </c>
      <c r="G2041" s="19">
        <f t="shared" si="2381"/>
        <v>277939.20000000001</v>
      </c>
      <c r="H2041" s="19">
        <f t="shared" si="2381"/>
        <v>236610</v>
      </c>
      <c r="I2041" s="19">
        <f t="shared" si="2381"/>
        <v>157316.4</v>
      </c>
      <c r="J2041" s="19">
        <f t="shared" si="2381"/>
        <v>150254.25</v>
      </c>
      <c r="K2041" s="19">
        <f t="shared" si="2381"/>
        <v>159225.45000000001</v>
      </c>
      <c r="L2041" s="19">
        <f t="shared" si="2381"/>
        <v>169620</v>
      </c>
      <c r="M2041" s="19">
        <f t="shared" si="2381"/>
        <v>226657.2</v>
      </c>
      <c r="N2041" s="19">
        <f t="shared" si="2381"/>
        <v>269023.125</v>
      </c>
      <c r="O2041" s="19">
        <f t="shared" si="2381"/>
        <v>348443.7</v>
      </c>
      <c r="P2041" s="16"/>
      <c r="Q2041" s="1"/>
    </row>
    <row r="2042" spans="2:17" ht="16.5" thickBot="1">
      <c r="B2042" s="3" t="s">
        <v>9</v>
      </c>
      <c r="C2042" s="5" t="s">
        <v>14</v>
      </c>
      <c r="D2042" s="19">
        <f>D2040*D2043</f>
        <v>39316.875</v>
      </c>
      <c r="E2042" s="19">
        <f t="shared" ref="E2042:O2042" si="2382">E2040*E2043</f>
        <v>36296.25</v>
      </c>
      <c r="F2042" s="19">
        <f t="shared" si="2382"/>
        <v>33019.199999999997</v>
      </c>
      <c r="G2042" s="19">
        <f t="shared" si="2382"/>
        <v>37900.799999999996</v>
      </c>
      <c r="H2042" s="19">
        <f t="shared" si="2382"/>
        <v>32265</v>
      </c>
      <c r="I2042" s="19">
        <f t="shared" si="2382"/>
        <v>19443.599999999999</v>
      </c>
      <c r="J2042" s="19">
        <f t="shared" si="2382"/>
        <v>18570.75</v>
      </c>
      <c r="K2042" s="19">
        <f t="shared" si="2382"/>
        <v>19679.55</v>
      </c>
      <c r="L2042" s="19">
        <f t="shared" si="2382"/>
        <v>23130</v>
      </c>
      <c r="M2042" s="19">
        <f t="shared" si="2382"/>
        <v>30907.8</v>
      </c>
      <c r="N2042" s="19">
        <f t="shared" si="2382"/>
        <v>38431.875</v>
      </c>
      <c r="O2042" s="19">
        <f t="shared" si="2382"/>
        <v>48291.299999999988</v>
      </c>
      <c r="P2042" s="16">
        <f t="shared" ref="P2042" si="2383">SUM(D2042:O2042)</f>
        <v>377253</v>
      </c>
      <c r="Q2042" s="1"/>
    </row>
    <row r="2043" spans="2:17" ht="19.5" thickBot="1">
      <c r="B2043" s="3" t="s">
        <v>10</v>
      </c>
      <c r="C2043" s="5" t="s">
        <v>15</v>
      </c>
      <c r="D2043" s="13">
        <v>0.125</v>
      </c>
      <c r="E2043" s="13">
        <v>0.125</v>
      </c>
      <c r="F2043" s="13">
        <v>0.12</v>
      </c>
      <c r="G2043" s="13">
        <v>0.12</v>
      </c>
      <c r="H2043" s="13">
        <v>0.12</v>
      </c>
      <c r="I2043" s="13">
        <v>0.11</v>
      </c>
      <c r="J2043" s="13">
        <v>0.11</v>
      </c>
      <c r="K2043" s="13">
        <v>0.11</v>
      </c>
      <c r="L2043" s="13">
        <v>0.12</v>
      </c>
      <c r="M2043" s="13">
        <v>0.12</v>
      </c>
      <c r="N2043" s="13">
        <v>0.125</v>
      </c>
      <c r="O2043" s="13">
        <v>0.12172180422700288</v>
      </c>
      <c r="P2043" s="17">
        <f t="shared" ref="P2043" si="2384">P2042/P2040</f>
        <v>0.12</v>
      </c>
      <c r="Q2043" s="1"/>
    </row>
    <row r="2044" spans="2:17" ht="16.5" thickBot="1">
      <c r="B2044" s="3" t="s">
        <v>16</v>
      </c>
      <c r="C2044" s="5" t="s">
        <v>34</v>
      </c>
      <c r="D2044" s="14">
        <v>0.44661166483857123</v>
      </c>
      <c r="E2044" s="14">
        <v>0.45252264352378002</v>
      </c>
      <c r="F2044" s="14">
        <v>0.19030018898095655</v>
      </c>
      <c r="G2044" s="14">
        <v>0.3970808004052685</v>
      </c>
      <c r="H2044" s="14">
        <v>0.41753602975360299</v>
      </c>
      <c r="I2044" s="14">
        <v>0.28986195971939355</v>
      </c>
      <c r="J2044" s="14">
        <v>0.19324152228639124</v>
      </c>
      <c r="K2044" s="14">
        <v>0.29133338922892038</v>
      </c>
      <c r="L2044" s="14">
        <v>0.28613229571984433</v>
      </c>
      <c r="M2044" s="14">
        <v>0.37178576281715298</v>
      </c>
      <c r="N2044" s="14">
        <v>0.40386723260314517</v>
      </c>
      <c r="O2044" s="14">
        <v>0.37679559403632146</v>
      </c>
      <c r="P2044" s="16"/>
      <c r="Q2044" s="1"/>
    </row>
    <row r="2045" spans="2:17" ht="51" thickBot="1">
      <c r="B2045" s="3" t="s">
        <v>16</v>
      </c>
      <c r="C2045" s="5" t="s">
        <v>17</v>
      </c>
      <c r="D2045" s="11">
        <v>4.8039983424236397</v>
      </c>
      <c r="E2045" s="11">
        <v>4.8039983424236397</v>
      </c>
      <c r="F2045" s="11">
        <v>4.8039983424236397</v>
      </c>
      <c r="G2045" s="11">
        <v>4.8039983424236397</v>
      </c>
      <c r="H2045" s="11">
        <v>4.8039983424236397</v>
      </c>
      <c r="I2045" s="11">
        <v>4.8039983424236397</v>
      </c>
      <c r="J2045" s="11">
        <v>4.8039983424236397</v>
      </c>
      <c r="K2045" s="11">
        <v>4.8039983424236397</v>
      </c>
      <c r="L2045" s="11">
        <v>4.8039983424236397</v>
      </c>
      <c r="M2045" s="11">
        <v>4.8039983424236397</v>
      </c>
      <c r="N2045" s="11">
        <v>4.8039983424236397</v>
      </c>
      <c r="O2045" s="11">
        <v>4.8039983424236397</v>
      </c>
      <c r="P2045" s="16"/>
      <c r="Q2045" s="1"/>
    </row>
    <row r="2046" spans="2:17" ht="39.75" thickBot="1">
      <c r="B2046" s="3" t="s">
        <v>18</v>
      </c>
      <c r="C2046" s="5" t="s">
        <v>19</v>
      </c>
      <c r="D2046" s="9">
        <f>D2044-D2043</f>
        <v>0.32161166483857123</v>
      </c>
      <c r="E2046" s="9">
        <f t="shared" ref="E2046:O2046" si="2385">E2044-E2043</f>
        <v>0.32752264352378002</v>
      </c>
      <c r="F2046" s="9">
        <f t="shared" si="2385"/>
        <v>7.0300188980956552E-2</v>
      </c>
      <c r="G2046" s="9">
        <f t="shared" si="2385"/>
        <v>0.2770808004052685</v>
      </c>
      <c r="H2046" s="9">
        <f t="shared" si="2385"/>
        <v>0.29753602975360299</v>
      </c>
      <c r="I2046" s="9">
        <f t="shared" si="2385"/>
        <v>0.17986195971939356</v>
      </c>
      <c r="J2046" s="9">
        <f t="shared" si="2385"/>
        <v>8.3241522286391242E-2</v>
      </c>
      <c r="K2046" s="9">
        <f t="shared" si="2385"/>
        <v>0.18133338922892039</v>
      </c>
      <c r="L2046" s="9">
        <f t="shared" si="2385"/>
        <v>0.16613229571984434</v>
      </c>
      <c r="M2046" s="9">
        <f t="shared" si="2385"/>
        <v>0.25178576281715298</v>
      </c>
      <c r="N2046" s="9">
        <f t="shared" si="2385"/>
        <v>0.27886723260314517</v>
      </c>
      <c r="O2046" s="9">
        <f t="shared" si="2385"/>
        <v>0.25507378980931861</v>
      </c>
      <c r="P2046" s="16"/>
      <c r="Q2046" s="1"/>
    </row>
    <row r="2047" spans="2:17" ht="55.5" thickBot="1">
      <c r="B2047" s="3" t="s">
        <v>20</v>
      </c>
      <c r="C2047" s="5" t="s">
        <v>21</v>
      </c>
      <c r="D2047" s="19">
        <f>D2040*D2046</f>
        <v>101158.125</v>
      </c>
      <c r="E2047" s="19">
        <f t="shared" ref="E2047:G2047" si="2386">E2040*E2046</f>
        <v>95102.75</v>
      </c>
      <c r="F2047" s="19">
        <f t="shared" si="2386"/>
        <v>19343.800000000007</v>
      </c>
      <c r="G2047" s="19">
        <f t="shared" si="2386"/>
        <v>87513.2</v>
      </c>
      <c r="H2047" s="19"/>
      <c r="I2047" s="19"/>
      <c r="J2047" s="19"/>
      <c r="K2047" s="19"/>
      <c r="L2047" s="19"/>
      <c r="M2047" s="19"/>
      <c r="N2047" s="19"/>
      <c r="O2047" s="19"/>
      <c r="P2047" s="21">
        <f t="shared" ref="P2047" si="2387">SUM(D2047:O2047)</f>
        <v>303117.875</v>
      </c>
      <c r="Q2047" s="16"/>
    </row>
    <row r="2048" spans="2:17" ht="24" thickBot="1">
      <c r="B2048" s="3" t="s">
        <v>22</v>
      </c>
      <c r="C2048" s="5" t="s">
        <v>23</v>
      </c>
      <c r="D2048" s="19">
        <f>D2047*D2045</f>
        <v>485963.46482268337</v>
      </c>
      <c r="E2048" s="19">
        <f t="shared" ref="E2048:O2048" si="2388">E2047*E2045</f>
        <v>456873.45335992979</v>
      </c>
      <c r="F2048" s="19">
        <f t="shared" si="2388"/>
        <v>92927.583136174435</v>
      </c>
      <c r="G2048" s="19">
        <f t="shared" si="2388"/>
        <v>420413.26774018846</v>
      </c>
      <c r="H2048" s="19">
        <f t="shared" si="2388"/>
        <v>0</v>
      </c>
      <c r="I2048" s="19">
        <f t="shared" si="2388"/>
        <v>0</v>
      </c>
      <c r="J2048" s="19">
        <f t="shared" si="2388"/>
        <v>0</v>
      </c>
      <c r="K2048" s="19">
        <f t="shared" si="2388"/>
        <v>0</v>
      </c>
      <c r="L2048" s="19">
        <f t="shared" si="2388"/>
        <v>0</v>
      </c>
      <c r="M2048" s="19">
        <f t="shared" si="2388"/>
        <v>0</v>
      </c>
      <c r="N2048" s="19">
        <f t="shared" si="2388"/>
        <v>0</v>
      </c>
      <c r="O2048" s="19">
        <f t="shared" si="2388"/>
        <v>0</v>
      </c>
      <c r="P2048" s="1"/>
      <c r="Q2048" s="33">
        <f t="shared" ref="Q2048:Q2049" si="2389">SUM(D2048:O2048)</f>
        <v>1456177.7690589761</v>
      </c>
    </row>
    <row r="2049" spans="2:17" ht="32.25" thickBot="1">
      <c r="B2049" s="3" t="s">
        <v>24</v>
      </c>
      <c r="C2049" s="5" t="s">
        <v>25</v>
      </c>
      <c r="D2049" s="19">
        <f>D2048*0.9</f>
        <v>437367.11834041507</v>
      </c>
      <c r="E2049" s="19">
        <f t="shared" ref="E2049" si="2390">E2048*0.9</f>
        <v>411186.1080239368</v>
      </c>
      <c r="F2049" s="19">
        <f t="shared" ref="F2049" si="2391">F2048*0.9</f>
        <v>83634.824822556999</v>
      </c>
      <c r="G2049" s="19">
        <f t="shared" ref="G2049" si="2392">G2048*0.9</f>
        <v>378371.94096616964</v>
      </c>
      <c r="H2049" s="19">
        <f t="shared" ref="H2049" si="2393">H2048*0.9</f>
        <v>0</v>
      </c>
      <c r="I2049" s="19">
        <f t="shared" ref="I2049" si="2394">I2048*0.9</f>
        <v>0</v>
      </c>
      <c r="J2049" s="19">
        <f t="shared" ref="J2049" si="2395">J2048*0.9</f>
        <v>0</v>
      </c>
      <c r="K2049" s="19">
        <f t="shared" ref="K2049" si="2396">K2048*0.9</f>
        <v>0</v>
      </c>
      <c r="L2049" s="19">
        <f t="shared" ref="L2049" si="2397">L2048*0.9</f>
        <v>0</v>
      </c>
      <c r="M2049" s="19">
        <f t="shared" ref="M2049" si="2398">M2048*0.9</f>
        <v>0</v>
      </c>
      <c r="N2049" s="19">
        <f t="shared" ref="N2049" si="2399">N2048*0.9</f>
        <v>0</v>
      </c>
      <c r="O2049" s="19">
        <f t="shared" ref="O2049" si="2400">O2048*0.9</f>
        <v>0</v>
      </c>
      <c r="P2049" s="1"/>
      <c r="Q2049" s="27">
        <f t="shared" si="2389"/>
        <v>1310559.9921530786</v>
      </c>
    </row>
    <row r="2050" spans="2:17" ht="16.5" thickBot="1">
      <c r="B2050" s="39" t="s">
        <v>27</v>
      </c>
      <c r="C2050" s="40"/>
      <c r="D2050" s="40"/>
      <c r="E2050" s="40"/>
      <c r="F2050" s="40"/>
      <c r="G2050" s="40"/>
      <c r="H2050" s="40"/>
      <c r="I2050" s="40"/>
      <c r="J2050" s="40"/>
      <c r="K2050" s="40"/>
      <c r="L2050" s="40"/>
      <c r="M2050" s="40"/>
      <c r="N2050" s="40"/>
      <c r="O2050" s="41"/>
      <c r="P2050" s="15"/>
      <c r="Q2050" s="1"/>
    </row>
    <row r="2051" spans="2:17" ht="16.5" thickBot="1">
      <c r="B2051" s="3" t="s">
        <v>28</v>
      </c>
      <c r="C2051" s="5" t="s">
        <v>29</v>
      </c>
      <c r="D2051" s="19">
        <f>D1981+D1992+D2003+D2014+D2025+D2036+D2047</f>
        <v>708106.875</v>
      </c>
      <c r="E2051" s="19">
        <f t="shared" ref="E2051:O2053" si="2401">E1981+E1992+E2003+E2014+E2025+E2036+E2047</f>
        <v>665719.25</v>
      </c>
      <c r="F2051" s="19">
        <f t="shared" si="2401"/>
        <v>135406.60000000003</v>
      </c>
      <c r="G2051" s="19">
        <f t="shared" si="2401"/>
        <v>612592.39999999991</v>
      </c>
      <c r="H2051" s="19">
        <f t="shared" si="2401"/>
        <v>480000</v>
      </c>
      <c r="I2051" s="19">
        <f t="shared" si="2401"/>
        <v>190754.40000000002</v>
      </c>
      <c r="J2051" s="19">
        <f t="shared" si="2401"/>
        <v>84319.500000000015</v>
      </c>
      <c r="K2051" s="19">
        <f t="shared" si="2401"/>
        <v>194648.70000000004</v>
      </c>
      <c r="L2051" s="19">
        <f t="shared" si="2401"/>
        <v>192131.99999999997</v>
      </c>
      <c r="M2051" s="19">
        <f t="shared" si="2401"/>
        <v>389107.20000000001</v>
      </c>
      <c r="N2051" s="19">
        <f t="shared" si="2401"/>
        <v>514434.75</v>
      </c>
      <c r="O2051" s="19">
        <f t="shared" si="2401"/>
        <v>607180.20000000007</v>
      </c>
      <c r="P2051" s="16">
        <f t="shared" ref="P2051:P2053" si="2402">SUM(D2051:O2051)</f>
        <v>4774401.875</v>
      </c>
      <c r="Q2051" s="1"/>
    </row>
    <row r="2052" spans="2:17" ht="32.25" thickBot="1">
      <c r="B2052" s="3" t="s">
        <v>30</v>
      </c>
      <c r="C2052" s="5" t="s">
        <v>31</v>
      </c>
      <c r="D2052" s="19">
        <f>D1982+D1993+D2004+D2015+D2026+D2037+D2048</f>
        <v>3080671.9561565802</v>
      </c>
      <c r="E2052" s="19">
        <f t="shared" si="2401"/>
        <v>2896261.4211994363</v>
      </c>
      <c r="F2052" s="19">
        <f t="shared" si="2401"/>
        <v>589096.54746469122</v>
      </c>
      <c r="G2052" s="19">
        <f t="shared" si="2401"/>
        <v>2665129.0841296436</v>
      </c>
      <c r="H2052" s="19">
        <f t="shared" si="2401"/>
        <v>2052002.0443905196</v>
      </c>
      <c r="I2052" s="19">
        <f t="shared" si="2401"/>
        <v>815475.87245101458</v>
      </c>
      <c r="J2052" s="19">
        <f t="shared" si="2401"/>
        <v>360466.22162913845</v>
      </c>
      <c r="K2052" s="19">
        <f t="shared" si="2401"/>
        <v>832124.02153741033</v>
      </c>
      <c r="L2052" s="19">
        <f t="shared" si="2401"/>
        <v>821365.11831841513</v>
      </c>
      <c r="M2052" s="19">
        <f t="shared" si="2401"/>
        <v>1663434.9372647309</v>
      </c>
      <c r="N2052" s="19">
        <f t="shared" si="2401"/>
        <v>2199210.747303179</v>
      </c>
      <c r="O2052" s="19">
        <f t="shared" si="2401"/>
        <v>2595697.941069677</v>
      </c>
      <c r="P2052" s="16">
        <f t="shared" si="2402"/>
        <v>20570935.91291444</v>
      </c>
      <c r="Q2052" s="1"/>
    </row>
    <row r="2053" spans="2:17" ht="32.25" thickBot="1">
      <c r="B2053" s="3" t="s">
        <v>32</v>
      </c>
      <c r="C2053" s="5" t="s">
        <v>33</v>
      </c>
      <c r="D2053" s="19">
        <f>D1983+D1994+D2005+D2016+D2027+D2038+D2049</f>
        <v>2772604.7605409222</v>
      </c>
      <c r="E2053" s="19">
        <f t="shared" si="2401"/>
        <v>2606635.2790794927</v>
      </c>
      <c r="F2053" s="19">
        <f t="shared" si="2401"/>
        <v>530186.89271822223</v>
      </c>
      <c r="G2053" s="19">
        <f t="shared" si="2401"/>
        <v>2398616.1757166795</v>
      </c>
      <c r="H2053" s="19">
        <f t="shared" si="2401"/>
        <v>1846801.8399514677</v>
      </c>
      <c r="I2053" s="19">
        <f t="shared" si="2401"/>
        <v>733928.28520591301</v>
      </c>
      <c r="J2053" s="19">
        <f t="shared" si="2401"/>
        <v>324419.59946622455</v>
      </c>
      <c r="K2053" s="19">
        <f t="shared" si="2401"/>
        <v>748911.61938366934</v>
      </c>
      <c r="L2053" s="19">
        <f t="shared" si="2401"/>
        <v>739228.6064865737</v>
      </c>
      <c r="M2053" s="19">
        <f t="shared" si="2401"/>
        <v>1497091.4435382579</v>
      </c>
      <c r="N2053" s="19">
        <f t="shared" si="2401"/>
        <v>1979289.6725728607</v>
      </c>
      <c r="O2053" s="19">
        <f t="shared" si="2401"/>
        <v>2336128.1469627088</v>
      </c>
      <c r="P2053" s="16">
        <f t="shared" si="2402"/>
        <v>18513842.32162299</v>
      </c>
      <c r="Q2053" s="1"/>
    </row>
    <row r="2054" spans="2:17" ht="16.5" thickBot="1">
      <c r="B2054" s="47" t="s">
        <v>64</v>
      </c>
      <c r="C2054" s="48"/>
      <c r="D2054" s="48"/>
      <c r="E2054" s="48"/>
      <c r="F2054" s="48"/>
      <c r="G2054" s="48"/>
      <c r="H2054" s="48"/>
      <c r="I2054" s="48"/>
      <c r="J2054" s="48"/>
      <c r="K2054" s="48"/>
      <c r="L2054" s="48"/>
      <c r="M2054" s="48"/>
      <c r="N2054" s="48"/>
      <c r="O2054" s="49"/>
      <c r="P2054" s="16"/>
      <c r="Q2054" s="1"/>
    </row>
    <row r="2055" spans="2:17" ht="16.5" thickBot="1">
      <c r="B2055" s="39" t="s">
        <v>11</v>
      </c>
      <c r="C2055" s="40"/>
      <c r="D2055" s="40"/>
      <c r="E2055" s="40"/>
      <c r="F2055" s="40"/>
      <c r="G2055" s="40"/>
      <c r="H2055" s="40"/>
      <c r="I2055" s="40"/>
      <c r="J2055" s="40"/>
      <c r="K2055" s="40"/>
      <c r="L2055" s="40"/>
      <c r="M2055" s="40"/>
      <c r="N2055" s="40"/>
      <c r="O2055" s="41"/>
      <c r="P2055" s="15">
        <f>SUM(P2056:P2065)</f>
        <v>27183678.12417049</v>
      </c>
      <c r="Q2055" s="1"/>
    </row>
    <row r="2056" spans="2:17" ht="16.5" thickBot="1">
      <c r="B2056" s="3" t="s">
        <v>7</v>
      </c>
      <c r="C2056" s="5" t="s">
        <v>12</v>
      </c>
      <c r="D2056" s="18">
        <v>2052330</v>
      </c>
      <c r="E2056" s="18">
        <v>1997340</v>
      </c>
      <c r="F2056" s="18">
        <v>1830080</v>
      </c>
      <c r="G2056" s="18">
        <v>1798840</v>
      </c>
      <c r="H2056" s="18">
        <v>1672840</v>
      </c>
      <c r="I2056" s="18">
        <v>1610700</v>
      </c>
      <c r="J2056" s="18">
        <v>1387600</v>
      </c>
      <c r="K2056" s="18">
        <v>1366990</v>
      </c>
      <c r="L2056" s="18">
        <v>1290160</v>
      </c>
      <c r="M2056" s="18">
        <v>1606710</v>
      </c>
      <c r="N2056" s="18">
        <v>1948520</v>
      </c>
      <c r="O2056" s="18">
        <v>2506900</v>
      </c>
      <c r="P2056" s="16">
        <f>SUM(D2056:O2056)</f>
        <v>21069010</v>
      </c>
      <c r="Q2056" s="1"/>
    </row>
    <row r="2057" spans="2:17" ht="16.5" thickBot="1">
      <c r="B2057" s="3" t="s">
        <v>8</v>
      </c>
      <c r="C2057" s="5" t="s">
        <v>13</v>
      </c>
      <c r="D2057" s="19">
        <f>D2056-D2058</f>
        <v>1785527.1</v>
      </c>
      <c r="E2057" s="19">
        <f t="shared" ref="E2057:O2057" si="2403">E2056-E2058</f>
        <v>1747672.5</v>
      </c>
      <c r="F2057" s="19">
        <f t="shared" si="2403"/>
        <v>1602838.0715296105</v>
      </c>
      <c r="G2057" s="19">
        <f t="shared" si="2403"/>
        <v>1575477.1576053095</v>
      </c>
      <c r="H2057" s="19">
        <f t="shared" si="2403"/>
        <v>1465122.6392166428</v>
      </c>
      <c r="I2057" s="19">
        <f t="shared" si="2403"/>
        <v>1417416</v>
      </c>
      <c r="J2057" s="19">
        <f t="shared" si="2403"/>
        <v>1221088</v>
      </c>
      <c r="K2057" s="19">
        <f t="shared" si="2403"/>
        <v>1202951.2</v>
      </c>
      <c r="L2057" s="19">
        <f t="shared" si="2403"/>
        <v>1129960.2019390641</v>
      </c>
      <c r="M2057" s="19">
        <f t="shared" si="2403"/>
        <v>1407204.0336528134</v>
      </c>
      <c r="N2057" s="19">
        <f t="shared" si="2403"/>
        <v>1706571.318814957</v>
      </c>
      <c r="O2057" s="19">
        <f t="shared" si="2403"/>
        <v>2191032.5032416028</v>
      </c>
      <c r="P2057" s="16"/>
      <c r="Q2057" s="1"/>
    </row>
    <row r="2058" spans="2:17" ht="16.5" thickBot="1">
      <c r="B2058" s="3" t="s">
        <v>9</v>
      </c>
      <c r="C2058" s="5" t="s">
        <v>14</v>
      </c>
      <c r="D2058" s="19">
        <f>D2056*D2059</f>
        <v>266802.90000000002</v>
      </c>
      <c r="E2058" s="19">
        <f t="shared" ref="E2058:O2058" si="2404">E2056*E2059</f>
        <v>249667.5</v>
      </c>
      <c r="F2058" s="19">
        <f t="shared" si="2404"/>
        <v>227241.92847038942</v>
      </c>
      <c r="G2058" s="19">
        <f t="shared" si="2404"/>
        <v>223362.84239469055</v>
      </c>
      <c r="H2058" s="19">
        <f t="shared" si="2404"/>
        <v>207717.36078335714</v>
      </c>
      <c r="I2058" s="19">
        <f t="shared" si="2404"/>
        <v>193284</v>
      </c>
      <c r="J2058" s="19">
        <f t="shared" si="2404"/>
        <v>166512</v>
      </c>
      <c r="K2058" s="19">
        <f t="shared" si="2404"/>
        <v>164038.79999999999</v>
      </c>
      <c r="L2058" s="19">
        <f t="shared" si="2404"/>
        <v>160199.79806093592</v>
      </c>
      <c r="M2058" s="19">
        <f t="shared" si="2404"/>
        <v>199505.96634718668</v>
      </c>
      <c r="N2058" s="19">
        <f t="shared" si="2404"/>
        <v>241948.68118504283</v>
      </c>
      <c r="O2058" s="19">
        <f t="shared" si="2404"/>
        <v>315867.49675839726</v>
      </c>
      <c r="P2058" s="16">
        <f>SUM(D2058:O2058)</f>
        <v>2616149.2739999997</v>
      </c>
      <c r="Q2058" s="1"/>
    </row>
    <row r="2059" spans="2:17" ht="19.5" thickBot="1">
      <c r="B2059" s="3" t="s">
        <v>10</v>
      </c>
      <c r="C2059" s="5" t="s">
        <v>15</v>
      </c>
      <c r="D2059" s="13">
        <v>0.13</v>
      </c>
      <c r="E2059" s="13">
        <v>0.125</v>
      </c>
      <c r="F2059" s="13">
        <v>0.12417048897883667</v>
      </c>
      <c r="G2059" s="13">
        <v>0.12417048897883667</v>
      </c>
      <c r="H2059" s="13">
        <v>0.12417048897883667</v>
      </c>
      <c r="I2059" s="13">
        <v>0.12</v>
      </c>
      <c r="J2059" s="13">
        <v>0.12</v>
      </c>
      <c r="K2059" s="13">
        <v>0.12</v>
      </c>
      <c r="L2059" s="13">
        <v>0.12417048897883667</v>
      </c>
      <c r="M2059" s="13">
        <v>0.12417048897883667</v>
      </c>
      <c r="N2059" s="13">
        <v>0.12417048897883667</v>
      </c>
      <c r="O2059" s="13">
        <v>0.12599924079875435</v>
      </c>
      <c r="P2059" s="17">
        <f>P2058/P2056</f>
        <v>0.12417048897883667</v>
      </c>
      <c r="Q2059" s="1"/>
    </row>
    <row r="2060" spans="2:17" ht="16.5" thickBot="1">
      <c r="B2060" s="3" t="s">
        <v>16</v>
      </c>
      <c r="C2060" s="5" t="s">
        <v>34</v>
      </c>
      <c r="D2060" s="14">
        <v>0.30819946110031038</v>
      </c>
      <c r="E2060" s="14">
        <v>0.20919372765778485</v>
      </c>
      <c r="F2060" s="14">
        <v>0.25769638485749258</v>
      </c>
      <c r="G2060" s="14">
        <v>0.29336516866425028</v>
      </c>
      <c r="H2060" s="14">
        <v>0.32782214676836996</v>
      </c>
      <c r="I2060" s="14">
        <v>0.2409039548022599</v>
      </c>
      <c r="J2060" s="14">
        <v>0.30874675699048715</v>
      </c>
      <c r="K2060" s="14">
        <v>0.32817065230908787</v>
      </c>
      <c r="L2060" s="14">
        <v>0.13469492156011659</v>
      </c>
      <c r="M2060" s="14">
        <v>0.2934412557337665</v>
      </c>
      <c r="N2060" s="14">
        <v>0.33809609344528152</v>
      </c>
      <c r="O2060" s="14">
        <v>0.37795963141728828</v>
      </c>
      <c r="P2060" s="16"/>
      <c r="Q2060" s="1"/>
    </row>
    <row r="2061" spans="2:17" ht="51" thickBot="1">
      <c r="B2061" s="3" t="s">
        <v>16</v>
      </c>
      <c r="C2061" s="5" t="s">
        <v>17</v>
      </c>
      <c r="D2061" s="11">
        <v>3.9117381942480955</v>
      </c>
      <c r="E2061" s="11">
        <v>3.9117381942480955</v>
      </c>
      <c r="F2061" s="11">
        <v>3.9117381942480955</v>
      </c>
      <c r="G2061" s="11">
        <v>3.9117381942480955</v>
      </c>
      <c r="H2061" s="11">
        <v>3.9117381942480955</v>
      </c>
      <c r="I2061" s="11">
        <v>3.9117381942480955</v>
      </c>
      <c r="J2061" s="11">
        <v>3.9117381942480955</v>
      </c>
      <c r="K2061" s="11">
        <v>3.9117381942480955</v>
      </c>
      <c r="L2061" s="11">
        <v>3.9117381942480955</v>
      </c>
      <c r="M2061" s="11">
        <v>3.9117381942480955</v>
      </c>
      <c r="N2061" s="11">
        <v>3.9117381942480955</v>
      </c>
      <c r="O2061" s="11">
        <v>3.9117381942480955</v>
      </c>
      <c r="P2061" s="16"/>
      <c r="Q2061" s="1"/>
    </row>
    <row r="2062" spans="2:17" ht="39.75" thickBot="1">
      <c r="B2062" s="3" t="s">
        <v>18</v>
      </c>
      <c r="C2062" s="5" t="s">
        <v>19</v>
      </c>
      <c r="D2062" s="9">
        <f>D2060-D2059</f>
        <v>0.17819946110031037</v>
      </c>
      <c r="E2062" s="9">
        <f t="shared" ref="E2062:O2062" si="2405">E2060-E2059</f>
        <v>8.419372765778485E-2</v>
      </c>
      <c r="F2062" s="9">
        <f t="shared" si="2405"/>
        <v>0.1335258958786559</v>
      </c>
      <c r="G2062" s="9">
        <f t="shared" si="2405"/>
        <v>0.1691946796854136</v>
      </c>
      <c r="H2062" s="9">
        <f t="shared" si="2405"/>
        <v>0.20365165778953329</v>
      </c>
      <c r="I2062" s="9">
        <f t="shared" si="2405"/>
        <v>0.12090395480225991</v>
      </c>
      <c r="J2062" s="9">
        <f t="shared" si="2405"/>
        <v>0.18874675699048715</v>
      </c>
      <c r="K2062" s="9">
        <f t="shared" si="2405"/>
        <v>0.20817065230908788</v>
      </c>
      <c r="L2062" s="9">
        <f t="shared" si="2405"/>
        <v>1.0524432581279913E-2</v>
      </c>
      <c r="M2062" s="9">
        <f t="shared" si="2405"/>
        <v>0.16927076675492983</v>
      </c>
      <c r="N2062" s="9">
        <f t="shared" si="2405"/>
        <v>0.21392560446644485</v>
      </c>
      <c r="O2062" s="9">
        <f t="shared" si="2405"/>
        <v>0.25196039061853392</v>
      </c>
      <c r="P2062" s="16"/>
      <c r="Q2062" s="1"/>
    </row>
    <row r="2063" spans="2:17" ht="55.5" thickBot="1">
      <c r="B2063" s="3" t="s">
        <v>20</v>
      </c>
      <c r="C2063" s="5" t="s">
        <v>21</v>
      </c>
      <c r="D2063" s="19">
        <f>D2056*D2062</f>
        <v>365724.1</v>
      </c>
      <c r="E2063" s="19">
        <f t="shared" ref="E2063:O2063" si="2406">E2056*E2062</f>
        <v>168163.5</v>
      </c>
      <c r="F2063" s="19">
        <f t="shared" si="2406"/>
        <v>244363.07152961061</v>
      </c>
      <c r="G2063" s="19">
        <f t="shared" si="2406"/>
        <v>304354.15760530939</v>
      </c>
      <c r="H2063" s="19">
        <f t="shared" si="2406"/>
        <v>340676.63921664289</v>
      </c>
      <c r="I2063" s="19">
        <f t="shared" si="2406"/>
        <v>194740.00000000003</v>
      </c>
      <c r="J2063" s="19">
        <f t="shared" si="2406"/>
        <v>261904.99999999997</v>
      </c>
      <c r="K2063" s="19">
        <f t="shared" si="2406"/>
        <v>284567.2</v>
      </c>
      <c r="L2063" s="19">
        <f t="shared" si="2406"/>
        <v>13578.201939064093</v>
      </c>
      <c r="M2063" s="19">
        <f t="shared" si="2406"/>
        <v>271969.03365281329</v>
      </c>
      <c r="N2063" s="19">
        <f t="shared" si="2406"/>
        <v>416838.31881495711</v>
      </c>
      <c r="O2063" s="19">
        <f t="shared" si="2406"/>
        <v>631639.50324160268</v>
      </c>
      <c r="P2063" s="20">
        <f>SUM(D2063:O2063)</f>
        <v>3498518.7260000003</v>
      </c>
      <c r="Q2063" s="1"/>
    </row>
    <row r="2064" spans="2:17" ht="24" thickBot="1">
      <c r="B2064" s="3" t="s">
        <v>22</v>
      </c>
      <c r="C2064" s="5" t="s">
        <v>23</v>
      </c>
      <c r="D2064" s="19">
        <f>D2063*D2061</f>
        <v>1430616.9305270098</v>
      </c>
      <c r="E2064" s="19">
        <f t="shared" ref="E2064:O2064" si="2407">E2063*E2061</f>
        <v>657811.58582843957</v>
      </c>
      <c r="F2064" s="19">
        <f t="shared" si="2407"/>
        <v>955884.36016615725</v>
      </c>
      <c r="G2064" s="19">
        <f t="shared" si="2407"/>
        <v>1190553.7828828932</v>
      </c>
      <c r="H2064" s="19">
        <f t="shared" si="2407"/>
        <v>1332637.8215118207</v>
      </c>
      <c r="I2064" s="19">
        <f t="shared" si="2407"/>
        <v>761771.89594787429</v>
      </c>
      <c r="J2064" s="19">
        <f t="shared" si="2407"/>
        <v>1024503.7917645473</v>
      </c>
      <c r="K2064" s="19">
        <f t="shared" si="2407"/>
        <v>1113152.3850702366</v>
      </c>
      <c r="L2064" s="19">
        <f t="shared" si="2407"/>
        <v>53114.371134250563</v>
      </c>
      <c r="M2064" s="19">
        <f t="shared" si="2407"/>
        <v>1063871.6565924555</v>
      </c>
      <c r="N2064" s="19">
        <f t="shared" si="2407"/>
        <v>1630562.3725346322</v>
      </c>
      <c r="O2064" s="19">
        <f t="shared" si="2407"/>
        <v>2470808.369826071</v>
      </c>
      <c r="P2064" s="1"/>
      <c r="Q2064" s="28">
        <f t="shared" ref="Q2064:Q2065" si="2408">SUM(D2064:O2064)</f>
        <v>13685289.323786389</v>
      </c>
    </row>
    <row r="2065" spans="2:17" ht="32.25" thickBot="1">
      <c r="B2065" s="3" t="s">
        <v>24</v>
      </c>
      <c r="C2065" s="5" t="s">
        <v>25</v>
      </c>
      <c r="D2065" s="19">
        <f>D2064*0.9</f>
        <v>1287555.2374743088</v>
      </c>
      <c r="E2065" s="19">
        <f t="shared" ref="E2065:O2065" si="2409">E2064*0.9</f>
        <v>592030.42724559561</v>
      </c>
      <c r="F2065" s="19">
        <f t="shared" si="2409"/>
        <v>860295.92414954153</v>
      </c>
      <c r="G2065" s="19">
        <f t="shared" si="2409"/>
        <v>1071498.4045946039</v>
      </c>
      <c r="H2065" s="19">
        <f t="shared" si="2409"/>
        <v>1199374.0393606387</v>
      </c>
      <c r="I2065" s="19">
        <f t="shared" si="2409"/>
        <v>685594.70635308686</v>
      </c>
      <c r="J2065" s="19">
        <f t="shared" si="2409"/>
        <v>922053.41258809261</v>
      </c>
      <c r="K2065" s="19">
        <f t="shared" si="2409"/>
        <v>1001837.146563213</v>
      </c>
      <c r="L2065" s="19">
        <f t="shared" si="2409"/>
        <v>47802.934020825509</v>
      </c>
      <c r="M2065" s="19">
        <f t="shared" si="2409"/>
        <v>957484.49093320989</v>
      </c>
      <c r="N2065" s="19">
        <f t="shared" si="2409"/>
        <v>1467506.1352811691</v>
      </c>
      <c r="O2065" s="19">
        <f t="shared" si="2409"/>
        <v>2223727.5328434641</v>
      </c>
      <c r="P2065" s="1"/>
      <c r="Q2065" s="29">
        <f t="shared" si="2408"/>
        <v>12316760.391407751</v>
      </c>
    </row>
    <row r="2066" spans="2:17" ht="16.5" thickBot="1">
      <c r="B2066" s="39" t="s">
        <v>26</v>
      </c>
      <c r="C2066" s="40"/>
      <c r="D2066" s="40"/>
      <c r="E2066" s="40"/>
      <c r="F2066" s="40"/>
      <c r="G2066" s="40"/>
      <c r="H2066" s="40"/>
      <c r="I2066" s="40"/>
      <c r="J2066" s="40"/>
      <c r="K2066" s="40"/>
      <c r="L2066" s="40"/>
      <c r="M2066" s="40"/>
      <c r="N2066" s="40"/>
      <c r="O2066" s="41"/>
      <c r="P2066" s="15">
        <f t="shared" ref="P2066" si="2410">SUM(P2067:P2076)</f>
        <v>27183678.12417049</v>
      </c>
      <c r="Q2066" s="1"/>
    </row>
    <row r="2067" spans="2:17" ht="16.5" thickBot="1">
      <c r="B2067" s="3" t="s">
        <v>7</v>
      </c>
      <c r="C2067" s="5" t="s">
        <v>12</v>
      </c>
      <c r="D2067" s="18">
        <v>2052330</v>
      </c>
      <c r="E2067" s="18">
        <v>1997340</v>
      </c>
      <c r="F2067" s="18">
        <v>1830080</v>
      </c>
      <c r="G2067" s="18">
        <v>1798840</v>
      </c>
      <c r="H2067" s="18">
        <v>1672840</v>
      </c>
      <c r="I2067" s="18">
        <v>1610700</v>
      </c>
      <c r="J2067" s="18">
        <v>1387600</v>
      </c>
      <c r="K2067" s="18">
        <v>1366990</v>
      </c>
      <c r="L2067" s="18">
        <v>1290160</v>
      </c>
      <c r="M2067" s="18">
        <v>1606710</v>
      </c>
      <c r="N2067" s="18">
        <v>1948520</v>
      </c>
      <c r="O2067" s="18">
        <v>2506900</v>
      </c>
      <c r="P2067" s="16">
        <f t="shared" ref="P2067" si="2411">SUM(D2067:O2067)</f>
        <v>21069010</v>
      </c>
      <c r="Q2067" s="1"/>
    </row>
    <row r="2068" spans="2:17" ht="16.5" thickBot="1">
      <c r="B2068" s="3" t="s">
        <v>8</v>
      </c>
      <c r="C2068" s="5" t="s">
        <v>13</v>
      </c>
      <c r="D2068" s="19">
        <f>D2067-D2069</f>
        <v>1785527.1</v>
      </c>
      <c r="E2068" s="19">
        <f t="shared" ref="E2068:O2068" si="2412">E2067-E2069</f>
        <v>1747672.5</v>
      </c>
      <c r="F2068" s="19">
        <f t="shared" si="2412"/>
        <v>1602838.0715296105</v>
      </c>
      <c r="G2068" s="19">
        <f t="shared" si="2412"/>
        <v>1575477.1576053095</v>
      </c>
      <c r="H2068" s="19">
        <f t="shared" si="2412"/>
        <v>1465122.6392166428</v>
      </c>
      <c r="I2068" s="19">
        <f t="shared" si="2412"/>
        <v>1417416</v>
      </c>
      <c r="J2068" s="19">
        <f t="shared" si="2412"/>
        <v>1221088</v>
      </c>
      <c r="K2068" s="19">
        <f t="shared" si="2412"/>
        <v>1202951.2</v>
      </c>
      <c r="L2068" s="19">
        <f t="shared" si="2412"/>
        <v>1129960.2019390641</v>
      </c>
      <c r="M2068" s="19">
        <f t="shared" si="2412"/>
        <v>1407204.0336528134</v>
      </c>
      <c r="N2068" s="19">
        <f t="shared" si="2412"/>
        <v>1706571.318814957</v>
      </c>
      <c r="O2068" s="19">
        <f t="shared" si="2412"/>
        <v>2191032.5032416028</v>
      </c>
      <c r="P2068" s="16"/>
      <c r="Q2068" s="1"/>
    </row>
    <row r="2069" spans="2:17" ht="16.5" thickBot="1">
      <c r="B2069" s="3" t="s">
        <v>9</v>
      </c>
      <c r="C2069" s="5" t="s">
        <v>14</v>
      </c>
      <c r="D2069" s="19">
        <f>D2067*D2070</f>
        <v>266802.90000000002</v>
      </c>
      <c r="E2069" s="19">
        <f t="shared" ref="E2069:O2069" si="2413">E2067*E2070</f>
        <v>249667.5</v>
      </c>
      <c r="F2069" s="19">
        <f t="shared" si="2413"/>
        <v>227241.92847038942</v>
      </c>
      <c r="G2069" s="19">
        <f t="shared" si="2413"/>
        <v>223362.84239469055</v>
      </c>
      <c r="H2069" s="19">
        <f t="shared" si="2413"/>
        <v>207717.36078335714</v>
      </c>
      <c r="I2069" s="19">
        <f t="shared" si="2413"/>
        <v>193284</v>
      </c>
      <c r="J2069" s="19">
        <f t="shared" si="2413"/>
        <v>166512</v>
      </c>
      <c r="K2069" s="19">
        <f t="shared" si="2413"/>
        <v>164038.79999999999</v>
      </c>
      <c r="L2069" s="19">
        <f t="shared" si="2413"/>
        <v>160199.79806093592</v>
      </c>
      <c r="M2069" s="19">
        <f t="shared" si="2413"/>
        <v>199505.96634718668</v>
      </c>
      <c r="N2069" s="19">
        <f t="shared" si="2413"/>
        <v>241948.68118504283</v>
      </c>
      <c r="O2069" s="19">
        <f t="shared" si="2413"/>
        <v>315867.49675839726</v>
      </c>
      <c r="P2069" s="16">
        <f t="shared" ref="P2069" si="2414">SUM(D2069:O2069)</f>
        <v>2616149.2739999997</v>
      </c>
      <c r="Q2069" s="1"/>
    </row>
    <row r="2070" spans="2:17" ht="19.5" thickBot="1">
      <c r="B2070" s="3" t="s">
        <v>10</v>
      </c>
      <c r="C2070" s="5" t="s">
        <v>15</v>
      </c>
      <c r="D2070" s="13">
        <v>0.13</v>
      </c>
      <c r="E2070" s="13">
        <v>0.125</v>
      </c>
      <c r="F2070" s="13">
        <v>0.12417048897883667</v>
      </c>
      <c r="G2070" s="13">
        <v>0.12417048897883667</v>
      </c>
      <c r="H2070" s="13">
        <v>0.12417048897883667</v>
      </c>
      <c r="I2070" s="13">
        <v>0.12</v>
      </c>
      <c r="J2070" s="13">
        <v>0.12</v>
      </c>
      <c r="K2070" s="13">
        <v>0.12</v>
      </c>
      <c r="L2070" s="13">
        <v>0.12417048897883667</v>
      </c>
      <c r="M2070" s="13">
        <v>0.12417048897883667</v>
      </c>
      <c r="N2070" s="13">
        <v>0.12417048897883667</v>
      </c>
      <c r="O2070" s="13">
        <v>0.12599924079875435</v>
      </c>
      <c r="P2070" s="17">
        <f t="shared" ref="P2070" si="2415">P2069/P2067</f>
        <v>0.12417048897883667</v>
      </c>
      <c r="Q2070" s="1"/>
    </row>
    <row r="2071" spans="2:17" ht="16.5" thickBot="1">
      <c r="B2071" s="3" t="s">
        <v>16</v>
      </c>
      <c r="C2071" s="5" t="s">
        <v>34</v>
      </c>
      <c r="D2071" s="14">
        <v>0.30819946110031038</v>
      </c>
      <c r="E2071" s="14">
        <v>0.20919372765778485</v>
      </c>
      <c r="F2071" s="14">
        <v>0.25769638485749258</v>
      </c>
      <c r="G2071" s="14">
        <v>0.29336516866425028</v>
      </c>
      <c r="H2071" s="14">
        <v>0.32782214676836996</v>
      </c>
      <c r="I2071" s="14">
        <v>0.2409039548022599</v>
      </c>
      <c r="J2071" s="14">
        <v>0.30874675699048715</v>
      </c>
      <c r="K2071" s="14">
        <v>0.32817065230908787</v>
      </c>
      <c r="L2071" s="14">
        <v>0.13469492156011659</v>
      </c>
      <c r="M2071" s="14">
        <v>0.2934412557337665</v>
      </c>
      <c r="N2071" s="14">
        <v>0.33809609344528152</v>
      </c>
      <c r="O2071" s="14">
        <v>0.37795963141728828</v>
      </c>
      <c r="P2071" s="16"/>
      <c r="Q2071" s="1"/>
    </row>
    <row r="2072" spans="2:17" ht="51" thickBot="1">
      <c r="B2072" s="3" t="s">
        <v>16</v>
      </c>
      <c r="C2072" s="7" t="s">
        <v>17</v>
      </c>
      <c r="D2072" s="12">
        <v>4.0514248678411082</v>
      </c>
      <c r="E2072" s="12">
        <v>4.0514248678411082</v>
      </c>
      <c r="F2072" s="12">
        <v>4.0514248678411082</v>
      </c>
      <c r="G2072" s="12">
        <v>4.0514248678411082</v>
      </c>
      <c r="H2072" s="12">
        <v>4.0514248678411082</v>
      </c>
      <c r="I2072" s="12">
        <v>4.0514248678411082</v>
      </c>
      <c r="J2072" s="12">
        <v>4.0514248678411082</v>
      </c>
      <c r="K2072" s="12">
        <v>4.0514248678411082</v>
      </c>
      <c r="L2072" s="12">
        <v>4.0514248678411082</v>
      </c>
      <c r="M2072" s="12">
        <v>4.0514248678411082</v>
      </c>
      <c r="N2072" s="12">
        <v>4.0514248678411082</v>
      </c>
      <c r="O2072" s="12">
        <v>4.0514248678411082</v>
      </c>
      <c r="P2072" s="16"/>
      <c r="Q2072" s="1"/>
    </row>
    <row r="2073" spans="2:17" ht="39.75" thickBot="1">
      <c r="B2073" s="3" t="s">
        <v>18</v>
      </c>
      <c r="C2073" s="5" t="s">
        <v>19</v>
      </c>
      <c r="D2073" s="10">
        <f>D2071-D2070</f>
        <v>0.17819946110031037</v>
      </c>
      <c r="E2073" s="10">
        <f t="shared" ref="E2073:O2073" si="2416">E2071-E2070</f>
        <v>8.419372765778485E-2</v>
      </c>
      <c r="F2073" s="10">
        <f t="shared" si="2416"/>
        <v>0.1335258958786559</v>
      </c>
      <c r="G2073" s="10">
        <f t="shared" si="2416"/>
        <v>0.1691946796854136</v>
      </c>
      <c r="H2073" s="10">
        <f t="shared" si="2416"/>
        <v>0.20365165778953329</v>
      </c>
      <c r="I2073" s="10">
        <f t="shared" si="2416"/>
        <v>0.12090395480225991</v>
      </c>
      <c r="J2073" s="10">
        <f t="shared" si="2416"/>
        <v>0.18874675699048715</v>
      </c>
      <c r="K2073" s="10">
        <f t="shared" si="2416"/>
        <v>0.20817065230908788</v>
      </c>
      <c r="L2073" s="10">
        <f t="shared" si="2416"/>
        <v>1.0524432581279913E-2</v>
      </c>
      <c r="M2073" s="10">
        <f t="shared" si="2416"/>
        <v>0.16927076675492983</v>
      </c>
      <c r="N2073" s="10">
        <f t="shared" si="2416"/>
        <v>0.21392560446644485</v>
      </c>
      <c r="O2073" s="10">
        <f t="shared" si="2416"/>
        <v>0.25196039061853392</v>
      </c>
      <c r="P2073" s="16"/>
      <c r="Q2073" s="1"/>
    </row>
    <row r="2074" spans="2:17" ht="55.5" thickBot="1">
      <c r="B2074" s="3" t="s">
        <v>20</v>
      </c>
      <c r="C2074" s="5" t="s">
        <v>21</v>
      </c>
      <c r="D2074" s="19">
        <f>D2067*D2073</f>
        <v>365724.1</v>
      </c>
      <c r="E2074" s="19">
        <f t="shared" ref="E2074:O2074" si="2417">E2067*E2073</f>
        <v>168163.5</v>
      </c>
      <c r="F2074" s="19">
        <f t="shared" si="2417"/>
        <v>244363.07152961061</v>
      </c>
      <c r="G2074" s="19">
        <f t="shared" si="2417"/>
        <v>304354.15760530939</v>
      </c>
      <c r="H2074" s="19">
        <f t="shared" si="2417"/>
        <v>340676.63921664289</v>
      </c>
      <c r="I2074" s="19">
        <f t="shared" si="2417"/>
        <v>194740.00000000003</v>
      </c>
      <c r="J2074" s="19">
        <f t="shared" si="2417"/>
        <v>261904.99999999997</v>
      </c>
      <c r="K2074" s="19">
        <f t="shared" si="2417"/>
        <v>284567.2</v>
      </c>
      <c r="L2074" s="19">
        <f t="shared" si="2417"/>
        <v>13578.201939064093</v>
      </c>
      <c r="M2074" s="19">
        <f t="shared" si="2417"/>
        <v>271969.03365281329</v>
      </c>
      <c r="N2074" s="19">
        <f t="shared" si="2417"/>
        <v>416838.31881495711</v>
      </c>
      <c r="O2074" s="19">
        <f t="shared" si="2417"/>
        <v>631639.50324160268</v>
      </c>
      <c r="P2074" s="24">
        <f t="shared" ref="P2074" si="2418">SUM(D2074:O2074)</f>
        <v>3498518.7260000003</v>
      </c>
      <c r="Q2074" s="1"/>
    </row>
    <row r="2075" spans="2:17" ht="24" thickBot="1">
      <c r="B2075" s="3" t="s">
        <v>22</v>
      </c>
      <c r="C2075" s="5" t="s">
        <v>23</v>
      </c>
      <c r="D2075" s="19">
        <f>D2074*D2072</f>
        <v>1481703.7135088081</v>
      </c>
      <c r="E2075" s="19">
        <f t="shared" ref="E2075:O2075" si="2419">E2074*E2072</f>
        <v>681301.78576319816</v>
      </c>
      <c r="F2075" s="19">
        <f t="shared" si="2419"/>
        <v>990018.62477709993</v>
      </c>
      <c r="G2075" s="19">
        <f t="shared" si="2419"/>
        <v>1233068.0027529823</v>
      </c>
      <c r="H2075" s="19">
        <f t="shared" si="2419"/>
        <v>1380225.8080148404</v>
      </c>
      <c r="I2075" s="19">
        <f t="shared" si="2419"/>
        <v>788974.47876337753</v>
      </c>
      <c r="J2075" s="19">
        <f t="shared" si="2419"/>
        <v>1061088.4300119253</v>
      </c>
      <c r="K2075" s="19">
        <f t="shared" si="2419"/>
        <v>1152902.6306519143</v>
      </c>
      <c r="L2075" s="19">
        <f t="shared" si="2419"/>
        <v>55011.06499649262</v>
      </c>
      <c r="M2075" s="19">
        <f t="shared" si="2419"/>
        <v>1101862.1062237229</v>
      </c>
      <c r="N2075" s="19">
        <f t="shared" si="2419"/>
        <v>1688789.1307159974</v>
      </c>
      <c r="O2075" s="19">
        <f t="shared" si="2419"/>
        <v>2559039.9909438333</v>
      </c>
      <c r="P2075" s="1"/>
      <c r="Q2075" s="31">
        <f t="shared" ref="Q2075:Q2076" si="2420">SUM(D2075:O2075)</f>
        <v>14173985.767124191</v>
      </c>
    </row>
    <row r="2076" spans="2:17" ht="32.25" thickBot="1">
      <c r="B2076" s="3" t="s">
        <v>24</v>
      </c>
      <c r="C2076" s="5" t="s">
        <v>25</v>
      </c>
      <c r="D2076" s="19">
        <f>D2075*0.9</f>
        <v>1333533.3421579273</v>
      </c>
      <c r="E2076" s="19">
        <f t="shared" ref="E2076:O2076" si="2421">E2075*0.9</f>
        <v>613171.60718687833</v>
      </c>
      <c r="F2076" s="19">
        <f t="shared" si="2421"/>
        <v>891016.76229938993</v>
      </c>
      <c r="G2076" s="19">
        <f t="shared" si="2421"/>
        <v>1109761.202477684</v>
      </c>
      <c r="H2076" s="19">
        <f t="shared" si="2421"/>
        <v>1242203.2272133564</v>
      </c>
      <c r="I2076" s="19">
        <f t="shared" si="2421"/>
        <v>710077.03088703984</v>
      </c>
      <c r="J2076" s="19">
        <f t="shared" si="2421"/>
        <v>954979.58701073274</v>
      </c>
      <c r="K2076" s="19">
        <f t="shared" si="2421"/>
        <v>1037612.3675867228</v>
      </c>
      <c r="L2076" s="19">
        <f t="shared" si="2421"/>
        <v>49509.958496843356</v>
      </c>
      <c r="M2076" s="19">
        <f t="shared" si="2421"/>
        <v>991675.8956013507</v>
      </c>
      <c r="N2076" s="19">
        <f t="shared" si="2421"/>
        <v>1519910.2176443976</v>
      </c>
      <c r="O2076" s="19">
        <f t="shared" si="2421"/>
        <v>2303135.9918494499</v>
      </c>
      <c r="P2076" s="1"/>
      <c r="Q2076" s="32">
        <f t="shared" si="2420"/>
        <v>12756587.190411773</v>
      </c>
    </row>
    <row r="2077" spans="2:17" ht="16.5" thickBot="1">
      <c r="B2077" s="39" t="s">
        <v>35</v>
      </c>
      <c r="C2077" s="40"/>
      <c r="D2077" s="40"/>
      <c r="E2077" s="40"/>
      <c r="F2077" s="40"/>
      <c r="G2077" s="40"/>
      <c r="H2077" s="40"/>
      <c r="I2077" s="40"/>
      <c r="J2077" s="40"/>
      <c r="K2077" s="40"/>
      <c r="L2077" s="40"/>
      <c r="M2077" s="40"/>
      <c r="N2077" s="40"/>
      <c r="O2077" s="41"/>
      <c r="P2077" s="15">
        <f t="shared" ref="P2077" si="2422">SUM(P2078:P2087)</f>
        <v>27183678.12417049</v>
      </c>
      <c r="Q2077" s="1"/>
    </row>
    <row r="2078" spans="2:17" ht="16.5" thickBot="1">
      <c r="B2078" s="3" t="s">
        <v>7</v>
      </c>
      <c r="C2078" s="5" t="s">
        <v>12</v>
      </c>
      <c r="D2078" s="18">
        <v>2052330</v>
      </c>
      <c r="E2078" s="18">
        <v>1997340</v>
      </c>
      <c r="F2078" s="18">
        <v>1830080</v>
      </c>
      <c r="G2078" s="18">
        <v>1798840</v>
      </c>
      <c r="H2078" s="18">
        <v>1672840</v>
      </c>
      <c r="I2078" s="18">
        <v>1610700</v>
      </c>
      <c r="J2078" s="18">
        <v>1387600</v>
      </c>
      <c r="K2078" s="18">
        <v>1366990</v>
      </c>
      <c r="L2078" s="18">
        <v>1290160</v>
      </c>
      <c r="M2078" s="18">
        <v>1606710</v>
      </c>
      <c r="N2078" s="18">
        <v>1948520</v>
      </c>
      <c r="O2078" s="18">
        <v>2506900</v>
      </c>
      <c r="P2078" s="16">
        <f t="shared" ref="P2078" si="2423">SUM(D2078:O2078)</f>
        <v>21069010</v>
      </c>
      <c r="Q2078" s="1"/>
    </row>
    <row r="2079" spans="2:17" ht="16.5" thickBot="1">
      <c r="B2079" s="3" t="s">
        <v>8</v>
      </c>
      <c r="C2079" s="5" t="s">
        <v>13</v>
      </c>
      <c r="D2079" s="19">
        <f>D2078-D2080</f>
        <v>1785527.1</v>
      </c>
      <c r="E2079" s="19">
        <f t="shared" ref="E2079:O2079" si="2424">E2078-E2080</f>
        <v>1747672.5</v>
      </c>
      <c r="F2079" s="19">
        <f t="shared" si="2424"/>
        <v>1602838.0715296105</v>
      </c>
      <c r="G2079" s="19">
        <f t="shared" si="2424"/>
        <v>1575477.1576053095</v>
      </c>
      <c r="H2079" s="19">
        <f t="shared" si="2424"/>
        <v>1465122.6392166428</v>
      </c>
      <c r="I2079" s="19">
        <f t="shared" si="2424"/>
        <v>1417416</v>
      </c>
      <c r="J2079" s="19">
        <f t="shared" si="2424"/>
        <v>1221088</v>
      </c>
      <c r="K2079" s="19">
        <f t="shared" si="2424"/>
        <v>1202951.2</v>
      </c>
      <c r="L2079" s="19">
        <f t="shared" si="2424"/>
        <v>1129960.2019390641</v>
      </c>
      <c r="M2079" s="19">
        <f t="shared" si="2424"/>
        <v>1407204.0336528134</v>
      </c>
      <c r="N2079" s="19">
        <f t="shared" si="2424"/>
        <v>1706571.318814957</v>
      </c>
      <c r="O2079" s="19">
        <f t="shared" si="2424"/>
        <v>2191032.5032416028</v>
      </c>
      <c r="P2079" s="16"/>
      <c r="Q2079" s="1"/>
    </row>
    <row r="2080" spans="2:17" ht="16.5" thickBot="1">
      <c r="B2080" s="3" t="s">
        <v>9</v>
      </c>
      <c r="C2080" s="5" t="s">
        <v>14</v>
      </c>
      <c r="D2080" s="19">
        <f>D2078*D2081</f>
        <v>266802.90000000002</v>
      </c>
      <c r="E2080" s="19">
        <f t="shared" ref="E2080:O2080" si="2425">E2078*E2081</f>
        <v>249667.5</v>
      </c>
      <c r="F2080" s="19">
        <f t="shared" si="2425"/>
        <v>227241.92847038942</v>
      </c>
      <c r="G2080" s="19">
        <f t="shared" si="2425"/>
        <v>223362.84239469055</v>
      </c>
      <c r="H2080" s="19">
        <f t="shared" si="2425"/>
        <v>207717.36078335714</v>
      </c>
      <c r="I2080" s="19">
        <f t="shared" si="2425"/>
        <v>193284</v>
      </c>
      <c r="J2080" s="19">
        <f t="shared" si="2425"/>
        <v>166512</v>
      </c>
      <c r="K2080" s="19">
        <f t="shared" si="2425"/>
        <v>164038.79999999999</v>
      </c>
      <c r="L2080" s="19">
        <f t="shared" si="2425"/>
        <v>160199.79806093592</v>
      </c>
      <c r="M2080" s="19">
        <f t="shared" si="2425"/>
        <v>199505.96634718668</v>
      </c>
      <c r="N2080" s="19">
        <f t="shared" si="2425"/>
        <v>241948.68118504283</v>
      </c>
      <c r="O2080" s="19">
        <f t="shared" si="2425"/>
        <v>315867.49675839726</v>
      </c>
      <c r="P2080" s="16">
        <f t="shared" ref="P2080" si="2426">SUM(D2080:O2080)</f>
        <v>2616149.2739999997</v>
      </c>
      <c r="Q2080" s="1"/>
    </row>
    <row r="2081" spans="2:17" ht="19.5" thickBot="1">
      <c r="B2081" s="3" t="s">
        <v>10</v>
      </c>
      <c r="C2081" s="5" t="s">
        <v>15</v>
      </c>
      <c r="D2081" s="13">
        <v>0.13</v>
      </c>
      <c r="E2081" s="13">
        <v>0.125</v>
      </c>
      <c r="F2081" s="13">
        <v>0.12417048897883667</v>
      </c>
      <c r="G2081" s="13">
        <v>0.12417048897883667</v>
      </c>
      <c r="H2081" s="13">
        <v>0.12417048897883667</v>
      </c>
      <c r="I2081" s="13">
        <v>0.12</v>
      </c>
      <c r="J2081" s="13">
        <v>0.12</v>
      </c>
      <c r="K2081" s="13">
        <v>0.12</v>
      </c>
      <c r="L2081" s="13">
        <v>0.12417048897883667</v>
      </c>
      <c r="M2081" s="13">
        <v>0.12417048897883667</v>
      </c>
      <c r="N2081" s="13">
        <v>0.12417048897883667</v>
      </c>
      <c r="O2081" s="13">
        <v>0.12599924079875435</v>
      </c>
      <c r="P2081" s="17">
        <f t="shared" ref="P2081" si="2427">P2080/P2078</f>
        <v>0.12417048897883667</v>
      </c>
      <c r="Q2081" s="1"/>
    </row>
    <row r="2082" spans="2:17" ht="16.5" thickBot="1">
      <c r="B2082" s="3" t="s">
        <v>16</v>
      </c>
      <c r="C2082" s="5" t="s">
        <v>34</v>
      </c>
      <c r="D2082" s="14">
        <v>0.30819946110031038</v>
      </c>
      <c r="E2082" s="14">
        <v>0.20919372765778485</v>
      </c>
      <c r="F2082" s="14">
        <v>0.25769638485749258</v>
      </c>
      <c r="G2082" s="14">
        <v>0.29336516866425028</v>
      </c>
      <c r="H2082" s="14">
        <v>0.32782214676836996</v>
      </c>
      <c r="I2082" s="14">
        <v>0.2409039548022599</v>
      </c>
      <c r="J2082" s="14">
        <v>0.30874675699048715</v>
      </c>
      <c r="K2082" s="14">
        <v>0.32817065230908787</v>
      </c>
      <c r="L2082" s="14">
        <v>0.13469492156011659</v>
      </c>
      <c r="M2082" s="14">
        <v>0.2934412557337665</v>
      </c>
      <c r="N2082" s="14">
        <v>0.33809609344528152</v>
      </c>
      <c r="O2082" s="14">
        <v>0.37795963141728828</v>
      </c>
      <c r="P2082" s="16"/>
      <c r="Q2082" s="1"/>
    </row>
    <row r="2083" spans="2:17" ht="51" thickBot="1">
      <c r="B2083" s="3" t="s">
        <v>16</v>
      </c>
      <c r="C2083" s="5" t="s">
        <v>17</v>
      </c>
      <c r="D2083" s="11">
        <v>4.1942595571271042</v>
      </c>
      <c r="E2083" s="11">
        <v>4.1942595571271042</v>
      </c>
      <c r="F2083" s="11">
        <v>4.1942595571271042</v>
      </c>
      <c r="G2083" s="11">
        <v>4.1942595571271042</v>
      </c>
      <c r="H2083" s="11">
        <v>4.1942595571271042</v>
      </c>
      <c r="I2083" s="11">
        <v>4.1942595571271042</v>
      </c>
      <c r="J2083" s="11">
        <v>4.1942595571271042</v>
      </c>
      <c r="K2083" s="11">
        <v>4.1942595571271042</v>
      </c>
      <c r="L2083" s="11">
        <v>4.1942595571271042</v>
      </c>
      <c r="M2083" s="11">
        <v>4.1942595571271042</v>
      </c>
      <c r="N2083" s="11">
        <v>4.1942595571271042</v>
      </c>
      <c r="O2083" s="11">
        <v>4.1942595571271042</v>
      </c>
      <c r="P2083" s="16"/>
      <c r="Q2083" s="1"/>
    </row>
    <row r="2084" spans="2:17" ht="39.75" thickBot="1">
      <c r="B2084" s="3" t="s">
        <v>18</v>
      </c>
      <c r="C2084" s="5" t="s">
        <v>19</v>
      </c>
      <c r="D2084" s="9">
        <f>D2082-D2081</f>
        <v>0.17819946110031037</v>
      </c>
      <c r="E2084" s="9">
        <f t="shared" ref="E2084:O2084" si="2428">E2082-E2081</f>
        <v>8.419372765778485E-2</v>
      </c>
      <c r="F2084" s="9">
        <f t="shared" si="2428"/>
        <v>0.1335258958786559</v>
      </c>
      <c r="G2084" s="9">
        <f t="shared" si="2428"/>
        <v>0.1691946796854136</v>
      </c>
      <c r="H2084" s="9">
        <f t="shared" si="2428"/>
        <v>0.20365165778953329</v>
      </c>
      <c r="I2084" s="9">
        <f t="shared" si="2428"/>
        <v>0.12090395480225991</v>
      </c>
      <c r="J2084" s="9">
        <f t="shared" si="2428"/>
        <v>0.18874675699048715</v>
      </c>
      <c r="K2084" s="9">
        <f t="shared" si="2428"/>
        <v>0.20817065230908788</v>
      </c>
      <c r="L2084" s="9">
        <f t="shared" si="2428"/>
        <v>1.0524432581279913E-2</v>
      </c>
      <c r="M2084" s="9">
        <f t="shared" si="2428"/>
        <v>0.16927076675492983</v>
      </c>
      <c r="N2084" s="9">
        <f t="shared" si="2428"/>
        <v>0.21392560446644485</v>
      </c>
      <c r="O2084" s="9">
        <f t="shared" si="2428"/>
        <v>0.25196039061853392</v>
      </c>
      <c r="P2084" s="16"/>
      <c r="Q2084" s="1"/>
    </row>
    <row r="2085" spans="2:17" ht="55.5" thickBot="1">
      <c r="B2085" s="3" t="s">
        <v>20</v>
      </c>
      <c r="C2085" s="5" t="s">
        <v>21</v>
      </c>
      <c r="D2085" s="19">
        <f>D2078*D2084</f>
        <v>365724.1</v>
      </c>
      <c r="E2085" s="19">
        <f t="shared" ref="E2085:O2085" si="2429">E2078*E2084</f>
        <v>168163.5</v>
      </c>
      <c r="F2085" s="19">
        <f t="shared" si="2429"/>
        <v>244363.07152961061</v>
      </c>
      <c r="G2085" s="19">
        <f t="shared" si="2429"/>
        <v>304354.15760530939</v>
      </c>
      <c r="H2085" s="19">
        <f t="shared" si="2429"/>
        <v>340676.63921664289</v>
      </c>
      <c r="I2085" s="19">
        <f t="shared" si="2429"/>
        <v>194740.00000000003</v>
      </c>
      <c r="J2085" s="19">
        <f t="shared" si="2429"/>
        <v>261904.99999999997</v>
      </c>
      <c r="K2085" s="19">
        <f t="shared" si="2429"/>
        <v>284567.2</v>
      </c>
      <c r="L2085" s="19">
        <f t="shared" si="2429"/>
        <v>13578.201939064093</v>
      </c>
      <c r="M2085" s="19">
        <f t="shared" si="2429"/>
        <v>271969.03365281329</v>
      </c>
      <c r="N2085" s="19">
        <f t="shared" si="2429"/>
        <v>416838.31881495711</v>
      </c>
      <c r="O2085" s="19">
        <f t="shared" si="2429"/>
        <v>631639.50324160268</v>
      </c>
      <c r="P2085" s="25">
        <f t="shared" ref="P2085" si="2430">SUM(D2085:O2085)</f>
        <v>3498518.7260000003</v>
      </c>
      <c r="Q2085" s="1"/>
    </row>
    <row r="2086" spans="2:17" ht="24" thickBot="1">
      <c r="B2086" s="3" t="s">
        <v>22</v>
      </c>
      <c r="C2086" s="5" t="s">
        <v>23</v>
      </c>
      <c r="D2086" s="19">
        <f>D2085*D2083</f>
        <v>1533941.8016967087</v>
      </c>
      <c r="E2086" s="19">
        <f t="shared" ref="E2086:O2086" si="2431">E2085*E2083</f>
        <v>705321.36703494377</v>
      </c>
      <c r="F2086" s="19">
        <f t="shared" si="2431"/>
        <v>1024922.1481720034</v>
      </c>
      <c r="G2086" s="19">
        <f t="shared" si="2431"/>
        <v>1276540.3342874378</v>
      </c>
      <c r="H2086" s="19">
        <f t="shared" si="2431"/>
        <v>1428886.2499243468</v>
      </c>
      <c r="I2086" s="19">
        <f t="shared" si="2431"/>
        <v>816790.10615493241</v>
      </c>
      <c r="J2086" s="19">
        <f t="shared" si="2431"/>
        <v>1098497.5493093741</v>
      </c>
      <c r="K2086" s="19">
        <f t="shared" si="2431"/>
        <v>1193548.6982449002</v>
      </c>
      <c r="L2086" s="19">
        <f t="shared" si="2431"/>
        <v>56950.503251521346</v>
      </c>
      <c r="M2086" s="19">
        <f t="shared" si="2431"/>
        <v>1140708.7186409351</v>
      </c>
      <c r="N2086" s="19">
        <f t="shared" si="2431"/>
        <v>1748328.1024664287</v>
      </c>
      <c r="O2086" s="19">
        <f t="shared" si="2431"/>
        <v>2649260.0231301086</v>
      </c>
      <c r="P2086" s="1"/>
      <c r="Q2086" s="30">
        <f t="shared" ref="Q2086:Q2087" si="2432">SUM(D2086:O2086)</f>
        <v>14673695.602313638</v>
      </c>
    </row>
    <row r="2087" spans="2:17" ht="32.25" thickBot="1">
      <c r="B2087" s="3" t="s">
        <v>24</v>
      </c>
      <c r="C2087" s="5" t="s">
        <v>25</v>
      </c>
      <c r="D2087" s="19">
        <f>D2086*0.9</f>
        <v>1380547.6215270378</v>
      </c>
      <c r="E2087" s="19">
        <f t="shared" ref="E2087:O2087" si="2433">E2086*0.9</f>
        <v>634789.23033144942</v>
      </c>
      <c r="F2087" s="19">
        <f t="shared" si="2433"/>
        <v>922429.93335480313</v>
      </c>
      <c r="G2087" s="19">
        <f t="shared" si="2433"/>
        <v>1148886.3008586941</v>
      </c>
      <c r="H2087" s="19">
        <f t="shared" si="2433"/>
        <v>1285997.6249319122</v>
      </c>
      <c r="I2087" s="19">
        <f t="shared" si="2433"/>
        <v>735111.09553943924</v>
      </c>
      <c r="J2087" s="19">
        <f t="shared" si="2433"/>
        <v>988647.79437843664</v>
      </c>
      <c r="K2087" s="19">
        <f t="shared" si="2433"/>
        <v>1074193.8284204102</v>
      </c>
      <c r="L2087" s="19">
        <f t="shared" si="2433"/>
        <v>51255.452926369209</v>
      </c>
      <c r="M2087" s="19">
        <f t="shared" si="2433"/>
        <v>1026637.8467768417</v>
      </c>
      <c r="N2087" s="19">
        <f t="shared" si="2433"/>
        <v>1573495.2922197857</v>
      </c>
      <c r="O2087" s="19">
        <f t="shared" si="2433"/>
        <v>2384334.0208170977</v>
      </c>
      <c r="P2087" s="1"/>
      <c r="Q2087" s="24">
        <f t="shared" si="2432"/>
        <v>13206326.042082276</v>
      </c>
    </row>
    <row r="2088" spans="2:17" ht="16.5" thickBot="1">
      <c r="B2088" s="39" t="s">
        <v>36</v>
      </c>
      <c r="C2088" s="40"/>
      <c r="D2088" s="40"/>
      <c r="E2088" s="40"/>
      <c r="F2088" s="40"/>
      <c r="G2088" s="40"/>
      <c r="H2088" s="40"/>
      <c r="I2088" s="40"/>
      <c r="J2088" s="40"/>
      <c r="K2088" s="40"/>
      <c r="L2088" s="40"/>
      <c r="M2088" s="40"/>
      <c r="N2088" s="40"/>
      <c r="O2088" s="41"/>
      <c r="P2088" s="15">
        <f t="shared" ref="P2088" si="2434">SUM(P2089:P2098)</f>
        <v>27183678.12417049</v>
      </c>
      <c r="Q2088" s="1"/>
    </row>
    <row r="2089" spans="2:17" ht="16.5" thickBot="1">
      <c r="B2089" s="3" t="s">
        <v>7</v>
      </c>
      <c r="C2089" s="5" t="s">
        <v>12</v>
      </c>
      <c r="D2089" s="18">
        <v>2052330</v>
      </c>
      <c r="E2089" s="18">
        <v>1997340</v>
      </c>
      <c r="F2089" s="18">
        <v>1830080</v>
      </c>
      <c r="G2089" s="18">
        <v>1798840</v>
      </c>
      <c r="H2089" s="18">
        <v>1672840</v>
      </c>
      <c r="I2089" s="18">
        <v>1610700</v>
      </c>
      <c r="J2089" s="18">
        <v>1387600</v>
      </c>
      <c r="K2089" s="18">
        <v>1366990</v>
      </c>
      <c r="L2089" s="18">
        <v>1290160</v>
      </c>
      <c r="M2089" s="18">
        <v>1606710</v>
      </c>
      <c r="N2089" s="18">
        <v>1948520</v>
      </c>
      <c r="O2089" s="18">
        <v>2506900</v>
      </c>
      <c r="P2089" s="16">
        <f t="shared" ref="P2089" si="2435">SUM(D2089:O2089)</f>
        <v>21069010</v>
      </c>
      <c r="Q2089" s="1"/>
    </row>
    <row r="2090" spans="2:17" ht="16.5" thickBot="1">
      <c r="B2090" s="3" t="s">
        <v>8</v>
      </c>
      <c r="C2090" s="5" t="s">
        <v>13</v>
      </c>
      <c r="D2090" s="19">
        <f>D2089-D2091</f>
        <v>1785527.1</v>
      </c>
      <c r="E2090" s="19">
        <f t="shared" ref="E2090:O2090" si="2436">E2089-E2091</f>
        <v>1747672.5</v>
      </c>
      <c r="F2090" s="19">
        <f t="shared" si="2436"/>
        <v>1602838.0715296105</v>
      </c>
      <c r="G2090" s="19">
        <f t="shared" si="2436"/>
        <v>1575477.1576053095</v>
      </c>
      <c r="H2090" s="19">
        <f t="shared" si="2436"/>
        <v>1465122.6392166428</v>
      </c>
      <c r="I2090" s="19">
        <f t="shared" si="2436"/>
        <v>1417416</v>
      </c>
      <c r="J2090" s="19">
        <f t="shared" si="2436"/>
        <v>1221088</v>
      </c>
      <c r="K2090" s="19">
        <f t="shared" si="2436"/>
        <v>1202951.2</v>
      </c>
      <c r="L2090" s="19">
        <f t="shared" si="2436"/>
        <v>1129960.2019390641</v>
      </c>
      <c r="M2090" s="19">
        <f t="shared" si="2436"/>
        <v>1407204.0336528134</v>
      </c>
      <c r="N2090" s="19">
        <f t="shared" si="2436"/>
        <v>1706571.318814957</v>
      </c>
      <c r="O2090" s="19">
        <f t="shared" si="2436"/>
        <v>2191032.5032416028</v>
      </c>
      <c r="P2090" s="16"/>
      <c r="Q2090" s="1"/>
    </row>
    <row r="2091" spans="2:17" ht="16.5" thickBot="1">
      <c r="B2091" s="3" t="s">
        <v>9</v>
      </c>
      <c r="C2091" s="5" t="s">
        <v>14</v>
      </c>
      <c r="D2091" s="19">
        <f>D2089*D2092</f>
        <v>266802.90000000002</v>
      </c>
      <c r="E2091" s="19">
        <f t="shared" ref="E2091:O2091" si="2437">E2089*E2092</f>
        <v>249667.5</v>
      </c>
      <c r="F2091" s="19">
        <f t="shared" si="2437"/>
        <v>227241.92847038942</v>
      </c>
      <c r="G2091" s="19">
        <f t="shared" si="2437"/>
        <v>223362.84239469055</v>
      </c>
      <c r="H2091" s="19">
        <f t="shared" si="2437"/>
        <v>207717.36078335714</v>
      </c>
      <c r="I2091" s="19">
        <f t="shared" si="2437"/>
        <v>193284</v>
      </c>
      <c r="J2091" s="19">
        <f t="shared" si="2437"/>
        <v>166512</v>
      </c>
      <c r="K2091" s="19">
        <f t="shared" si="2437"/>
        <v>164038.79999999999</v>
      </c>
      <c r="L2091" s="19">
        <f t="shared" si="2437"/>
        <v>160199.79806093592</v>
      </c>
      <c r="M2091" s="19">
        <f t="shared" si="2437"/>
        <v>199505.96634718668</v>
      </c>
      <c r="N2091" s="19">
        <f t="shared" si="2437"/>
        <v>241948.68118504283</v>
      </c>
      <c r="O2091" s="19">
        <f t="shared" si="2437"/>
        <v>315867.49675839726</v>
      </c>
      <c r="P2091" s="16">
        <f t="shared" ref="P2091" si="2438">SUM(D2091:O2091)</f>
        <v>2616149.2739999997</v>
      </c>
      <c r="Q2091" s="1"/>
    </row>
    <row r="2092" spans="2:17" ht="19.5" thickBot="1">
      <c r="B2092" s="3" t="s">
        <v>10</v>
      </c>
      <c r="C2092" s="5" t="s">
        <v>15</v>
      </c>
      <c r="D2092" s="13">
        <v>0.13</v>
      </c>
      <c r="E2092" s="13">
        <v>0.125</v>
      </c>
      <c r="F2092" s="13">
        <v>0.12417048897883667</v>
      </c>
      <c r="G2092" s="13">
        <v>0.12417048897883667</v>
      </c>
      <c r="H2092" s="13">
        <v>0.12417048897883667</v>
      </c>
      <c r="I2092" s="13">
        <v>0.12</v>
      </c>
      <c r="J2092" s="13">
        <v>0.12</v>
      </c>
      <c r="K2092" s="13">
        <v>0.12</v>
      </c>
      <c r="L2092" s="13">
        <v>0.12417048897883667</v>
      </c>
      <c r="M2092" s="13">
        <v>0.12417048897883667</v>
      </c>
      <c r="N2092" s="13">
        <v>0.12417048897883667</v>
      </c>
      <c r="O2092" s="13">
        <v>0.12599924079875435</v>
      </c>
      <c r="P2092" s="17">
        <f t="shared" ref="P2092" si="2439">P2091/P2089</f>
        <v>0.12417048897883667</v>
      </c>
      <c r="Q2092" s="1"/>
    </row>
    <row r="2093" spans="2:17" ht="16.5" thickBot="1">
      <c r="B2093" s="3" t="s">
        <v>16</v>
      </c>
      <c r="C2093" s="5" t="s">
        <v>34</v>
      </c>
      <c r="D2093" s="14">
        <v>0.30819946110031038</v>
      </c>
      <c r="E2093" s="14">
        <v>0.20919372765778485</v>
      </c>
      <c r="F2093" s="14">
        <v>0.25769638485749258</v>
      </c>
      <c r="G2093" s="14">
        <v>0.29336516866425028</v>
      </c>
      <c r="H2093" s="14">
        <v>0.32782214676836996</v>
      </c>
      <c r="I2093" s="14">
        <v>0.2409039548022599</v>
      </c>
      <c r="J2093" s="14">
        <v>0.30874675699048715</v>
      </c>
      <c r="K2093" s="14">
        <v>0.32817065230908787</v>
      </c>
      <c r="L2093" s="14">
        <v>0.13469492156011659</v>
      </c>
      <c r="M2093" s="14">
        <v>0.2934412557337665</v>
      </c>
      <c r="N2093" s="14">
        <v>0.33809609344528152</v>
      </c>
      <c r="O2093" s="14">
        <v>0.37795963141728828</v>
      </c>
      <c r="P2093" s="16"/>
      <c r="Q2093" s="1"/>
    </row>
    <row r="2094" spans="2:17" ht="51" thickBot="1">
      <c r="B2094" s="3" t="s">
        <v>16</v>
      </c>
      <c r="C2094" s="5" t="s">
        <v>17</v>
      </c>
      <c r="D2094" s="11">
        <v>4.3443022966207678</v>
      </c>
      <c r="E2094" s="11">
        <v>4.3443022966207678</v>
      </c>
      <c r="F2094" s="11">
        <v>4.3443022966207678</v>
      </c>
      <c r="G2094" s="11">
        <v>4.3443022966207678</v>
      </c>
      <c r="H2094" s="11">
        <v>4.3443022966207678</v>
      </c>
      <c r="I2094" s="11">
        <v>4.3443022966207678</v>
      </c>
      <c r="J2094" s="11">
        <v>4.3443022966207678</v>
      </c>
      <c r="K2094" s="11">
        <v>4.3443022966207678</v>
      </c>
      <c r="L2094" s="11">
        <v>4.3443022966207678</v>
      </c>
      <c r="M2094" s="11">
        <v>4.3443022966207678</v>
      </c>
      <c r="N2094" s="11">
        <v>4.3443022966207678</v>
      </c>
      <c r="O2094" s="11">
        <v>4.3443022966207678</v>
      </c>
      <c r="P2094" s="16"/>
      <c r="Q2094" s="1"/>
    </row>
    <row r="2095" spans="2:17" ht="39.75" thickBot="1">
      <c r="B2095" s="3" t="s">
        <v>18</v>
      </c>
      <c r="C2095" s="5" t="s">
        <v>19</v>
      </c>
      <c r="D2095" s="9">
        <f>D2093-D2092</f>
        <v>0.17819946110031037</v>
      </c>
      <c r="E2095" s="9">
        <f t="shared" ref="E2095:O2095" si="2440">E2093-E2092</f>
        <v>8.419372765778485E-2</v>
      </c>
      <c r="F2095" s="9">
        <f t="shared" si="2440"/>
        <v>0.1335258958786559</v>
      </c>
      <c r="G2095" s="9">
        <f t="shared" si="2440"/>
        <v>0.1691946796854136</v>
      </c>
      <c r="H2095" s="9">
        <f t="shared" si="2440"/>
        <v>0.20365165778953329</v>
      </c>
      <c r="I2095" s="9">
        <f t="shared" si="2440"/>
        <v>0.12090395480225991</v>
      </c>
      <c r="J2095" s="9">
        <f t="shared" si="2440"/>
        <v>0.18874675699048715</v>
      </c>
      <c r="K2095" s="9">
        <f t="shared" si="2440"/>
        <v>0.20817065230908788</v>
      </c>
      <c r="L2095" s="9">
        <f t="shared" si="2440"/>
        <v>1.0524432581279913E-2</v>
      </c>
      <c r="M2095" s="9">
        <f t="shared" si="2440"/>
        <v>0.16927076675492983</v>
      </c>
      <c r="N2095" s="9">
        <f t="shared" si="2440"/>
        <v>0.21392560446644485</v>
      </c>
      <c r="O2095" s="9">
        <f t="shared" si="2440"/>
        <v>0.25196039061853392</v>
      </c>
      <c r="P2095" s="16"/>
      <c r="Q2095" s="1"/>
    </row>
    <row r="2096" spans="2:17" ht="55.5" thickBot="1">
      <c r="B2096" s="3" t="s">
        <v>20</v>
      </c>
      <c r="C2096" s="5" t="s">
        <v>21</v>
      </c>
      <c r="D2096" s="19">
        <f>D2089*D2095</f>
        <v>365724.1</v>
      </c>
      <c r="E2096" s="19">
        <f t="shared" ref="E2096:O2096" si="2441">E2089*E2095</f>
        <v>168163.5</v>
      </c>
      <c r="F2096" s="19">
        <f t="shared" si="2441"/>
        <v>244363.07152961061</v>
      </c>
      <c r="G2096" s="19">
        <f t="shared" si="2441"/>
        <v>304354.15760530939</v>
      </c>
      <c r="H2096" s="19">
        <f t="shared" si="2441"/>
        <v>340676.63921664289</v>
      </c>
      <c r="I2096" s="19">
        <f t="shared" si="2441"/>
        <v>194740.00000000003</v>
      </c>
      <c r="J2096" s="19">
        <f t="shared" si="2441"/>
        <v>261904.99999999997</v>
      </c>
      <c r="K2096" s="19">
        <f t="shared" si="2441"/>
        <v>284567.2</v>
      </c>
      <c r="L2096" s="19">
        <f t="shared" si="2441"/>
        <v>13578.201939064093</v>
      </c>
      <c r="M2096" s="19">
        <f t="shared" si="2441"/>
        <v>271969.03365281329</v>
      </c>
      <c r="N2096" s="19">
        <f t="shared" si="2441"/>
        <v>416838.31881495711</v>
      </c>
      <c r="O2096" s="19">
        <f t="shared" si="2441"/>
        <v>631639.50324160268</v>
      </c>
      <c r="P2096" s="26">
        <f t="shared" ref="P2096" si="2442">SUM(D2096:O2096)</f>
        <v>3498518.7260000003</v>
      </c>
      <c r="Q2096" s="1"/>
    </row>
    <row r="2097" spans="2:17" ht="24" thickBot="1">
      <c r="B2097" s="3" t="s">
        <v>22</v>
      </c>
      <c r="C2097" s="5" t="s">
        <v>23</v>
      </c>
      <c r="D2097" s="19">
        <f>D2096*D2094</f>
        <v>1588816.0475595633</v>
      </c>
      <c r="E2097" s="19">
        <f t="shared" ref="E2097:O2097" si="2443">E2096*E2094</f>
        <v>730553.07925778651</v>
      </c>
      <c r="F2097" s="19">
        <f t="shared" si="2443"/>
        <v>1061587.0528553922</v>
      </c>
      <c r="G2097" s="19">
        <f t="shared" si="2443"/>
        <v>1322206.4658708246</v>
      </c>
      <c r="H2097" s="19">
        <f t="shared" si="2443"/>
        <v>1480002.3061539065</v>
      </c>
      <c r="I2097" s="19">
        <f t="shared" si="2443"/>
        <v>846009.4292439284</v>
      </c>
      <c r="J2097" s="19">
        <f t="shared" si="2443"/>
        <v>1137794.4929964622</v>
      </c>
      <c r="K2097" s="19">
        <f t="shared" si="2443"/>
        <v>1236245.9405029414</v>
      </c>
      <c r="L2097" s="19">
        <f t="shared" si="2443"/>
        <v>58987.813867856697</v>
      </c>
      <c r="M2097" s="19">
        <f t="shared" si="2443"/>
        <v>1181515.6975076476</v>
      </c>
      <c r="N2097" s="19">
        <f t="shared" si="2443"/>
        <v>1810871.665747358</v>
      </c>
      <c r="O2097" s="19">
        <f t="shared" si="2443"/>
        <v>2744032.9445688953</v>
      </c>
      <c r="P2097" s="1"/>
      <c r="Q2097" s="16">
        <f t="shared" ref="Q2097:Q2098" si="2444">SUM(D2097:O2097)</f>
        <v>15198622.936132561</v>
      </c>
    </row>
    <row r="2098" spans="2:17" ht="32.25" thickBot="1">
      <c r="B2098" s="3" t="s">
        <v>24</v>
      </c>
      <c r="C2098" s="5" t="s">
        <v>25</v>
      </c>
      <c r="D2098" s="19">
        <f>D2097*0.9</f>
        <v>1429934.4428036071</v>
      </c>
      <c r="E2098" s="19">
        <f t="shared" ref="E2098:O2098" si="2445">E2097*0.9</f>
        <v>657497.77133200783</v>
      </c>
      <c r="F2098" s="19">
        <f t="shared" si="2445"/>
        <v>955428.34756985307</v>
      </c>
      <c r="G2098" s="19">
        <f t="shared" si="2445"/>
        <v>1189985.8192837422</v>
      </c>
      <c r="H2098" s="19">
        <f t="shared" si="2445"/>
        <v>1332002.0755385158</v>
      </c>
      <c r="I2098" s="19">
        <f t="shared" si="2445"/>
        <v>761408.48631953553</v>
      </c>
      <c r="J2098" s="19">
        <f t="shared" si="2445"/>
        <v>1024015.043696816</v>
      </c>
      <c r="K2098" s="19">
        <f t="shared" si="2445"/>
        <v>1112621.3464526474</v>
      </c>
      <c r="L2098" s="19">
        <f t="shared" si="2445"/>
        <v>53089.03248107103</v>
      </c>
      <c r="M2098" s="19">
        <f t="shared" si="2445"/>
        <v>1063364.1277568829</v>
      </c>
      <c r="N2098" s="19">
        <f t="shared" si="2445"/>
        <v>1629784.4991726223</v>
      </c>
      <c r="O2098" s="19">
        <f t="shared" si="2445"/>
        <v>2469629.6501120059</v>
      </c>
      <c r="P2098" s="1"/>
      <c r="Q2098" s="23">
        <f t="shared" si="2444"/>
        <v>13678760.642519306</v>
      </c>
    </row>
    <row r="2099" spans="2:17" ht="16.5" thickBot="1">
      <c r="B2099" s="39" t="s">
        <v>37</v>
      </c>
      <c r="C2099" s="40"/>
      <c r="D2099" s="40"/>
      <c r="E2099" s="40"/>
      <c r="F2099" s="40"/>
      <c r="G2099" s="40"/>
      <c r="H2099" s="40"/>
      <c r="I2099" s="40"/>
      <c r="J2099" s="40"/>
      <c r="K2099" s="40"/>
      <c r="L2099" s="40"/>
      <c r="M2099" s="40"/>
      <c r="N2099" s="40"/>
      <c r="O2099" s="41"/>
      <c r="P2099" s="15">
        <f t="shared" ref="P2099" si="2446">SUM(P2100:P2109)</f>
        <v>27183678.12417049</v>
      </c>
      <c r="Q2099" s="1"/>
    </row>
    <row r="2100" spans="2:17" ht="16.5" thickBot="1">
      <c r="B2100" s="3" t="s">
        <v>7</v>
      </c>
      <c r="C2100" s="5" t="s">
        <v>12</v>
      </c>
      <c r="D2100" s="18">
        <v>2052330</v>
      </c>
      <c r="E2100" s="18">
        <v>1997340</v>
      </c>
      <c r="F2100" s="18">
        <v>1830080</v>
      </c>
      <c r="G2100" s="18">
        <v>1798840</v>
      </c>
      <c r="H2100" s="18">
        <v>1672840</v>
      </c>
      <c r="I2100" s="18">
        <v>1610700</v>
      </c>
      <c r="J2100" s="18">
        <v>1387600</v>
      </c>
      <c r="K2100" s="18">
        <v>1366990</v>
      </c>
      <c r="L2100" s="18">
        <v>1290160</v>
      </c>
      <c r="M2100" s="18">
        <v>1606710</v>
      </c>
      <c r="N2100" s="18">
        <v>1948520</v>
      </c>
      <c r="O2100" s="18">
        <v>2506900</v>
      </c>
      <c r="P2100" s="16">
        <f t="shared" ref="P2100" si="2447">SUM(D2100:O2100)</f>
        <v>21069010</v>
      </c>
      <c r="Q2100" s="1"/>
    </row>
    <row r="2101" spans="2:17" ht="16.5" thickBot="1">
      <c r="B2101" s="3" t="s">
        <v>8</v>
      </c>
      <c r="C2101" s="5" t="s">
        <v>13</v>
      </c>
      <c r="D2101" s="19">
        <f>D2100-D2102</f>
        <v>1785527.1</v>
      </c>
      <c r="E2101" s="19">
        <f t="shared" ref="E2101:O2101" si="2448">E2100-E2102</f>
        <v>1747672.5</v>
      </c>
      <c r="F2101" s="19">
        <f t="shared" si="2448"/>
        <v>1602838.0715296105</v>
      </c>
      <c r="G2101" s="19">
        <f t="shared" si="2448"/>
        <v>1575477.1576053095</v>
      </c>
      <c r="H2101" s="19">
        <f t="shared" si="2448"/>
        <v>1465122.6392166428</v>
      </c>
      <c r="I2101" s="19">
        <f t="shared" si="2448"/>
        <v>1417416</v>
      </c>
      <c r="J2101" s="19">
        <f t="shared" si="2448"/>
        <v>1221088</v>
      </c>
      <c r="K2101" s="19">
        <f t="shared" si="2448"/>
        <v>1202951.2</v>
      </c>
      <c r="L2101" s="19">
        <f t="shared" si="2448"/>
        <v>1129960.2019390641</v>
      </c>
      <c r="M2101" s="19">
        <f t="shared" si="2448"/>
        <v>1407204.0336528134</v>
      </c>
      <c r="N2101" s="19">
        <f t="shared" si="2448"/>
        <v>1706571.318814957</v>
      </c>
      <c r="O2101" s="19">
        <f t="shared" si="2448"/>
        <v>2191032.5032416028</v>
      </c>
      <c r="P2101" s="16"/>
      <c r="Q2101" s="1"/>
    </row>
    <row r="2102" spans="2:17" ht="16.5" thickBot="1">
      <c r="B2102" s="3" t="s">
        <v>9</v>
      </c>
      <c r="C2102" s="5" t="s">
        <v>14</v>
      </c>
      <c r="D2102" s="19">
        <f>D2100*D2103</f>
        <v>266802.90000000002</v>
      </c>
      <c r="E2102" s="19">
        <f t="shared" ref="E2102:O2102" si="2449">E2100*E2103</f>
        <v>249667.5</v>
      </c>
      <c r="F2102" s="19">
        <f t="shared" si="2449"/>
        <v>227241.92847038942</v>
      </c>
      <c r="G2102" s="19">
        <f t="shared" si="2449"/>
        <v>223362.84239469055</v>
      </c>
      <c r="H2102" s="19">
        <f t="shared" si="2449"/>
        <v>207717.36078335714</v>
      </c>
      <c r="I2102" s="19">
        <f t="shared" si="2449"/>
        <v>193284</v>
      </c>
      <c r="J2102" s="19">
        <f t="shared" si="2449"/>
        <v>166512</v>
      </c>
      <c r="K2102" s="19">
        <f t="shared" si="2449"/>
        <v>164038.79999999999</v>
      </c>
      <c r="L2102" s="19">
        <f t="shared" si="2449"/>
        <v>160199.79806093592</v>
      </c>
      <c r="M2102" s="19">
        <f t="shared" si="2449"/>
        <v>199505.96634718668</v>
      </c>
      <c r="N2102" s="19">
        <f t="shared" si="2449"/>
        <v>241948.68118504283</v>
      </c>
      <c r="O2102" s="19">
        <f t="shared" si="2449"/>
        <v>315867.49675839726</v>
      </c>
      <c r="P2102" s="16">
        <f t="shared" ref="P2102" si="2450">SUM(D2102:O2102)</f>
        <v>2616149.2739999997</v>
      </c>
      <c r="Q2102" s="1"/>
    </row>
    <row r="2103" spans="2:17" ht="19.5" thickBot="1">
      <c r="B2103" s="3" t="s">
        <v>10</v>
      </c>
      <c r="C2103" s="5" t="s">
        <v>15</v>
      </c>
      <c r="D2103" s="13">
        <v>0.13</v>
      </c>
      <c r="E2103" s="13">
        <v>0.125</v>
      </c>
      <c r="F2103" s="13">
        <v>0.12417048897883667</v>
      </c>
      <c r="G2103" s="13">
        <v>0.12417048897883667</v>
      </c>
      <c r="H2103" s="13">
        <v>0.12417048897883667</v>
      </c>
      <c r="I2103" s="13">
        <v>0.12</v>
      </c>
      <c r="J2103" s="13">
        <v>0.12</v>
      </c>
      <c r="K2103" s="13">
        <v>0.12</v>
      </c>
      <c r="L2103" s="13">
        <v>0.12417048897883667</v>
      </c>
      <c r="M2103" s="13">
        <v>0.12417048897883667</v>
      </c>
      <c r="N2103" s="13">
        <v>0.12417048897883667</v>
      </c>
      <c r="O2103" s="13">
        <v>0.12599924079875435</v>
      </c>
      <c r="P2103" s="17">
        <f t="shared" ref="P2103" si="2451">P2102/P2100</f>
        <v>0.12417048897883667</v>
      </c>
      <c r="Q2103" s="1"/>
    </row>
    <row r="2104" spans="2:17" ht="16.5" thickBot="1">
      <c r="B2104" s="3" t="s">
        <v>16</v>
      </c>
      <c r="C2104" s="5" t="s">
        <v>34</v>
      </c>
      <c r="D2104" s="14">
        <v>0.30819946110031038</v>
      </c>
      <c r="E2104" s="14">
        <v>0.20919372765778485</v>
      </c>
      <c r="F2104" s="14">
        <v>0.25769638485749258</v>
      </c>
      <c r="G2104" s="14">
        <v>0.29336516866425028</v>
      </c>
      <c r="H2104" s="14">
        <v>0.32782214676836996</v>
      </c>
      <c r="I2104" s="14">
        <v>0.2409039548022599</v>
      </c>
      <c r="J2104" s="14">
        <v>0.30874675699048715</v>
      </c>
      <c r="K2104" s="14">
        <v>0.32817065230908787</v>
      </c>
      <c r="L2104" s="14">
        <v>0.13469492156011659</v>
      </c>
      <c r="M2104" s="14">
        <v>0.2934412557337665</v>
      </c>
      <c r="N2104" s="14">
        <v>0.33809609344528152</v>
      </c>
      <c r="O2104" s="14">
        <v>0.37795963141728828</v>
      </c>
      <c r="P2104" s="16"/>
      <c r="Q2104" s="1"/>
    </row>
    <row r="2105" spans="2:17" ht="51" thickBot="1">
      <c r="B2105" s="3" t="s">
        <v>16</v>
      </c>
      <c r="C2105" s="5" t="s">
        <v>17</v>
      </c>
      <c r="D2105" s="11">
        <v>4.4975343118883995</v>
      </c>
      <c r="E2105" s="11">
        <v>4.4975343118883995</v>
      </c>
      <c r="F2105" s="11">
        <v>4.4975343118883995</v>
      </c>
      <c r="G2105" s="11">
        <v>4.4975343118883995</v>
      </c>
      <c r="H2105" s="11">
        <v>4.4975343118883995</v>
      </c>
      <c r="I2105" s="11">
        <v>4.4975343118883995</v>
      </c>
      <c r="J2105" s="11">
        <v>4.4975343118883995</v>
      </c>
      <c r="K2105" s="11">
        <v>4.4975343118883995</v>
      </c>
      <c r="L2105" s="11">
        <v>4.4975343118883995</v>
      </c>
      <c r="M2105" s="11">
        <v>4.4975343118883995</v>
      </c>
      <c r="N2105" s="11">
        <v>4.4975343118883995</v>
      </c>
      <c r="O2105" s="11">
        <v>4.4975343118883995</v>
      </c>
      <c r="P2105" s="16"/>
      <c r="Q2105" s="1"/>
    </row>
    <row r="2106" spans="2:17" ht="39.75" thickBot="1">
      <c r="B2106" s="3" t="s">
        <v>18</v>
      </c>
      <c r="C2106" s="5" t="s">
        <v>19</v>
      </c>
      <c r="D2106" s="9">
        <f>D2104-D2103</f>
        <v>0.17819946110031037</v>
      </c>
      <c r="E2106" s="9">
        <f t="shared" ref="E2106:O2106" si="2452">E2104-E2103</f>
        <v>8.419372765778485E-2</v>
      </c>
      <c r="F2106" s="9">
        <f t="shared" si="2452"/>
        <v>0.1335258958786559</v>
      </c>
      <c r="G2106" s="9">
        <f t="shared" si="2452"/>
        <v>0.1691946796854136</v>
      </c>
      <c r="H2106" s="9">
        <f t="shared" si="2452"/>
        <v>0.20365165778953329</v>
      </c>
      <c r="I2106" s="9">
        <f t="shared" si="2452"/>
        <v>0.12090395480225991</v>
      </c>
      <c r="J2106" s="9">
        <f t="shared" si="2452"/>
        <v>0.18874675699048715</v>
      </c>
      <c r="K2106" s="9">
        <f t="shared" si="2452"/>
        <v>0.20817065230908788</v>
      </c>
      <c r="L2106" s="9">
        <f t="shared" si="2452"/>
        <v>1.0524432581279913E-2</v>
      </c>
      <c r="M2106" s="9">
        <f t="shared" si="2452"/>
        <v>0.16927076675492983</v>
      </c>
      <c r="N2106" s="9">
        <f t="shared" si="2452"/>
        <v>0.21392560446644485</v>
      </c>
      <c r="O2106" s="9">
        <f t="shared" si="2452"/>
        <v>0.25196039061853392</v>
      </c>
      <c r="P2106" s="16"/>
      <c r="Q2106" s="1"/>
    </row>
    <row r="2107" spans="2:17" ht="55.5" thickBot="1">
      <c r="B2107" s="3" t="s">
        <v>20</v>
      </c>
      <c r="C2107" s="5" t="s">
        <v>21</v>
      </c>
      <c r="D2107" s="19">
        <f>D2100*D2106</f>
        <v>365724.1</v>
      </c>
      <c r="E2107" s="19">
        <f t="shared" ref="E2107:O2107" si="2453">E2100*E2106</f>
        <v>168163.5</v>
      </c>
      <c r="F2107" s="19">
        <f t="shared" si="2453"/>
        <v>244363.07152961061</v>
      </c>
      <c r="G2107" s="19">
        <f t="shared" si="2453"/>
        <v>304354.15760530939</v>
      </c>
      <c r="H2107" s="19">
        <f t="shared" si="2453"/>
        <v>340676.63921664289</v>
      </c>
      <c r="I2107" s="19">
        <f t="shared" si="2453"/>
        <v>194740.00000000003</v>
      </c>
      <c r="J2107" s="19">
        <f t="shared" si="2453"/>
        <v>261904.99999999997</v>
      </c>
      <c r="K2107" s="19">
        <f t="shared" si="2453"/>
        <v>284567.2</v>
      </c>
      <c r="L2107" s="19">
        <f t="shared" si="2453"/>
        <v>13578.201939064093</v>
      </c>
      <c r="M2107" s="19">
        <f t="shared" si="2453"/>
        <v>271969.03365281329</v>
      </c>
      <c r="N2107" s="19">
        <f t="shared" si="2453"/>
        <v>416838.31881495711</v>
      </c>
      <c r="O2107" s="19">
        <f t="shared" si="2453"/>
        <v>631639.50324160268</v>
      </c>
      <c r="P2107" s="27">
        <f t="shared" ref="P2107" si="2454">SUM(D2107:O2107)</f>
        <v>3498518.7260000003</v>
      </c>
      <c r="Q2107" s="1"/>
    </row>
    <row r="2108" spans="2:17" ht="24" thickBot="1">
      <c r="B2108" s="3" t="s">
        <v>22</v>
      </c>
      <c r="C2108" s="5" t="s">
        <v>23</v>
      </c>
      <c r="D2108" s="19">
        <f>D2107*D2105</f>
        <v>1644856.6884345042</v>
      </c>
      <c r="E2108" s="19">
        <f t="shared" ref="E2108:O2108" si="2455">E2107*E2105</f>
        <v>756321.11125724483</v>
      </c>
      <c r="F2108" s="19">
        <f t="shared" si="2455"/>
        <v>1099031.298762863</v>
      </c>
      <c r="G2108" s="19">
        <f t="shared" si="2455"/>
        <v>1368843.2667957686</v>
      </c>
      <c r="H2108" s="19">
        <f t="shared" si="2455"/>
        <v>1532204.8741356765</v>
      </c>
      <c r="I2108" s="19">
        <f t="shared" si="2455"/>
        <v>875849.831897147</v>
      </c>
      <c r="J2108" s="19">
        <f t="shared" si="2455"/>
        <v>1177926.7239551311</v>
      </c>
      <c r="K2108" s="19">
        <f t="shared" si="2455"/>
        <v>1279850.7460380087</v>
      </c>
      <c r="L2108" s="19">
        <f t="shared" si="2455"/>
        <v>61068.429114690356</v>
      </c>
      <c r="M2108" s="19">
        <f t="shared" si="2455"/>
        <v>1223190.0606246586</v>
      </c>
      <c r="N2108" s="19">
        <f t="shared" si="2455"/>
        <v>1874744.6413801454</v>
      </c>
      <c r="O2108" s="19">
        <f t="shared" si="2455"/>
        <v>2840820.3385732519</v>
      </c>
      <c r="P2108" s="1"/>
      <c r="Q2108" s="34">
        <f t="shared" ref="Q2108:Q2109" si="2456">SUM(D2108:O2108)</f>
        <v>15734708.010969091</v>
      </c>
    </row>
    <row r="2109" spans="2:17" ht="32.25" thickBot="1">
      <c r="B2109" s="3" t="s">
        <v>24</v>
      </c>
      <c r="C2109" s="5" t="s">
        <v>25</v>
      </c>
      <c r="D2109" s="19">
        <f>D2108*0.9</f>
        <v>1480371.0195910537</v>
      </c>
      <c r="E2109" s="19">
        <f t="shared" ref="E2109:O2109" si="2457">E2108*0.9</f>
        <v>680689.00013152033</v>
      </c>
      <c r="F2109" s="19">
        <f t="shared" si="2457"/>
        <v>989128.16888657678</v>
      </c>
      <c r="G2109" s="19">
        <f t="shared" si="2457"/>
        <v>1231958.9401161917</v>
      </c>
      <c r="H2109" s="19">
        <f t="shared" si="2457"/>
        <v>1378984.3867221088</v>
      </c>
      <c r="I2109" s="19">
        <f t="shared" si="2457"/>
        <v>788264.84870743228</v>
      </c>
      <c r="J2109" s="19">
        <f t="shared" si="2457"/>
        <v>1060134.051559618</v>
      </c>
      <c r="K2109" s="19">
        <f t="shared" si="2457"/>
        <v>1151865.6714342078</v>
      </c>
      <c r="L2109" s="19">
        <f t="shared" si="2457"/>
        <v>54961.586203221319</v>
      </c>
      <c r="M2109" s="19">
        <f t="shared" si="2457"/>
        <v>1100871.0545621929</v>
      </c>
      <c r="N2109" s="19">
        <f t="shared" si="2457"/>
        <v>1687270.177242131</v>
      </c>
      <c r="O2109" s="19">
        <f t="shared" si="2457"/>
        <v>2556738.3047159268</v>
      </c>
      <c r="P2109" s="1"/>
      <c r="Q2109" s="20">
        <f t="shared" si="2456"/>
        <v>14161237.209872179</v>
      </c>
    </row>
    <row r="2110" spans="2:17" ht="16.5" thickBot="1">
      <c r="B2110" s="39" t="s">
        <v>38</v>
      </c>
      <c r="C2110" s="40"/>
      <c r="D2110" s="40"/>
      <c r="E2110" s="40"/>
      <c r="F2110" s="40"/>
      <c r="G2110" s="40"/>
      <c r="H2110" s="40"/>
      <c r="I2110" s="40"/>
      <c r="J2110" s="40"/>
      <c r="K2110" s="40"/>
      <c r="L2110" s="40"/>
      <c r="M2110" s="40"/>
      <c r="N2110" s="40"/>
      <c r="O2110" s="41"/>
      <c r="P2110" s="15">
        <f t="shared" ref="P2110" si="2458">SUM(P2111:P2120)</f>
        <v>27183678.12417049</v>
      </c>
      <c r="Q2110" s="1"/>
    </row>
    <row r="2111" spans="2:17" ht="16.5" thickBot="1">
      <c r="B2111" s="3" t="s">
        <v>7</v>
      </c>
      <c r="C2111" s="5" t="s">
        <v>12</v>
      </c>
      <c r="D2111" s="18">
        <v>2052330</v>
      </c>
      <c r="E2111" s="18">
        <v>1997340</v>
      </c>
      <c r="F2111" s="18">
        <v>1830080</v>
      </c>
      <c r="G2111" s="18">
        <v>1798840</v>
      </c>
      <c r="H2111" s="18">
        <v>1672840</v>
      </c>
      <c r="I2111" s="18">
        <v>1610700</v>
      </c>
      <c r="J2111" s="18">
        <v>1387600</v>
      </c>
      <c r="K2111" s="18">
        <v>1366990</v>
      </c>
      <c r="L2111" s="18">
        <v>1290160</v>
      </c>
      <c r="M2111" s="18">
        <v>1606710</v>
      </c>
      <c r="N2111" s="18">
        <v>1948520</v>
      </c>
      <c r="O2111" s="18">
        <v>2506900</v>
      </c>
      <c r="P2111" s="16">
        <f t="shared" ref="P2111" si="2459">SUM(D2111:O2111)</f>
        <v>21069010</v>
      </c>
      <c r="Q2111" s="1"/>
    </row>
    <row r="2112" spans="2:17" ht="16.5" thickBot="1">
      <c r="B2112" s="3" t="s">
        <v>8</v>
      </c>
      <c r="C2112" s="5" t="s">
        <v>13</v>
      </c>
      <c r="D2112" s="19">
        <f>D2111-D2113</f>
        <v>1785527.1</v>
      </c>
      <c r="E2112" s="19">
        <f t="shared" ref="E2112:O2112" si="2460">E2111-E2113</f>
        <v>1747672.5</v>
      </c>
      <c r="F2112" s="19">
        <f t="shared" si="2460"/>
        <v>1602838.0715296105</v>
      </c>
      <c r="G2112" s="19">
        <f t="shared" si="2460"/>
        <v>1575477.1576053095</v>
      </c>
      <c r="H2112" s="19">
        <f t="shared" si="2460"/>
        <v>1465122.6392166428</v>
      </c>
      <c r="I2112" s="19">
        <f t="shared" si="2460"/>
        <v>1417416</v>
      </c>
      <c r="J2112" s="19">
        <f t="shared" si="2460"/>
        <v>1221088</v>
      </c>
      <c r="K2112" s="19">
        <f t="shared" si="2460"/>
        <v>1202951.2</v>
      </c>
      <c r="L2112" s="19">
        <f t="shared" si="2460"/>
        <v>1129960.2019390641</v>
      </c>
      <c r="M2112" s="19">
        <f t="shared" si="2460"/>
        <v>1407204.0336528134</v>
      </c>
      <c r="N2112" s="19">
        <f t="shared" si="2460"/>
        <v>1706571.318814957</v>
      </c>
      <c r="O2112" s="19">
        <f t="shared" si="2460"/>
        <v>2191032.5032416028</v>
      </c>
      <c r="P2112" s="16"/>
      <c r="Q2112" s="1"/>
    </row>
    <row r="2113" spans="2:17" ht="16.5" thickBot="1">
      <c r="B2113" s="3" t="s">
        <v>9</v>
      </c>
      <c r="C2113" s="5" t="s">
        <v>14</v>
      </c>
      <c r="D2113" s="19">
        <f>D2111*D2114</f>
        <v>266802.90000000002</v>
      </c>
      <c r="E2113" s="19">
        <f t="shared" ref="E2113:O2113" si="2461">E2111*E2114</f>
        <v>249667.5</v>
      </c>
      <c r="F2113" s="19">
        <f t="shared" si="2461"/>
        <v>227241.92847038942</v>
      </c>
      <c r="G2113" s="19">
        <f t="shared" si="2461"/>
        <v>223362.84239469055</v>
      </c>
      <c r="H2113" s="19">
        <f t="shared" si="2461"/>
        <v>207717.36078335714</v>
      </c>
      <c r="I2113" s="19">
        <f t="shared" si="2461"/>
        <v>193284</v>
      </c>
      <c r="J2113" s="19">
        <f t="shared" si="2461"/>
        <v>166512</v>
      </c>
      <c r="K2113" s="19">
        <f t="shared" si="2461"/>
        <v>164038.79999999999</v>
      </c>
      <c r="L2113" s="19">
        <f t="shared" si="2461"/>
        <v>160199.79806093592</v>
      </c>
      <c r="M2113" s="19">
        <f t="shared" si="2461"/>
        <v>199505.96634718668</v>
      </c>
      <c r="N2113" s="19">
        <f t="shared" si="2461"/>
        <v>241948.68118504283</v>
      </c>
      <c r="O2113" s="19">
        <f t="shared" si="2461"/>
        <v>315867.49675839726</v>
      </c>
      <c r="P2113" s="16">
        <f t="shared" ref="P2113" si="2462">SUM(D2113:O2113)</f>
        <v>2616149.2739999997</v>
      </c>
      <c r="Q2113" s="1"/>
    </row>
    <row r="2114" spans="2:17" ht="19.5" thickBot="1">
      <c r="B2114" s="3" t="s">
        <v>10</v>
      </c>
      <c r="C2114" s="5" t="s">
        <v>15</v>
      </c>
      <c r="D2114" s="13">
        <v>0.13</v>
      </c>
      <c r="E2114" s="13">
        <v>0.125</v>
      </c>
      <c r="F2114" s="13">
        <v>0.12417048897883667</v>
      </c>
      <c r="G2114" s="13">
        <v>0.12417048897883667</v>
      </c>
      <c r="H2114" s="13">
        <v>0.12417048897883667</v>
      </c>
      <c r="I2114" s="13">
        <v>0.12</v>
      </c>
      <c r="J2114" s="13">
        <v>0.12</v>
      </c>
      <c r="K2114" s="13">
        <v>0.12</v>
      </c>
      <c r="L2114" s="13">
        <v>0.12417048897883667</v>
      </c>
      <c r="M2114" s="13">
        <v>0.12417048897883667</v>
      </c>
      <c r="N2114" s="13">
        <v>0.12417048897883667</v>
      </c>
      <c r="O2114" s="13">
        <v>0.12599924079875435</v>
      </c>
      <c r="P2114" s="17">
        <f t="shared" ref="P2114" si="2463">P2113/P2111</f>
        <v>0.12417048897883667</v>
      </c>
      <c r="Q2114" s="1"/>
    </row>
    <row r="2115" spans="2:17" ht="16.5" thickBot="1">
      <c r="B2115" s="3" t="s">
        <v>16</v>
      </c>
      <c r="C2115" s="5" t="s">
        <v>34</v>
      </c>
      <c r="D2115" s="14">
        <v>0.30819946110031038</v>
      </c>
      <c r="E2115" s="14">
        <v>0.20919372765778485</v>
      </c>
      <c r="F2115" s="14">
        <v>0.25769638485749258</v>
      </c>
      <c r="G2115" s="14">
        <v>0.29336516866425028</v>
      </c>
      <c r="H2115" s="14">
        <v>0.32782214676836996</v>
      </c>
      <c r="I2115" s="14">
        <v>0.2409039548022599</v>
      </c>
      <c r="J2115" s="14">
        <v>0.30874675699048715</v>
      </c>
      <c r="K2115" s="14">
        <v>0.32817065230908787</v>
      </c>
      <c r="L2115" s="14">
        <v>0.13469492156011659</v>
      </c>
      <c r="M2115" s="14">
        <v>0.2934412557337665</v>
      </c>
      <c r="N2115" s="14">
        <v>0.33809609344528152</v>
      </c>
      <c r="O2115" s="14">
        <v>0.37795963141728828</v>
      </c>
      <c r="P2115" s="16"/>
      <c r="Q2115" s="1"/>
    </row>
    <row r="2116" spans="2:17" ht="51" thickBot="1">
      <c r="B2116" s="3" t="s">
        <v>16</v>
      </c>
      <c r="C2116" s="5" t="s">
        <v>17</v>
      </c>
      <c r="D2116" s="11">
        <v>4.6507663271560196</v>
      </c>
      <c r="E2116" s="11">
        <v>4.6507663271560196</v>
      </c>
      <c r="F2116" s="11">
        <v>4.6507663271560196</v>
      </c>
      <c r="G2116" s="11">
        <v>4.6507663271560196</v>
      </c>
      <c r="H2116" s="11">
        <v>4.6507663271560196</v>
      </c>
      <c r="I2116" s="11">
        <v>4.6507663271560196</v>
      </c>
      <c r="J2116" s="11">
        <v>4.6507663271560196</v>
      </c>
      <c r="K2116" s="11">
        <v>4.6507663271560196</v>
      </c>
      <c r="L2116" s="11">
        <v>4.6507663271560196</v>
      </c>
      <c r="M2116" s="11">
        <v>4.6507663271560196</v>
      </c>
      <c r="N2116" s="11">
        <v>4.6507663271560196</v>
      </c>
      <c r="O2116" s="11">
        <v>4.6507663271560196</v>
      </c>
      <c r="P2116" s="16"/>
      <c r="Q2116" s="1"/>
    </row>
    <row r="2117" spans="2:17" ht="39.75" thickBot="1">
      <c r="B2117" s="3" t="s">
        <v>18</v>
      </c>
      <c r="C2117" s="5" t="s">
        <v>19</v>
      </c>
      <c r="D2117" s="9">
        <f>D2115-D2114</f>
        <v>0.17819946110031037</v>
      </c>
      <c r="E2117" s="9">
        <f t="shared" ref="E2117:O2117" si="2464">E2115-E2114</f>
        <v>8.419372765778485E-2</v>
      </c>
      <c r="F2117" s="9">
        <f t="shared" si="2464"/>
        <v>0.1335258958786559</v>
      </c>
      <c r="G2117" s="9">
        <f t="shared" si="2464"/>
        <v>0.1691946796854136</v>
      </c>
      <c r="H2117" s="9">
        <f t="shared" si="2464"/>
        <v>0.20365165778953329</v>
      </c>
      <c r="I2117" s="9">
        <f t="shared" si="2464"/>
        <v>0.12090395480225991</v>
      </c>
      <c r="J2117" s="9">
        <f t="shared" si="2464"/>
        <v>0.18874675699048715</v>
      </c>
      <c r="K2117" s="9">
        <f t="shared" si="2464"/>
        <v>0.20817065230908788</v>
      </c>
      <c r="L2117" s="9">
        <f t="shared" si="2464"/>
        <v>1.0524432581279913E-2</v>
      </c>
      <c r="M2117" s="9">
        <f t="shared" si="2464"/>
        <v>0.16927076675492983</v>
      </c>
      <c r="N2117" s="9">
        <f t="shared" si="2464"/>
        <v>0.21392560446644485</v>
      </c>
      <c r="O2117" s="9">
        <f t="shared" si="2464"/>
        <v>0.25196039061853392</v>
      </c>
      <c r="P2117" s="16"/>
      <c r="Q2117" s="1"/>
    </row>
    <row r="2118" spans="2:17" ht="55.5" thickBot="1">
      <c r="B2118" s="3" t="s">
        <v>20</v>
      </c>
      <c r="C2118" s="5" t="s">
        <v>21</v>
      </c>
      <c r="D2118" s="19">
        <f>D2111*D2117</f>
        <v>365724.1</v>
      </c>
      <c r="E2118" s="19">
        <f t="shared" ref="E2118:O2118" si="2465">E2111*E2117</f>
        <v>168163.5</v>
      </c>
      <c r="F2118" s="19">
        <f t="shared" si="2465"/>
        <v>244363.07152961061</v>
      </c>
      <c r="G2118" s="19">
        <f t="shared" si="2465"/>
        <v>304354.15760530939</v>
      </c>
      <c r="H2118" s="19">
        <f t="shared" si="2465"/>
        <v>340676.63921664289</v>
      </c>
      <c r="I2118" s="19">
        <f t="shared" si="2465"/>
        <v>194740.00000000003</v>
      </c>
      <c r="J2118" s="19">
        <f t="shared" si="2465"/>
        <v>261904.99999999997</v>
      </c>
      <c r="K2118" s="19">
        <f t="shared" si="2465"/>
        <v>284567.2</v>
      </c>
      <c r="L2118" s="19">
        <f t="shared" si="2465"/>
        <v>13578.201939064093</v>
      </c>
      <c r="M2118" s="19">
        <f t="shared" si="2465"/>
        <v>271969.03365281329</v>
      </c>
      <c r="N2118" s="19">
        <f t="shared" si="2465"/>
        <v>416838.31881495711</v>
      </c>
      <c r="O2118" s="19">
        <f t="shared" si="2465"/>
        <v>631639.50324160268</v>
      </c>
      <c r="P2118" s="28">
        <f t="shared" ref="P2118" si="2466">SUM(D2118:O2118)</f>
        <v>3498518.7260000003</v>
      </c>
      <c r="Q2118" s="1"/>
    </row>
    <row r="2119" spans="2:17" ht="24" thickBot="1">
      <c r="B2119" s="3" t="s">
        <v>22</v>
      </c>
      <c r="C2119" s="5" t="s">
        <v>23</v>
      </c>
      <c r="D2119" s="19">
        <f>D2118*D2116</f>
        <v>1700897.3293094407</v>
      </c>
      <c r="E2119" s="19">
        <f t="shared" ref="E2119:O2119" si="2467">E2118*E2116</f>
        <v>782089.1432567013</v>
      </c>
      <c r="F2119" s="19">
        <f t="shared" si="2467"/>
        <v>1136475.5446703308</v>
      </c>
      <c r="G2119" s="19">
        <f t="shared" si="2467"/>
        <v>1415480.0677207091</v>
      </c>
      <c r="H2119" s="19">
        <f t="shared" si="2467"/>
        <v>1584407.4421174426</v>
      </c>
      <c r="I2119" s="19">
        <f t="shared" si="2467"/>
        <v>905690.23455036338</v>
      </c>
      <c r="J2119" s="19">
        <f t="shared" si="2467"/>
        <v>1218058.9549137971</v>
      </c>
      <c r="K2119" s="19">
        <f t="shared" si="2467"/>
        <v>1323455.5515730726</v>
      </c>
      <c r="L2119" s="19">
        <f t="shared" si="2467"/>
        <v>63149.044361523855</v>
      </c>
      <c r="M2119" s="19">
        <f t="shared" si="2467"/>
        <v>1264864.4237416664</v>
      </c>
      <c r="N2119" s="19">
        <f t="shared" si="2467"/>
        <v>1938617.617012928</v>
      </c>
      <c r="O2119" s="19">
        <f t="shared" si="2467"/>
        <v>2937607.732577601</v>
      </c>
      <c r="P2119" s="1"/>
      <c r="Q2119" s="35">
        <f t="shared" ref="Q2119:Q2120" si="2468">SUM(D2119:O2119)</f>
        <v>16270793.085805578</v>
      </c>
    </row>
    <row r="2120" spans="2:17" ht="32.25" thickBot="1">
      <c r="B2120" s="3" t="s">
        <v>24</v>
      </c>
      <c r="C2120" s="5" t="s">
        <v>25</v>
      </c>
      <c r="D2120" s="19">
        <f>D2119*0.9</f>
        <v>1530807.5963784966</v>
      </c>
      <c r="E2120" s="19">
        <f t="shared" ref="E2120:O2120" si="2469">E2119*0.9</f>
        <v>703880.22893103119</v>
      </c>
      <c r="F2120" s="19">
        <f t="shared" si="2469"/>
        <v>1022827.9902032978</v>
      </c>
      <c r="G2120" s="19">
        <f t="shared" si="2469"/>
        <v>1273932.0609486382</v>
      </c>
      <c r="H2120" s="19">
        <f t="shared" si="2469"/>
        <v>1425966.6979056983</v>
      </c>
      <c r="I2120" s="19">
        <f t="shared" si="2469"/>
        <v>815121.21109532705</v>
      </c>
      <c r="J2120" s="19">
        <f t="shared" si="2469"/>
        <v>1096253.0594224173</v>
      </c>
      <c r="K2120" s="19">
        <f t="shared" si="2469"/>
        <v>1191109.9964157653</v>
      </c>
      <c r="L2120" s="19">
        <f t="shared" si="2469"/>
        <v>56834.13992537147</v>
      </c>
      <c r="M2120" s="19">
        <f t="shared" si="2469"/>
        <v>1138377.9813674998</v>
      </c>
      <c r="N2120" s="19">
        <f t="shared" si="2469"/>
        <v>1744755.8553116352</v>
      </c>
      <c r="O2120" s="19">
        <f t="shared" si="2469"/>
        <v>2643846.9593198411</v>
      </c>
      <c r="P2120" s="1"/>
      <c r="Q2120" s="26">
        <f t="shared" si="2468"/>
        <v>14643713.777225021</v>
      </c>
    </row>
    <row r="2121" spans="2:17" ht="16.5" thickBot="1">
      <c r="B2121" s="39" t="s">
        <v>39</v>
      </c>
      <c r="C2121" s="40"/>
      <c r="D2121" s="40"/>
      <c r="E2121" s="40"/>
      <c r="F2121" s="40"/>
      <c r="G2121" s="40"/>
      <c r="H2121" s="40"/>
      <c r="I2121" s="40"/>
      <c r="J2121" s="40"/>
      <c r="K2121" s="40"/>
      <c r="L2121" s="40"/>
      <c r="M2121" s="40"/>
      <c r="N2121" s="40"/>
      <c r="O2121" s="41"/>
      <c r="P2121" s="15">
        <f t="shared" ref="P2121" si="2470">SUM(P2122:P2131)</f>
        <v>24767764.227305409</v>
      </c>
      <c r="Q2121" s="1"/>
    </row>
    <row r="2122" spans="2:17" ht="16.5" thickBot="1">
      <c r="B2122" s="3" t="s">
        <v>7</v>
      </c>
      <c r="C2122" s="5" t="s">
        <v>12</v>
      </c>
      <c r="D2122" s="18">
        <v>2052330</v>
      </c>
      <c r="E2122" s="18">
        <v>1997340</v>
      </c>
      <c r="F2122" s="18">
        <v>1830080</v>
      </c>
      <c r="G2122" s="18">
        <v>1798840</v>
      </c>
      <c r="H2122" s="18">
        <v>1672840</v>
      </c>
      <c r="I2122" s="18">
        <v>1610700</v>
      </c>
      <c r="J2122" s="18">
        <v>1387600</v>
      </c>
      <c r="K2122" s="18">
        <v>1366990</v>
      </c>
      <c r="L2122" s="18">
        <v>1290160</v>
      </c>
      <c r="M2122" s="18">
        <v>1606710</v>
      </c>
      <c r="N2122" s="18">
        <v>1948520</v>
      </c>
      <c r="O2122" s="18">
        <v>2506900</v>
      </c>
      <c r="P2122" s="16">
        <f t="shared" ref="P2122" si="2471">SUM(D2122:O2122)</f>
        <v>21069010</v>
      </c>
      <c r="Q2122" s="1"/>
    </row>
    <row r="2123" spans="2:17" ht="16.5" thickBot="1">
      <c r="B2123" s="3" t="s">
        <v>8</v>
      </c>
      <c r="C2123" s="5" t="s">
        <v>13</v>
      </c>
      <c r="D2123" s="19">
        <f>D2122-D2124</f>
        <v>1785527.1</v>
      </c>
      <c r="E2123" s="19">
        <f t="shared" ref="E2123:O2123" si="2472">E2122-E2124</f>
        <v>1747672.5</v>
      </c>
      <c r="F2123" s="19">
        <f t="shared" si="2472"/>
        <v>1602838.0715296105</v>
      </c>
      <c r="G2123" s="19">
        <f t="shared" si="2472"/>
        <v>1575477.1576053095</v>
      </c>
      <c r="H2123" s="19">
        <f t="shared" si="2472"/>
        <v>1465122.6392166428</v>
      </c>
      <c r="I2123" s="19">
        <f t="shared" si="2472"/>
        <v>1417416</v>
      </c>
      <c r="J2123" s="19">
        <f t="shared" si="2472"/>
        <v>1221088</v>
      </c>
      <c r="K2123" s="19">
        <f t="shared" si="2472"/>
        <v>1202951.2</v>
      </c>
      <c r="L2123" s="19">
        <f t="shared" si="2472"/>
        <v>1129960.2019390641</v>
      </c>
      <c r="M2123" s="19">
        <f t="shared" si="2472"/>
        <v>1407204.0336528134</v>
      </c>
      <c r="N2123" s="19">
        <f t="shared" si="2472"/>
        <v>1706571.318814957</v>
      </c>
      <c r="O2123" s="19">
        <f t="shared" si="2472"/>
        <v>2191032.5032416028</v>
      </c>
      <c r="P2123" s="16"/>
      <c r="Q2123" s="1"/>
    </row>
    <row r="2124" spans="2:17" ht="16.5" thickBot="1">
      <c r="B2124" s="3" t="s">
        <v>9</v>
      </c>
      <c r="C2124" s="5" t="s">
        <v>14</v>
      </c>
      <c r="D2124" s="19">
        <f>D2122*D2125</f>
        <v>266802.90000000002</v>
      </c>
      <c r="E2124" s="19">
        <f t="shared" ref="E2124:O2124" si="2473">E2122*E2125</f>
        <v>249667.5</v>
      </c>
      <c r="F2124" s="19">
        <f t="shared" si="2473"/>
        <v>227241.92847038942</v>
      </c>
      <c r="G2124" s="19">
        <f t="shared" si="2473"/>
        <v>223362.84239469055</v>
      </c>
      <c r="H2124" s="19">
        <f t="shared" si="2473"/>
        <v>207717.36078335714</v>
      </c>
      <c r="I2124" s="19">
        <f t="shared" si="2473"/>
        <v>193284</v>
      </c>
      <c r="J2124" s="19">
        <f t="shared" si="2473"/>
        <v>166512</v>
      </c>
      <c r="K2124" s="19">
        <f t="shared" si="2473"/>
        <v>164038.79999999999</v>
      </c>
      <c r="L2124" s="19">
        <f t="shared" si="2473"/>
        <v>160199.79806093592</v>
      </c>
      <c r="M2124" s="19">
        <f t="shared" si="2473"/>
        <v>199505.96634718668</v>
      </c>
      <c r="N2124" s="19">
        <f t="shared" si="2473"/>
        <v>241948.68118504283</v>
      </c>
      <c r="O2124" s="19">
        <f t="shared" si="2473"/>
        <v>315867.49675839726</v>
      </c>
      <c r="P2124" s="16">
        <f t="shared" ref="P2124" si="2474">SUM(D2124:O2124)</f>
        <v>2616149.2739999997</v>
      </c>
      <c r="Q2124" s="1"/>
    </row>
    <row r="2125" spans="2:17" ht="19.5" thickBot="1">
      <c r="B2125" s="3" t="s">
        <v>10</v>
      </c>
      <c r="C2125" s="5" t="s">
        <v>15</v>
      </c>
      <c r="D2125" s="13">
        <v>0.13</v>
      </c>
      <c r="E2125" s="13">
        <v>0.125</v>
      </c>
      <c r="F2125" s="13">
        <v>0.12417048897883667</v>
      </c>
      <c r="G2125" s="13">
        <v>0.12417048897883667</v>
      </c>
      <c r="H2125" s="13">
        <v>0.12417048897883667</v>
      </c>
      <c r="I2125" s="13">
        <v>0.12</v>
      </c>
      <c r="J2125" s="13">
        <v>0.12</v>
      </c>
      <c r="K2125" s="13">
        <v>0.12</v>
      </c>
      <c r="L2125" s="13">
        <v>0.12417048897883667</v>
      </c>
      <c r="M2125" s="13">
        <v>0.12417048897883667</v>
      </c>
      <c r="N2125" s="13">
        <v>0.12417048897883667</v>
      </c>
      <c r="O2125" s="13">
        <v>0.12599924079875435</v>
      </c>
      <c r="P2125" s="17">
        <f t="shared" ref="P2125" si="2475">P2124/P2122</f>
        <v>0.12417048897883667</v>
      </c>
      <c r="Q2125" s="1"/>
    </row>
    <row r="2126" spans="2:17" ht="16.5" thickBot="1">
      <c r="B2126" s="3" t="s">
        <v>16</v>
      </c>
      <c r="C2126" s="5" t="s">
        <v>34</v>
      </c>
      <c r="D2126" s="14">
        <v>0.30819946110031038</v>
      </c>
      <c r="E2126" s="14">
        <v>0.20919372765778485</v>
      </c>
      <c r="F2126" s="14">
        <v>0.25769638485749258</v>
      </c>
      <c r="G2126" s="14">
        <v>0.29336516866425028</v>
      </c>
      <c r="H2126" s="14">
        <v>0.32782214676836996</v>
      </c>
      <c r="I2126" s="14">
        <v>0.2409039548022599</v>
      </c>
      <c r="J2126" s="14">
        <v>0.30874675699048715</v>
      </c>
      <c r="K2126" s="14">
        <v>0.32817065230908787</v>
      </c>
      <c r="L2126" s="14">
        <v>0.13469492156011659</v>
      </c>
      <c r="M2126" s="14">
        <v>0.2934412557337665</v>
      </c>
      <c r="N2126" s="14">
        <v>0.33809609344528152</v>
      </c>
      <c r="O2126" s="14">
        <v>0.37795963141728828</v>
      </c>
      <c r="P2126" s="16"/>
      <c r="Q2126" s="1"/>
    </row>
    <row r="2127" spans="2:17" ht="51" thickBot="1">
      <c r="B2127" s="3" t="s">
        <v>16</v>
      </c>
      <c r="C2127" s="5" t="s">
        <v>17</v>
      </c>
      <c r="D2127" s="11">
        <v>4.8039983424236397</v>
      </c>
      <c r="E2127" s="11">
        <v>4.8039983424236397</v>
      </c>
      <c r="F2127" s="11">
        <v>4.8039983424236397</v>
      </c>
      <c r="G2127" s="11">
        <v>4.8039983424236397</v>
      </c>
      <c r="H2127" s="11">
        <v>4.8039983424236397</v>
      </c>
      <c r="I2127" s="11">
        <v>4.8039983424236397</v>
      </c>
      <c r="J2127" s="11">
        <v>4.8039983424236397</v>
      </c>
      <c r="K2127" s="11">
        <v>4.8039983424236397</v>
      </c>
      <c r="L2127" s="11">
        <v>4.8039983424236397</v>
      </c>
      <c r="M2127" s="11">
        <v>4.8039983424236397</v>
      </c>
      <c r="N2127" s="11">
        <v>4.8039983424236397</v>
      </c>
      <c r="O2127" s="11">
        <v>4.8039983424236397</v>
      </c>
      <c r="P2127" s="16"/>
      <c r="Q2127" s="1"/>
    </row>
    <row r="2128" spans="2:17" ht="39.75" thickBot="1">
      <c r="B2128" s="3" t="s">
        <v>18</v>
      </c>
      <c r="C2128" s="5" t="s">
        <v>19</v>
      </c>
      <c r="D2128" s="9">
        <f>D2126-D2125</f>
        <v>0.17819946110031037</v>
      </c>
      <c r="E2128" s="9">
        <f t="shared" ref="E2128:O2128" si="2476">E2126-E2125</f>
        <v>8.419372765778485E-2</v>
      </c>
      <c r="F2128" s="9">
        <f t="shared" si="2476"/>
        <v>0.1335258958786559</v>
      </c>
      <c r="G2128" s="9">
        <f t="shared" si="2476"/>
        <v>0.1691946796854136</v>
      </c>
      <c r="H2128" s="9">
        <f t="shared" si="2476"/>
        <v>0.20365165778953329</v>
      </c>
      <c r="I2128" s="9">
        <f t="shared" si="2476"/>
        <v>0.12090395480225991</v>
      </c>
      <c r="J2128" s="9">
        <f t="shared" si="2476"/>
        <v>0.18874675699048715</v>
      </c>
      <c r="K2128" s="9">
        <f t="shared" si="2476"/>
        <v>0.20817065230908788</v>
      </c>
      <c r="L2128" s="9">
        <f t="shared" si="2476"/>
        <v>1.0524432581279913E-2</v>
      </c>
      <c r="M2128" s="9">
        <f t="shared" si="2476"/>
        <v>0.16927076675492983</v>
      </c>
      <c r="N2128" s="9">
        <f t="shared" si="2476"/>
        <v>0.21392560446644485</v>
      </c>
      <c r="O2128" s="9">
        <f t="shared" si="2476"/>
        <v>0.25196039061853392</v>
      </c>
      <c r="P2128" s="16"/>
      <c r="Q2128" s="1"/>
    </row>
    <row r="2129" spans="2:17" ht="55.5" thickBot="1">
      <c r="B2129" s="3" t="s">
        <v>20</v>
      </c>
      <c r="C2129" s="5" t="s">
        <v>21</v>
      </c>
      <c r="D2129" s="19">
        <f>D2122*D2128</f>
        <v>365724.1</v>
      </c>
      <c r="E2129" s="19">
        <f t="shared" ref="E2129:G2129" si="2477">E2122*E2128</f>
        <v>168163.5</v>
      </c>
      <c r="F2129" s="19">
        <f t="shared" si="2477"/>
        <v>244363.07152961061</v>
      </c>
      <c r="G2129" s="19">
        <f t="shared" si="2477"/>
        <v>304354.15760530939</v>
      </c>
      <c r="H2129" s="19"/>
      <c r="I2129" s="19"/>
      <c r="J2129" s="19"/>
      <c r="K2129" s="19"/>
      <c r="L2129" s="19"/>
      <c r="M2129" s="19"/>
      <c r="N2129" s="19"/>
      <c r="O2129" s="19"/>
      <c r="P2129" s="21">
        <f t="shared" ref="P2129" si="2478">SUM(D2129:O2129)</f>
        <v>1082604.8291349201</v>
      </c>
      <c r="Q2129" s="16"/>
    </row>
    <row r="2130" spans="2:17" ht="24" thickBot="1">
      <c r="B2130" s="3" t="s">
        <v>22</v>
      </c>
      <c r="C2130" s="5" t="s">
        <v>23</v>
      </c>
      <c r="D2130" s="19">
        <f>D2129*D2127</f>
        <v>1756937.9701843774</v>
      </c>
      <c r="E2130" s="19">
        <f t="shared" ref="E2130:O2130" si="2479">E2129*E2127</f>
        <v>807857.17525615776</v>
      </c>
      <c r="F2130" s="19">
        <f t="shared" si="2479"/>
        <v>1173919.7905777986</v>
      </c>
      <c r="G2130" s="19">
        <f t="shared" si="2479"/>
        <v>1462116.8686456494</v>
      </c>
      <c r="H2130" s="19">
        <f t="shared" si="2479"/>
        <v>0</v>
      </c>
      <c r="I2130" s="19">
        <f t="shared" si="2479"/>
        <v>0</v>
      </c>
      <c r="J2130" s="19">
        <f t="shared" si="2479"/>
        <v>0</v>
      </c>
      <c r="K2130" s="19">
        <f t="shared" si="2479"/>
        <v>0</v>
      </c>
      <c r="L2130" s="19">
        <f t="shared" si="2479"/>
        <v>0</v>
      </c>
      <c r="M2130" s="19">
        <f t="shared" si="2479"/>
        <v>0</v>
      </c>
      <c r="N2130" s="19">
        <f t="shared" si="2479"/>
        <v>0</v>
      </c>
      <c r="O2130" s="19">
        <f t="shared" si="2479"/>
        <v>0</v>
      </c>
      <c r="P2130" s="1"/>
      <c r="Q2130" s="33">
        <f t="shared" ref="Q2130:Q2131" si="2480">SUM(D2130:O2130)</f>
        <v>5200831.8046639832</v>
      </c>
    </row>
    <row r="2131" spans="2:17" ht="32.25" thickBot="1">
      <c r="B2131" s="3" t="s">
        <v>24</v>
      </c>
      <c r="C2131" s="5" t="s">
        <v>25</v>
      </c>
      <c r="D2131" s="19">
        <f>D2130*0.9</f>
        <v>1581244.1731659397</v>
      </c>
      <c r="E2131" s="19">
        <f t="shared" ref="E2131" si="2481">E2130*0.9</f>
        <v>727071.45773054205</v>
      </c>
      <c r="F2131" s="19">
        <f t="shared" ref="F2131" si="2482">F2130*0.9</f>
        <v>1056527.8115200188</v>
      </c>
      <c r="G2131" s="19">
        <f t="shared" ref="G2131" si="2483">G2130*0.9</f>
        <v>1315905.1817810845</v>
      </c>
      <c r="H2131" s="19">
        <f t="shared" ref="H2131" si="2484">H2130*0.9</f>
        <v>0</v>
      </c>
      <c r="I2131" s="19">
        <f t="shared" ref="I2131" si="2485">I2130*0.9</f>
        <v>0</v>
      </c>
      <c r="J2131" s="19">
        <f t="shared" ref="J2131" si="2486">J2130*0.9</f>
        <v>0</v>
      </c>
      <c r="K2131" s="19">
        <f t="shared" ref="K2131" si="2487">K2130*0.9</f>
        <v>0</v>
      </c>
      <c r="L2131" s="19">
        <f t="shared" ref="L2131" si="2488">L2130*0.9</f>
        <v>0</v>
      </c>
      <c r="M2131" s="19">
        <f t="shared" ref="M2131" si="2489">M2130*0.9</f>
        <v>0</v>
      </c>
      <c r="N2131" s="19">
        <f t="shared" ref="N2131" si="2490">N2130*0.9</f>
        <v>0</v>
      </c>
      <c r="O2131" s="19">
        <f t="shared" ref="O2131" si="2491">O2130*0.9</f>
        <v>0</v>
      </c>
      <c r="P2131" s="1"/>
      <c r="Q2131" s="27">
        <f t="shared" si="2480"/>
        <v>4680748.6241975846</v>
      </c>
    </row>
    <row r="2132" spans="2:17" ht="16.5" thickBot="1">
      <c r="B2132" s="39" t="s">
        <v>27</v>
      </c>
      <c r="C2132" s="40"/>
      <c r="D2132" s="40"/>
      <c r="E2132" s="40"/>
      <c r="F2132" s="40"/>
      <c r="G2132" s="40"/>
      <c r="H2132" s="40"/>
      <c r="I2132" s="40"/>
      <c r="J2132" s="40"/>
      <c r="K2132" s="40"/>
      <c r="L2132" s="40"/>
      <c r="M2132" s="40"/>
      <c r="N2132" s="40"/>
      <c r="O2132" s="41"/>
      <c r="P2132" s="15"/>
      <c r="Q2132" s="1"/>
    </row>
    <row r="2133" spans="2:17" ht="16.5" thickBot="1">
      <c r="B2133" s="3" t="s">
        <v>28</v>
      </c>
      <c r="C2133" s="5" t="s">
        <v>29</v>
      </c>
      <c r="D2133" s="19">
        <f>D2063+D2074+D2085+D2096+D2107+D2118+D2129</f>
        <v>2560068.7000000002</v>
      </c>
      <c r="E2133" s="19">
        <f t="shared" ref="E2133:O2135" si="2492">E2063+E2074+E2085+E2096+E2107+E2118+E2129</f>
        <v>1177144.5</v>
      </c>
      <c r="F2133" s="19">
        <f t="shared" si="2492"/>
        <v>1710541.5007072741</v>
      </c>
      <c r="G2133" s="19">
        <f t="shared" si="2492"/>
        <v>2130479.1032371661</v>
      </c>
      <c r="H2133" s="19">
        <f t="shared" si="2492"/>
        <v>2044059.8352998572</v>
      </c>
      <c r="I2133" s="19">
        <f t="shared" si="2492"/>
        <v>1168440.0000000002</v>
      </c>
      <c r="J2133" s="19">
        <f t="shared" si="2492"/>
        <v>1571429.9999999998</v>
      </c>
      <c r="K2133" s="19">
        <f t="shared" si="2492"/>
        <v>1707403.2</v>
      </c>
      <c r="L2133" s="19">
        <f t="shared" si="2492"/>
        <v>81469.211634384556</v>
      </c>
      <c r="M2133" s="19">
        <f t="shared" si="2492"/>
        <v>1631814.2019168795</v>
      </c>
      <c r="N2133" s="19">
        <f t="shared" si="2492"/>
        <v>2501029.9128897428</v>
      </c>
      <c r="O2133" s="19">
        <f t="shared" si="2492"/>
        <v>3789837.0194496163</v>
      </c>
      <c r="P2133" s="16">
        <f t="shared" ref="P2133:P2135" si="2493">SUM(D2133:O2133)</f>
        <v>22073717.185134921</v>
      </c>
      <c r="Q2133" s="1"/>
    </row>
    <row r="2134" spans="2:17" ht="32.25" thickBot="1">
      <c r="B2134" s="3" t="s">
        <v>30</v>
      </c>
      <c r="C2134" s="5" t="s">
        <v>31</v>
      </c>
      <c r="D2134" s="19">
        <f>D2064+D2075+D2086+D2097+D2108+D2119+D2130</f>
        <v>11137770.481220413</v>
      </c>
      <c r="E2134" s="19">
        <f t="shared" si="2492"/>
        <v>5121255.2476544715</v>
      </c>
      <c r="F2134" s="19">
        <f t="shared" si="2492"/>
        <v>7441838.8199816458</v>
      </c>
      <c r="G2134" s="19">
        <f t="shared" si="2492"/>
        <v>9268808.7889562659</v>
      </c>
      <c r="H2134" s="19">
        <f t="shared" si="2492"/>
        <v>8738364.5018580332</v>
      </c>
      <c r="I2134" s="19">
        <f t="shared" si="2492"/>
        <v>4995085.9765576236</v>
      </c>
      <c r="J2134" s="19">
        <f t="shared" si="2492"/>
        <v>6717869.9429512369</v>
      </c>
      <c r="K2134" s="19">
        <f t="shared" si="2492"/>
        <v>7299155.952081074</v>
      </c>
      <c r="L2134" s="19">
        <f t="shared" si="2492"/>
        <v>348281.22672633547</v>
      </c>
      <c r="M2134" s="19">
        <f t="shared" si="2492"/>
        <v>6976012.6633310858</v>
      </c>
      <c r="N2134" s="19">
        <f t="shared" si="2492"/>
        <v>10691913.52985749</v>
      </c>
      <c r="O2134" s="19">
        <f t="shared" si="2492"/>
        <v>16201569.39961976</v>
      </c>
      <c r="P2134" s="16">
        <f t="shared" si="2493"/>
        <v>94937926.53079544</v>
      </c>
      <c r="Q2134" s="1"/>
    </row>
    <row r="2135" spans="2:17" ht="32.25" thickBot="1">
      <c r="B2135" s="3" t="s">
        <v>32</v>
      </c>
      <c r="C2135" s="5" t="s">
        <v>33</v>
      </c>
      <c r="D2135" s="19">
        <f>D2065+D2076+D2087+D2098+D2109+D2120+D2131</f>
        <v>10023993.433098372</v>
      </c>
      <c r="E2135" s="19">
        <f t="shared" si="2492"/>
        <v>4609129.7228890248</v>
      </c>
      <c r="F2135" s="19">
        <f t="shared" si="2492"/>
        <v>6697654.9379834812</v>
      </c>
      <c r="G2135" s="19">
        <f t="shared" si="2492"/>
        <v>8341927.9100606395</v>
      </c>
      <c r="H2135" s="19">
        <f t="shared" si="2492"/>
        <v>7864528.0516722314</v>
      </c>
      <c r="I2135" s="19">
        <f t="shared" si="2492"/>
        <v>4495577.3789018607</v>
      </c>
      <c r="J2135" s="19">
        <f t="shared" si="2492"/>
        <v>6046082.9486561138</v>
      </c>
      <c r="K2135" s="19">
        <f t="shared" si="2492"/>
        <v>6569240.3568729665</v>
      </c>
      <c r="L2135" s="19">
        <f t="shared" si="2492"/>
        <v>313453.10405370191</v>
      </c>
      <c r="M2135" s="19">
        <f t="shared" si="2492"/>
        <v>6278411.396997978</v>
      </c>
      <c r="N2135" s="19">
        <f t="shared" si="2492"/>
        <v>9622722.1768717412</v>
      </c>
      <c r="O2135" s="19">
        <f t="shared" si="2492"/>
        <v>14581412.459657785</v>
      </c>
      <c r="P2135" s="16">
        <f t="shared" si="2493"/>
        <v>85444133.877715901</v>
      </c>
      <c r="Q2135" s="1"/>
    </row>
    <row r="2136" spans="2:17" ht="16.5" thickBot="1">
      <c r="B2136" s="47" t="s">
        <v>66</v>
      </c>
      <c r="C2136" s="48"/>
      <c r="D2136" s="48"/>
      <c r="E2136" s="48"/>
      <c r="F2136" s="48"/>
      <c r="G2136" s="48"/>
      <c r="H2136" s="48"/>
      <c r="I2136" s="48"/>
      <c r="J2136" s="48"/>
      <c r="K2136" s="48"/>
      <c r="L2136" s="48"/>
      <c r="M2136" s="48"/>
      <c r="N2136" s="48"/>
      <c r="O2136" s="49"/>
      <c r="P2136" s="16"/>
      <c r="Q2136" s="1"/>
    </row>
    <row r="2137" spans="2:17" ht="16.5" thickBot="1">
      <c r="B2137" s="39" t="s">
        <v>11</v>
      </c>
      <c r="C2137" s="40"/>
      <c r="D2137" s="40"/>
      <c r="E2137" s="40"/>
      <c r="F2137" s="40"/>
      <c r="G2137" s="40"/>
      <c r="H2137" s="40"/>
      <c r="I2137" s="40"/>
      <c r="J2137" s="40"/>
      <c r="K2137" s="40"/>
      <c r="L2137" s="40"/>
      <c r="M2137" s="40"/>
      <c r="N2137" s="40"/>
      <c r="O2137" s="41"/>
      <c r="P2137" s="15">
        <f>SUM(P2138:P2147)</f>
        <v>5814485.1292948257</v>
      </c>
      <c r="Q2137" s="1"/>
    </row>
    <row r="2138" spans="2:17" ht="16.5" thickBot="1">
      <c r="B2138" s="3" t="s">
        <v>7</v>
      </c>
      <c r="C2138" s="5" t="s">
        <v>12</v>
      </c>
      <c r="D2138" s="18">
        <v>432800</v>
      </c>
      <c r="E2138" s="18">
        <v>398150</v>
      </c>
      <c r="F2138" s="18">
        <v>380140</v>
      </c>
      <c r="G2138" s="18">
        <v>403990</v>
      </c>
      <c r="H2138" s="18">
        <v>344780</v>
      </c>
      <c r="I2138" s="18">
        <v>262630</v>
      </c>
      <c r="J2138" s="18">
        <v>249680</v>
      </c>
      <c r="K2138" s="18">
        <v>250290</v>
      </c>
      <c r="L2138" s="18">
        <v>255350</v>
      </c>
      <c r="M2138" s="18">
        <v>328440</v>
      </c>
      <c r="N2138" s="18">
        <v>411480</v>
      </c>
      <c r="O2138" s="18">
        <v>496900</v>
      </c>
      <c r="P2138" s="16">
        <f>SUM(D2138:O2138)</f>
        <v>4214630</v>
      </c>
      <c r="Q2138" s="1"/>
    </row>
    <row r="2139" spans="2:17" ht="16.5" thickBot="1">
      <c r="B2139" s="3" t="s">
        <v>8</v>
      </c>
      <c r="C2139" s="5" t="s">
        <v>13</v>
      </c>
      <c r="D2139" s="19">
        <f>D2138-D2140</f>
        <v>375670.4</v>
      </c>
      <c r="E2139" s="19">
        <f t="shared" ref="E2139:O2139" si="2494">E2138-E2140</f>
        <v>345594.2</v>
      </c>
      <c r="F2139" s="19">
        <f t="shared" si="2494"/>
        <v>330989.86507024342</v>
      </c>
      <c r="G2139" s="19">
        <f t="shared" si="2494"/>
        <v>351756.18348431535</v>
      </c>
      <c r="H2139" s="19">
        <f t="shared" si="2494"/>
        <v>300201.7300965921</v>
      </c>
      <c r="I2139" s="19">
        <f t="shared" si="2494"/>
        <v>231114.4</v>
      </c>
      <c r="J2139" s="19">
        <f t="shared" si="2494"/>
        <v>219718.39999999999</v>
      </c>
      <c r="K2139" s="19">
        <f t="shared" si="2494"/>
        <v>220255.2</v>
      </c>
      <c r="L2139" s="19">
        <f t="shared" si="2494"/>
        <v>222334.5663326318</v>
      </c>
      <c r="M2139" s="19">
        <f t="shared" si="2494"/>
        <v>285085.92</v>
      </c>
      <c r="N2139" s="19">
        <f t="shared" si="2494"/>
        <v>357164.64</v>
      </c>
      <c r="O2139" s="19">
        <f t="shared" si="2494"/>
        <v>429814.64501621726</v>
      </c>
      <c r="P2139" s="16"/>
      <c r="Q2139" s="1"/>
    </row>
    <row r="2140" spans="2:17" ht="16.5" thickBot="1">
      <c r="B2140" s="3" t="s">
        <v>9</v>
      </c>
      <c r="C2140" s="5" t="s">
        <v>14</v>
      </c>
      <c r="D2140" s="19">
        <f>D2138*D2141</f>
        <v>57129.600000000006</v>
      </c>
      <c r="E2140" s="19">
        <f t="shared" ref="E2140:O2140" si="2495">E2138*E2141</f>
        <v>52555.8</v>
      </c>
      <c r="F2140" s="19">
        <f t="shared" si="2495"/>
        <v>49150.134929756583</v>
      </c>
      <c r="G2140" s="19">
        <f t="shared" si="2495"/>
        <v>52233.816515684652</v>
      </c>
      <c r="H2140" s="19">
        <f t="shared" si="2495"/>
        <v>44578.269903407891</v>
      </c>
      <c r="I2140" s="19">
        <f t="shared" si="2495"/>
        <v>31515.599999999999</v>
      </c>
      <c r="J2140" s="19">
        <f t="shared" si="2495"/>
        <v>29961.599999999999</v>
      </c>
      <c r="K2140" s="19">
        <f t="shared" si="2495"/>
        <v>30034.799999999999</v>
      </c>
      <c r="L2140" s="19">
        <f t="shared" si="2495"/>
        <v>33015.43366736819</v>
      </c>
      <c r="M2140" s="19">
        <f t="shared" si="2495"/>
        <v>43354.080000000002</v>
      </c>
      <c r="N2140" s="19">
        <f t="shared" si="2495"/>
        <v>54315.360000000001</v>
      </c>
      <c r="O2140" s="19">
        <f t="shared" si="2495"/>
        <v>67085.354983782745</v>
      </c>
      <c r="P2140" s="16">
        <f>SUM(D2140:O2140)</f>
        <v>544929.85000000009</v>
      </c>
      <c r="Q2140" s="1"/>
    </row>
    <row r="2141" spans="2:17" ht="19.5" thickBot="1">
      <c r="B2141" s="3" t="s">
        <v>10</v>
      </c>
      <c r="C2141" s="5" t="s">
        <v>15</v>
      </c>
      <c r="D2141" s="13">
        <v>0.13200000000000001</v>
      </c>
      <c r="E2141" s="13">
        <v>0.13200000000000001</v>
      </c>
      <c r="F2141" s="13">
        <v>0.12929482540578888</v>
      </c>
      <c r="G2141" s="13">
        <v>0.12929482540578888</v>
      </c>
      <c r="H2141" s="13">
        <v>0.12929482540578888</v>
      </c>
      <c r="I2141" s="13">
        <v>0.12</v>
      </c>
      <c r="J2141" s="13">
        <v>0.12</v>
      </c>
      <c r="K2141" s="13">
        <v>0.12</v>
      </c>
      <c r="L2141" s="13">
        <v>0.12929482540578888</v>
      </c>
      <c r="M2141" s="13">
        <v>0.13200000000000001</v>
      </c>
      <c r="N2141" s="13">
        <v>0.13200000000000001</v>
      </c>
      <c r="O2141" s="13">
        <v>0.13500775806758453</v>
      </c>
      <c r="P2141" s="17">
        <f>P2140/P2138</f>
        <v>0.1292948254057889</v>
      </c>
      <c r="Q2141" s="1"/>
    </row>
    <row r="2142" spans="2:17" ht="16.5" thickBot="1">
      <c r="B2142" s="3" t="s">
        <v>16</v>
      </c>
      <c r="C2142" s="5" t="s">
        <v>34</v>
      </c>
      <c r="D2142" s="14">
        <v>0.33551756007393713</v>
      </c>
      <c r="E2142" s="14">
        <v>0.35826949642094685</v>
      </c>
      <c r="F2142" s="14">
        <v>0.17300994370495082</v>
      </c>
      <c r="G2142" s="14">
        <v>0.4939998514814723</v>
      </c>
      <c r="H2142" s="14">
        <v>0.31438308486571148</v>
      </c>
      <c r="I2142" s="14">
        <v>0.54264554696721623</v>
      </c>
      <c r="J2142" s="14">
        <v>0.21155879525793014</v>
      </c>
      <c r="K2142" s="14">
        <v>0.23398058252427184</v>
      </c>
      <c r="L2142" s="14">
        <v>0.22934403759545721</v>
      </c>
      <c r="M2142" s="14">
        <v>0.45259408111070515</v>
      </c>
      <c r="N2142" s="14">
        <v>0.5973388743073782</v>
      </c>
      <c r="O2142" s="14">
        <v>0.46560676192392836</v>
      </c>
      <c r="P2142" s="16"/>
      <c r="Q2142" s="1"/>
    </row>
    <row r="2143" spans="2:17" ht="51" thickBot="1">
      <c r="B2143" s="3" t="s">
        <v>16</v>
      </c>
      <c r="C2143" s="5" t="s">
        <v>17</v>
      </c>
      <c r="D2143" s="11">
        <v>3.9117381942480955</v>
      </c>
      <c r="E2143" s="11">
        <v>3.9117381942480955</v>
      </c>
      <c r="F2143" s="11">
        <v>3.9117381942480955</v>
      </c>
      <c r="G2143" s="11">
        <v>3.9117381942480955</v>
      </c>
      <c r="H2143" s="11">
        <v>3.9117381942480955</v>
      </c>
      <c r="I2143" s="11">
        <v>3.9117381942480955</v>
      </c>
      <c r="J2143" s="11">
        <v>3.9117381942480955</v>
      </c>
      <c r="K2143" s="11">
        <v>3.9117381942480955</v>
      </c>
      <c r="L2143" s="11">
        <v>3.9117381942480955</v>
      </c>
      <c r="M2143" s="11">
        <v>3.9117381942480955</v>
      </c>
      <c r="N2143" s="11">
        <v>3.9117381942480955</v>
      </c>
      <c r="O2143" s="11">
        <v>3.9117381942480955</v>
      </c>
      <c r="P2143" s="16"/>
      <c r="Q2143" s="1"/>
    </row>
    <row r="2144" spans="2:17" ht="39.75" thickBot="1">
      <c r="B2144" s="3" t="s">
        <v>18</v>
      </c>
      <c r="C2144" s="5" t="s">
        <v>19</v>
      </c>
      <c r="D2144" s="9">
        <f>D2142-D2141</f>
        <v>0.20351756007393712</v>
      </c>
      <c r="E2144" s="9">
        <f t="shared" ref="E2144:O2144" si="2496">E2142-E2141</f>
        <v>0.22626949642094685</v>
      </c>
      <c r="F2144" s="9">
        <f t="shared" si="2496"/>
        <v>4.3715118299161942E-2</v>
      </c>
      <c r="G2144" s="9">
        <f t="shared" si="2496"/>
        <v>0.36470502607568345</v>
      </c>
      <c r="H2144" s="9">
        <f t="shared" si="2496"/>
        <v>0.1850882594599226</v>
      </c>
      <c r="I2144" s="9">
        <f t="shared" si="2496"/>
        <v>0.42264554696721623</v>
      </c>
      <c r="J2144" s="9">
        <f t="shared" si="2496"/>
        <v>9.1558795257930148E-2</v>
      </c>
      <c r="K2144" s="9">
        <f t="shared" si="2496"/>
        <v>0.11398058252427185</v>
      </c>
      <c r="L2144" s="9">
        <f t="shared" si="2496"/>
        <v>0.10004921218966834</v>
      </c>
      <c r="M2144" s="9">
        <f t="shared" si="2496"/>
        <v>0.32059408111070514</v>
      </c>
      <c r="N2144" s="9">
        <f t="shared" si="2496"/>
        <v>0.46533887430737819</v>
      </c>
      <c r="O2144" s="9">
        <f t="shared" si="2496"/>
        <v>0.33059900385634383</v>
      </c>
      <c r="P2144" s="16"/>
      <c r="Q2144" s="1"/>
    </row>
    <row r="2145" spans="2:17" ht="55.5" thickBot="1">
      <c r="B2145" s="3" t="s">
        <v>20</v>
      </c>
      <c r="C2145" s="5" t="s">
        <v>21</v>
      </c>
      <c r="D2145" s="19">
        <f>D2138*D2144</f>
        <v>88082.39999999998</v>
      </c>
      <c r="E2145" s="19">
        <f t="shared" ref="E2145:O2145" si="2497">E2138*E2144</f>
        <v>90089.199999999983</v>
      </c>
      <c r="F2145" s="19">
        <f t="shared" si="2497"/>
        <v>16617.865070243421</v>
      </c>
      <c r="G2145" s="19">
        <f t="shared" si="2497"/>
        <v>147337.18348431535</v>
      </c>
      <c r="H2145" s="19">
        <f t="shared" si="2497"/>
        <v>63814.730096592117</v>
      </c>
      <c r="I2145" s="19">
        <f t="shared" si="2497"/>
        <v>110999.4</v>
      </c>
      <c r="J2145" s="19">
        <f t="shared" si="2497"/>
        <v>22860.399999999998</v>
      </c>
      <c r="K2145" s="19">
        <f t="shared" si="2497"/>
        <v>28528.2</v>
      </c>
      <c r="L2145" s="19">
        <f t="shared" si="2497"/>
        <v>25547.56633263181</v>
      </c>
      <c r="M2145" s="19">
        <f t="shared" si="2497"/>
        <v>105295.92</v>
      </c>
      <c r="N2145" s="19">
        <f t="shared" si="2497"/>
        <v>191477.63999999998</v>
      </c>
      <c r="O2145" s="19">
        <f t="shared" si="2497"/>
        <v>164274.64501621726</v>
      </c>
      <c r="P2145" s="20">
        <f>SUM(D2145:O2145)</f>
        <v>1054925.1499999999</v>
      </c>
      <c r="Q2145" s="1"/>
    </row>
    <row r="2146" spans="2:17" ht="24" thickBot="1">
      <c r="B2146" s="3" t="s">
        <v>22</v>
      </c>
      <c r="C2146" s="5" t="s">
        <v>23</v>
      </c>
      <c r="D2146" s="19">
        <f>D2145*D2143</f>
        <v>344555.28832103836</v>
      </c>
      <c r="E2146" s="19">
        <f t="shared" ref="E2146:O2146" si="2498">E2145*E2143</f>
        <v>352405.36452925549</v>
      </c>
      <c r="F2146" s="19">
        <f t="shared" si="2498"/>
        <v>65004.737502132499</v>
      </c>
      <c r="G2146" s="19">
        <f t="shared" si="2498"/>
        <v>576344.48806853604</v>
      </c>
      <c r="H2146" s="19">
        <f t="shared" si="2498"/>
        <v>249626.51707447285</v>
      </c>
      <c r="I2146" s="19">
        <f t="shared" si="2498"/>
        <v>434200.59251862206</v>
      </c>
      <c r="J2146" s="19">
        <f t="shared" si="2498"/>
        <v>89423.899815789162</v>
      </c>
      <c r="K2146" s="19">
        <f t="shared" si="2498"/>
        <v>111594.84955314852</v>
      </c>
      <c r="L2146" s="19">
        <f t="shared" si="2498"/>
        <v>99935.39099344259</v>
      </c>
      <c r="M2146" s="19">
        <f t="shared" si="2498"/>
        <v>411890.0719624919</v>
      </c>
      <c r="N2146" s="19">
        <f t="shared" si="2498"/>
        <v>749010.39773248683</v>
      </c>
      <c r="O2146" s="19">
        <f t="shared" si="2498"/>
        <v>642599.40325648454</v>
      </c>
      <c r="P2146" s="1"/>
      <c r="Q2146" s="28">
        <f t="shared" ref="Q2146:Q2147" si="2499">SUM(D2146:O2146)</f>
        <v>4126591.0013279011</v>
      </c>
    </row>
    <row r="2147" spans="2:17" ht="32.25" thickBot="1">
      <c r="B2147" s="3" t="s">
        <v>24</v>
      </c>
      <c r="C2147" s="5" t="s">
        <v>25</v>
      </c>
      <c r="D2147" s="19">
        <f>D2146*0.9</f>
        <v>310099.75948893453</v>
      </c>
      <c r="E2147" s="19">
        <f t="shared" ref="E2147:O2147" si="2500">E2146*0.9</f>
        <v>317164.82807632996</v>
      </c>
      <c r="F2147" s="19">
        <f t="shared" si="2500"/>
        <v>58504.26375191925</v>
      </c>
      <c r="G2147" s="19">
        <f t="shared" si="2500"/>
        <v>518710.03926168242</v>
      </c>
      <c r="H2147" s="19">
        <f t="shared" si="2500"/>
        <v>224663.86536702557</v>
      </c>
      <c r="I2147" s="19">
        <f t="shared" si="2500"/>
        <v>390780.53326675989</v>
      </c>
      <c r="J2147" s="19">
        <f t="shared" si="2500"/>
        <v>80481.509834210243</v>
      </c>
      <c r="K2147" s="19">
        <f t="shared" si="2500"/>
        <v>100435.36459783367</v>
      </c>
      <c r="L2147" s="19">
        <f t="shared" si="2500"/>
        <v>89941.851894098334</v>
      </c>
      <c r="M2147" s="19">
        <f t="shared" si="2500"/>
        <v>370701.06476624269</v>
      </c>
      <c r="N2147" s="19">
        <f t="shared" si="2500"/>
        <v>674109.35795923811</v>
      </c>
      <c r="O2147" s="19">
        <f t="shared" si="2500"/>
        <v>578339.46293083613</v>
      </c>
      <c r="P2147" s="1"/>
      <c r="Q2147" s="29">
        <f t="shared" si="2499"/>
        <v>3713931.9011951112</v>
      </c>
    </row>
    <row r="2148" spans="2:17" ht="16.5" thickBot="1">
      <c r="B2148" s="39" t="s">
        <v>26</v>
      </c>
      <c r="C2148" s="40"/>
      <c r="D2148" s="40"/>
      <c r="E2148" s="40"/>
      <c r="F2148" s="40"/>
      <c r="G2148" s="40"/>
      <c r="H2148" s="40"/>
      <c r="I2148" s="40"/>
      <c r="J2148" s="40"/>
      <c r="K2148" s="40"/>
      <c r="L2148" s="40"/>
      <c r="M2148" s="40"/>
      <c r="N2148" s="40"/>
      <c r="O2148" s="41"/>
      <c r="P2148" s="15">
        <f t="shared" ref="P2148" si="2501">SUM(P2149:P2158)</f>
        <v>5814485.1292948257</v>
      </c>
      <c r="Q2148" s="1"/>
    </row>
    <row r="2149" spans="2:17" ht="16.5" thickBot="1">
      <c r="B2149" s="3" t="s">
        <v>7</v>
      </c>
      <c r="C2149" s="5" t="s">
        <v>12</v>
      </c>
      <c r="D2149" s="18">
        <v>432800</v>
      </c>
      <c r="E2149" s="18">
        <v>398150</v>
      </c>
      <c r="F2149" s="18">
        <v>380140</v>
      </c>
      <c r="G2149" s="18">
        <v>403990</v>
      </c>
      <c r="H2149" s="18">
        <v>344780</v>
      </c>
      <c r="I2149" s="18">
        <v>262630</v>
      </c>
      <c r="J2149" s="18">
        <v>249680</v>
      </c>
      <c r="K2149" s="18">
        <v>250290</v>
      </c>
      <c r="L2149" s="18">
        <v>255350</v>
      </c>
      <c r="M2149" s="18">
        <v>328440</v>
      </c>
      <c r="N2149" s="18">
        <v>411480</v>
      </c>
      <c r="O2149" s="18">
        <v>496900</v>
      </c>
      <c r="P2149" s="16">
        <f t="shared" ref="P2149" si="2502">SUM(D2149:O2149)</f>
        <v>4214630</v>
      </c>
      <c r="Q2149" s="1"/>
    </row>
    <row r="2150" spans="2:17" ht="16.5" thickBot="1">
      <c r="B2150" s="3" t="s">
        <v>8</v>
      </c>
      <c r="C2150" s="5" t="s">
        <v>13</v>
      </c>
      <c r="D2150" s="19">
        <f>D2149-D2151</f>
        <v>375670.4</v>
      </c>
      <c r="E2150" s="19">
        <f t="shared" ref="E2150:O2150" si="2503">E2149-E2151</f>
        <v>345594.2</v>
      </c>
      <c r="F2150" s="19">
        <f t="shared" si="2503"/>
        <v>330989.86507024342</v>
      </c>
      <c r="G2150" s="19">
        <f t="shared" si="2503"/>
        <v>351756.18348431535</v>
      </c>
      <c r="H2150" s="19">
        <f t="shared" si="2503"/>
        <v>300201.7300965921</v>
      </c>
      <c r="I2150" s="19">
        <f t="shared" si="2503"/>
        <v>231114.4</v>
      </c>
      <c r="J2150" s="19">
        <f t="shared" si="2503"/>
        <v>219718.39999999999</v>
      </c>
      <c r="K2150" s="19">
        <f t="shared" si="2503"/>
        <v>220255.2</v>
      </c>
      <c r="L2150" s="19">
        <f t="shared" si="2503"/>
        <v>222334.5663326318</v>
      </c>
      <c r="M2150" s="19">
        <f t="shared" si="2503"/>
        <v>285085.92</v>
      </c>
      <c r="N2150" s="19">
        <f t="shared" si="2503"/>
        <v>357164.64</v>
      </c>
      <c r="O2150" s="19">
        <f t="shared" si="2503"/>
        <v>429814.64501621726</v>
      </c>
      <c r="P2150" s="16"/>
      <c r="Q2150" s="1"/>
    </row>
    <row r="2151" spans="2:17" ht="16.5" thickBot="1">
      <c r="B2151" s="3" t="s">
        <v>9</v>
      </c>
      <c r="C2151" s="5" t="s">
        <v>14</v>
      </c>
      <c r="D2151" s="19">
        <f>D2149*D2152</f>
        <v>57129.600000000006</v>
      </c>
      <c r="E2151" s="19">
        <f t="shared" ref="E2151:O2151" si="2504">E2149*E2152</f>
        <v>52555.8</v>
      </c>
      <c r="F2151" s="19">
        <f t="shared" si="2504"/>
        <v>49150.134929756583</v>
      </c>
      <c r="G2151" s="19">
        <f t="shared" si="2504"/>
        <v>52233.816515684652</v>
      </c>
      <c r="H2151" s="19">
        <f t="shared" si="2504"/>
        <v>44578.269903407891</v>
      </c>
      <c r="I2151" s="19">
        <f t="shared" si="2504"/>
        <v>31515.599999999999</v>
      </c>
      <c r="J2151" s="19">
        <f t="shared" si="2504"/>
        <v>29961.599999999999</v>
      </c>
      <c r="K2151" s="19">
        <f t="shared" si="2504"/>
        <v>30034.799999999999</v>
      </c>
      <c r="L2151" s="19">
        <f t="shared" si="2504"/>
        <v>33015.43366736819</v>
      </c>
      <c r="M2151" s="19">
        <f t="shared" si="2504"/>
        <v>43354.080000000002</v>
      </c>
      <c r="N2151" s="19">
        <f t="shared" si="2504"/>
        <v>54315.360000000001</v>
      </c>
      <c r="O2151" s="19">
        <f t="shared" si="2504"/>
        <v>67085.354983782745</v>
      </c>
      <c r="P2151" s="16">
        <f t="shared" ref="P2151" si="2505">SUM(D2151:O2151)</f>
        <v>544929.85000000009</v>
      </c>
      <c r="Q2151" s="1"/>
    </row>
    <row r="2152" spans="2:17" ht="19.5" thickBot="1">
      <c r="B2152" s="3" t="s">
        <v>10</v>
      </c>
      <c r="C2152" s="5" t="s">
        <v>15</v>
      </c>
      <c r="D2152" s="13">
        <v>0.13200000000000001</v>
      </c>
      <c r="E2152" s="13">
        <v>0.13200000000000001</v>
      </c>
      <c r="F2152" s="13">
        <v>0.12929482540578888</v>
      </c>
      <c r="G2152" s="13">
        <v>0.12929482540578888</v>
      </c>
      <c r="H2152" s="13">
        <v>0.12929482540578888</v>
      </c>
      <c r="I2152" s="13">
        <v>0.12</v>
      </c>
      <c r="J2152" s="13">
        <v>0.12</v>
      </c>
      <c r="K2152" s="13">
        <v>0.12</v>
      </c>
      <c r="L2152" s="13">
        <v>0.12929482540578888</v>
      </c>
      <c r="M2152" s="13">
        <v>0.13200000000000001</v>
      </c>
      <c r="N2152" s="13">
        <v>0.13200000000000001</v>
      </c>
      <c r="O2152" s="13">
        <v>0.13500775806758453</v>
      </c>
      <c r="P2152" s="17">
        <f t="shared" ref="P2152" si="2506">P2151/P2149</f>
        <v>0.1292948254057889</v>
      </c>
      <c r="Q2152" s="1"/>
    </row>
    <row r="2153" spans="2:17" ht="16.5" thickBot="1">
      <c r="B2153" s="3" t="s">
        <v>16</v>
      </c>
      <c r="C2153" s="5" t="s">
        <v>34</v>
      </c>
      <c r="D2153" s="14">
        <v>0.33551756007393713</v>
      </c>
      <c r="E2153" s="14">
        <v>0.35826949642094685</v>
      </c>
      <c r="F2153" s="14">
        <v>0.17300994370495082</v>
      </c>
      <c r="G2153" s="14">
        <v>0.4939998514814723</v>
      </c>
      <c r="H2153" s="14">
        <v>0.31438308486571148</v>
      </c>
      <c r="I2153" s="14">
        <v>0.54264554696721623</v>
      </c>
      <c r="J2153" s="14">
        <v>0.21155879525793014</v>
      </c>
      <c r="K2153" s="14">
        <v>0.23398058252427184</v>
      </c>
      <c r="L2153" s="14">
        <v>0.22934403759545721</v>
      </c>
      <c r="M2153" s="14">
        <v>0.45259408111070515</v>
      </c>
      <c r="N2153" s="14">
        <v>0.5973388743073782</v>
      </c>
      <c r="O2153" s="14">
        <v>0.46560676192392836</v>
      </c>
      <c r="P2153" s="16"/>
      <c r="Q2153" s="1"/>
    </row>
    <row r="2154" spans="2:17" ht="51" thickBot="1">
      <c r="B2154" s="3" t="s">
        <v>16</v>
      </c>
      <c r="C2154" s="7" t="s">
        <v>17</v>
      </c>
      <c r="D2154" s="12">
        <v>4.0514248678411082</v>
      </c>
      <c r="E2154" s="12">
        <v>4.0514248678411082</v>
      </c>
      <c r="F2154" s="12">
        <v>4.0514248678411082</v>
      </c>
      <c r="G2154" s="12">
        <v>4.0514248678411082</v>
      </c>
      <c r="H2154" s="12">
        <v>4.0514248678411082</v>
      </c>
      <c r="I2154" s="12">
        <v>4.0514248678411082</v>
      </c>
      <c r="J2154" s="12">
        <v>4.0514248678411082</v>
      </c>
      <c r="K2154" s="12">
        <v>4.0514248678411082</v>
      </c>
      <c r="L2154" s="12">
        <v>4.0514248678411082</v>
      </c>
      <c r="M2154" s="12">
        <v>4.0514248678411082</v>
      </c>
      <c r="N2154" s="12">
        <v>4.0514248678411082</v>
      </c>
      <c r="O2154" s="12">
        <v>4.0514248678411082</v>
      </c>
      <c r="P2154" s="16"/>
      <c r="Q2154" s="1"/>
    </row>
    <row r="2155" spans="2:17" ht="39.75" thickBot="1">
      <c r="B2155" s="3" t="s">
        <v>18</v>
      </c>
      <c r="C2155" s="5" t="s">
        <v>19</v>
      </c>
      <c r="D2155" s="10">
        <f>D2153-D2152</f>
        <v>0.20351756007393712</v>
      </c>
      <c r="E2155" s="10">
        <f t="shared" ref="E2155:O2155" si="2507">E2153-E2152</f>
        <v>0.22626949642094685</v>
      </c>
      <c r="F2155" s="10">
        <f t="shared" si="2507"/>
        <v>4.3715118299161942E-2</v>
      </c>
      <c r="G2155" s="10">
        <f t="shared" si="2507"/>
        <v>0.36470502607568345</v>
      </c>
      <c r="H2155" s="10">
        <f t="shared" si="2507"/>
        <v>0.1850882594599226</v>
      </c>
      <c r="I2155" s="10">
        <f t="shared" si="2507"/>
        <v>0.42264554696721623</v>
      </c>
      <c r="J2155" s="10">
        <f t="shared" si="2507"/>
        <v>9.1558795257930148E-2</v>
      </c>
      <c r="K2155" s="10">
        <f t="shared" si="2507"/>
        <v>0.11398058252427185</v>
      </c>
      <c r="L2155" s="10">
        <f t="shared" si="2507"/>
        <v>0.10004921218966834</v>
      </c>
      <c r="M2155" s="10">
        <f t="shared" si="2507"/>
        <v>0.32059408111070514</v>
      </c>
      <c r="N2155" s="10">
        <f t="shared" si="2507"/>
        <v>0.46533887430737819</v>
      </c>
      <c r="O2155" s="10">
        <f t="shared" si="2507"/>
        <v>0.33059900385634383</v>
      </c>
      <c r="P2155" s="16"/>
      <c r="Q2155" s="1"/>
    </row>
    <row r="2156" spans="2:17" ht="55.5" thickBot="1">
      <c r="B2156" s="3" t="s">
        <v>20</v>
      </c>
      <c r="C2156" s="5" t="s">
        <v>21</v>
      </c>
      <c r="D2156" s="19">
        <f>D2149*D2155</f>
        <v>88082.39999999998</v>
      </c>
      <c r="E2156" s="19">
        <f t="shared" ref="E2156:O2156" si="2508">E2149*E2155</f>
        <v>90089.199999999983</v>
      </c>
      <c r="F2156" s="19">
        <f t="shared" si="2508"/>
        <v>16617.865070243421</v>
      </c>
      <c r="G2156" s="19">
        <f t="shared" si="2508"/>
        <v>147337.18348431535</v>
      </c>
      <c r="H2156" s="19">
        <f t="shared" si="2508"/>
        <v>63814.730096592117</v>
      </c>
      <c r="I2156" s="19">
        <f t="shared" si="2508"/>
        <v>110999.4</v>
      </c>
      <c r="J2156" s="19">
        <f t="shared" si="2508"/>
        <v>22860.399999999998</v>
      </c>
      <c r="K2156" s="19">
        <f t="shared" si="2508"/>
        <v>28528.2</v>
      </c>
      <c r="L2156" s="19">
        <f t="shared" si="2508"/>
        <v>25547.56633263181</v>
      </c>
      <c r="M2156" s="19">
        <f t="shared" si="2508"/>
        <v>105295.92</v>
      </c>
      <c r="N2156" s="19">
        <f t="shared" si="2508"/>
        <v>191477.63999999998</v>
      </c>
      <c r="O2156" s="19">
        <f t="shared" si="2508"/>
        <v>164274.64501621726</v>
      </c>
      <c r="P2156" s="24">
        <f t="shared" ref="P2156" si="2509">SUM(D2156:O2156)</f>
        <v>1054925.1499999999</v>
      </c>
      <c r="Q2156" s="1"/>
    </row>
    <row r="2157" spans="2:17" ht="24" thickBot="1">
      <c r="B2157" s="3" t="s">
        <v>22</v>
      </c>
      <c r="C2157" s="5" t="s">
        <v>23</v>
      </c>
      <c r="D2157" s="19">
        <f>D2156*D2154</f>
        <v>356859.22577912756</v>
      </c>
      <c r="E2157" s="19">
        <f t="shared" ref="E2157:O2157" si="2510">E2156*E2154</f>
        <v>364989.6252039111</v>
      </c>
      <c r="F2157" s="19">
        <f t="shared" si="2510"/>
        <v>67326.031796012321</v>
      </c>
      <c r="G2157" s="19">
        <f t="shared" si="2510"/>
        <v>596925.52912602341</v>
      </c>
      <c r="H2157" s="19">
        <f t="shared" si="2510"/>
        <v>258540.5844479017</v>
      </c>
      <c r="I2157" s="19">
        <f t="shared" si="2510"/>
        <v>449705.72947544226</v>
      </c>
      <c r="J2157" s="19">
        <f t="shared" si="2510"/>
        <v>92617.193048794856</v>
      </c>
      <c r="K2157" s="19">
        <f t="shared" si="2510"/>
        <v>115579.85891474471</v>
      </c>
      <c r="L2157" s="19">
        <f t="shared" si="2510"/>
        <v>103504.04555284478</v>
      </c>
      <c r="M2157" s="19">
        <f t="shared" si="2510"/>
        <v>426598.50877020787</v>
      </c>
      <c r="N2157" s="19">
        <f t="shared" si="2510"/>
        <v>775757.2723315272</v>
      </c>
      <c r="O2157" s="19">
        <f t="shared" si="2510"/>
        <v>665546.38197447301</v>
      </c>
      <c r="P2157" s="1"/>
      <c r="Q2157" s="31">
        <f t="shared" ref="Q2157:Q2158" si="2511">SUM(D2157:O2157)</f>
        <v>4273949.9864210105</v>
      </c>
    </row>
    <row r="2158" spans="2:17" ht="32.25" thickBot="1">
      <c r="B2158" s="3" t="s">
        <v>24</v>
      </c>
      <c r="C2158" s="5" t="s">
        <v>25</v>
      </c>
      <c r="D2158" s="19">
        <f>D2157*0.9</f>
        <v>321173.30320121482</v>
      </c>
      <c r="E2158" s="19">
        <f t="shared" ref="E2158:O2158" si="2512">E2157*0.9</f>
        <v>328490.66268352</v>
      </c>
      <c r="F2158" s="19">
        <f t="shared" si="2512"/>
        <v>60593.428616411089</v>
      </c>
      <c r="G2158" s="19">
        <f t="shared" si="2512"/>
        <v>537232.97621342109</v>
      </c>
      <c r="H2158" s="19">
        <f t="shared" si="2512"/>
        <v>232686.52600311153</v>
      </c>
      <c r="I2158" s="19">
        <f t="shared" si="2512"/>
        <v>404735.15652789804</v>
      </c>
      <c r="J2158" s="19">
        <f t="shared" si="2512"/>
        <v>83355.473743915369</v>
      </c>
      <c r="K2158" s="19">
        <f t="shared" si="2512"/>
        <v>104021.87302327024</v>
      </c>
      <c r="L2158" s="19">
        <f t="shared" si="2512"/>
        <v>93153.640997560302</v>
      </c>
      <c r="M2158" s="19">
        <f t="shared" si="2512"/>
        <v>383938.65789318708</v>
      </c>
      <c r="N2158" s="19">
        <f t="shared" si="2512"/>
        <v>698181.54509837448</v>
      </c>
      <c r="O2158" s="19">
        <f t="shared" si="2512"/>
        <v>598991.74377702572</v>
      </c>
      <c r="P2158" s="1"/>
      <c r="Q2158" s="32">
        <f t="shared" si="2511"/>
        <v>3846554.9877789095</v>
      </c>
    </row>
    <row r="2159" spans="2:17" ht="16.5" thickBot="1">
      <c r="B2159" s="39" t="s">
        <v>35</v>
      </c>
      <c r="C2159" s="40"/>
      <c r="D2159" s="40"/>
      <c r="E2159" s="40"/>
      <c r="F2159" s="40"/>
      <c r="G2159" s="40"/>
      <c r="H2159" s="40"/>
      <c r="I2159" s="40"/>
      <c r="J2159" s="40"/>
      <c r="K2159" s="40"/>
      <c r="L2159" s="40"/>
      <c r="M2159" s="40"/>
      <c r="N2159" s="40"/>
      <c r="O2159" s="41"/>
      <c r="P2159" s="15">
        <f t="shared" ref="P2159" si="2513">SUM(P2160:P2169)</f>
        <v>5814485.1292948257</v>
      </c>
      <c r="Q2159" s="1"/>
    </row>
    <row r="2160" spans="2:17" ht="16.5" thickBot="1">
      <c r="B2160" s="3" t="s">
        <v>7</v>
      </c>
      <c r="C2160" s="5" t="s">
        <v>12</v>
      </c>
      <c r="D2160" s="18">
        <v>432800</v>
      </c>
      <c r="E2160" s="18">
        <v>398150</v>
      </c>
      <c r="F2160" s="18">
        <v>380140</v>
      </c>
      <c r="G2160" s="18">
        <v>403990</v>
      </c>
      <c r="H2160" s="18">
        <v>344780</v>
      </c>
      <c r="I2160" s="18">
        <v>262630</v>
      </c>
      <c r="J2160" s="18">
        <v>249680</v>
      </c>
      <c r="K2160" s="18">
        <v>250290</v>
      </c>
      <c r="L2160" s="18">
        <v>255350</v>
      </c>
      <c r="M2160" s="18">
        <v>328440</v>
      </c>
      <c r="N2160" s="18">
        <v>411480</v>
      </c>
      <c r="O2160" s="18">
        <v>496900</v>
      </c>
      <c r="P2160" s="16">
        <f t="shared" ref="P2160" si="2514">SUM(D2160:O2160)</f>
        <v>4214630</v>
      </c>
      <c r="Q2160" s="1"/>
    </row>
    <row r="2161" spans="2:17" ht="16.5" thickBot="1">
      <c r="B2161" s="3" t="s">
        <v>8</v>
      </c>
      <c r="C2161" s="5" t="s">
        <v>13</v>
      </c>
      <c r="D2161" s="19">
        <f>D2160-D2162</f>
        <v>375670.4</v>
      </c>
      <c r="E2161" s="19">
        <f t="shared" ref="E2161:O2161" si="2515">E2160-E2162</f>
        <v>345594.2</v>
      </c>
      <c r="F2161" s="19">
        <f t="shared" si="2515"/>
        <v>330989.86507024342</v>
      </c>
      <c r="G2161" s="19">
        <f t="shared" si="2515"/>
        <v>351756.18348431535</v>
      </c>
      <c r="H2161" s="19">
        <f t="shared" si="2515"/>
        <v>300201.7300965921</v>
      </c>
      <c r="I2161" s="19">
        <f t="shared" si="2515"/>
        <v>231114.4</v>
      </c>
      <c r="J2161" s="19">
        <f t="shared" si="2515"/>
        <v>219718.39999999999</v>
      </c>
      <c r="K2161" s="19">
        <f t="shared" si="2515"/>
        <v>220255.2</v>
      </c>
      <c r="L2161" s="19">
        <f t="shared" si="2515"/>
        <v>222334.5663326318</v>
      </c>
      <c r="M2161" s="19">
        <f t="shared" si="2515"/>
        <v>285085.92</v>
      </c>
      <c r="N2161" s="19">
        <f t="shared" si="2515"/>
        <v>357164.64</v>
      </c>
      <c r="O2161" s="19">
        <f t="shared" si="2515"/>
        <v>429814.64501621726</v>
      </c>
      <c r="P2161" s="16"/>
      <c r="Q2161" s="1"/>
    </row>
    <row r="2162" spans="2:17" ht="16.5" thickBot="1">
      <c r="B2162" s="3" t="s">
        <v>9</v>
      </c>
      <c r="C2162" s="5" t="s">
        <v>14</v>
      </c>
      <c r="D2162" s="19">
        <f>D2160*D2163</f>
        <v>57129.600000000006</v>
      </c>
      <c r="E2162" s="19">
        <f t="shared" ref="E2162:O2162" si="2516">E2160*E2163</f>
        <v>52555.8</v>
      </c>
      <c r="F2162" s="19">
        <f t="shared" si="2516"/>
        <v>49150.134929756583</v>
      </c>
      <c r="G2162" s="19">
        <f t="shared" si="2516"/>
        <v>52233.816515684652</v>
      </c>
      <c r="H2162" s="19">
        <f t="shared" si="2516"/>
        <v>44578.269903407891</v>
      </c>
      <c r="I2162" s="19">
        <f t="shared" si="2516"/>
        <v>31515.599999999999</v>
      </c>
      <c r="J2162" s="19">
        <f t="shared" si="2516"/>
        <v>29961.599999999999</v>
      </c>
      <c r="K2162" s="19">
        <f t="shared" si="2516"/>
        <v>30034.799999999999</v>
      </c>
      <c r="L2162" s="19">
        <f t="shared" si="2516"/>
        <v>33015.43366736819</v>
      </c>
      <c r="M2162" s="19">
        <f t="shared" si="2516"/>
        <v>43354.080000000002</v>
      </c>
      <c r="N2162" s="19">
        <f t="shared" si="2516"/>
        <v>54315.360000000001</v>
      </c>
      <c r="O2162" s="19">
        <f t="shared" si="2516"/>
        <v>67085.354983782745</v>
      </c>
      <c r="P2162" s="16">
        <f t="shared" ref="P2162" si="2517">SUM(D2162:O2162)</f>
        <v>544929.85000000009</v>
      </c>
      <c r="Q2162" s="1"/>
    </row>
    <row r="2163" spans="2:17" ht="19.5" thickBot="1">
      <c r="B2163" s="3" t="s">
        <v>10</v>
      </c>
      <c r="C2163" s="5" t="s">
        <v>15</v>
      </c>
      <c r="D2163" s="13">
        <v>0.13200000000000001</v>
      </c>
      <c r="E2163" s="13">
        <v>0.13200000000000001</v>
      </c>
      <c r="F2163" s="13">
        <v>0.12929482540578888</v>
      </c>
      <c r="G2163" s="13">
        <v>0.12929482540578888</v>
      </c>
      <c r="H2163" s="13">
        <v>0.12929482540578888</v>
      </c>
      <c r="I2163" s="13">
        <v>0.12</v>
      </c>
      <c r="J2163" s="13">
        <v>0.12</v>
      </c>
      <c r="K2163" s="13">
        <v>0.12</v>
      </c>
      <c r="L2163" s="13">
        <v>0.12929482540578888</v>
      </c>
      <c r="M2163" s="13">
        <v>0.13200000000000001</v>
      </c>
      <c r="N2163" s="13">
        <v>0.13200000000000001</v>
      </c>
      <c r="O2163" s="13">
        <v>0.13500775806758453</v>
      </c>
      <c r="P2163" s="17">
        <f t="shared" ref="P2163" si="2518">P2162/P2160</f>
        <v>0.1292948254057889</v>
      </c>
      <c r="Q2163" s="1"/>
    </row>
    <row r="2164" spans="2:17" ht="16.5" thickBot="1">
      <c r="B2164" s="3" t="s">
        <v>16</v>
      </c>
      <c r="C2164" s="5" t="s">
        <v>34</v>
      </c>
      <c r="D2164" s="14">
        <v>0.33551756007393713</v>
      </c>
      <c r="E2164" s="14">
        <v>0.35826949642094685</v>
      </c>
      <c r="F2164" s="14">
        <v>0.17300994370495082</v>
      </c>
      <c r="G2164" s="14">
        <v>0.4939998514814723</v>
      </c>
      <c r="H2164" s="14">
        <v>0.31438308486571148</v>
      </c>
      <c r="I2164" s="14">
        <v>0.54264554696721623</v>
      </c>
      <c r="J2164" s="14">
        <v>0.21155879525793014</v>
      </c>
      <c r="K2164" s="14">
        <v>0.23398058252427184</v>
      </c>
      <c r="L2164" s="14">
        <v>0.22934403759545721</v>
      </c>
      <c r="M2164" s="14">
        <v>0.45259408111070515</v>
      </c>
      <c r="N2164" s="14">
        <v>0.5973388743073782</v>
      </c>
      <c r="O2164" s="14">
        <v>0.46560676192392836</v>
      </c>
      <c r="P2164" s="16"/>
      <c r="Q2164" s="1"/>
    </row>
    <row r="2165" spans="2:17" ht="51" thickBot="1">
      <c r="B2165" s="3" t="s">
        <v>16</v>
      </c>
      <c r="C2165" s="5" t="s">
        <v>17</v>
      </c>
      <c r="D2165" s="11">
        <v>4.1942595571271042</v>
      </c>
      <c r="E2165" s="11">
        <v>4.1942595571271042</v>
      </c>
      <c r="F2165" s="11">
        <v>4.1942595571271042</v>
      </c>
      <c r="G2165" s="11">
        <v>4.1942595571271042</v>
      </c>
      <c r="H2165" s="11">
        <v>4.1942595571271042</v>
      </c>
      <c r="I2165" s="11">
        <v>4.1942595571271042</v>
      </c>
      <c r="J2165" s="11">
        <v>4.1942595571271042</v>
      </c>
      <c r="K2165" s="11">
        <v>4.1942595571271042</v>
      </c>
      <c r="L2165" s="11">
        <v>4.1942595571271042</v>
      </c>
      <c r="M2165" s="11">
        <v>4.1942595571271042</v>
      </c>
      <c r="N2165" s="11">
        <v>4.1942595571271042</v>
      </c>
      <c r="O2165" s="11">
        <v>4.1942595571271042</v>
      </c>
      <c r="P2165" s="16"/>
      <c r="Q2165" s="1"/>
    </row>
    <row r="2166" spans="2:17" ht="39.75" thickBot="1">
      <c r="B2166" s="3" t="s">
        <v>18</v>
      </c>
      <c r="C2166" s="5" t="s">
        <v>19</v>
      </c>
      <c r="D2166" s="9">
        <f>D2164-D2163</f>
        <v>0.20351756007393712</v>
      </c>
      <c r="E2166" s="9">
        <f t="shared" ref="E2166:O2166" si="2519">E2164-E2163</f>
        <v>0.22626949642094685</v>
      </c>
      <c r="F2166" s="9">
        <f t="shared" si="2519"/>
        <v>4.3715118299161942E-2</v>
      </c>
      <c r="G2166" s="9">
        <f t="shared" si="2519"/>
        <v>0.36470502607568345</v>
      </c>
      <c r="H2166" s="9">
        <f t="shared" si="2519"/>
        <v>0.1850882594599226</v>
      </c>
      <c r="I2166" s="9">
        <f t="shared" si="2519"/>
        <v>0.42264554696721623</v>
      </c>
      <c r="J2166" s="9">
        <f t="shared" si="2519"/>
        <v>9.1558795257930148E-2</v>
      </c>
      <c r="K2166" s="9">
        <f t="shared" si="2519"/>
        <v>0.11398058252427185</v>
      </c>
      <c r="L2166" s="9">
        <f t="shared" si="2519"/>
        <v>0.10004921218966834</v>
      </c>
      <c r="M2166" s="9">
        <f t="shared" si="2519"/>
        <v>0.32059408111070514</v>
      </c>
      <c r="N2166" s="9">
        <f t="shared" si="2519"/>
        <v>0.46533887430737819</v>
      </c>
      <c r="O2166" s="9">
        <f t="shared" si="2519"/>
        <v>0.33059900385634383</v>
      </c>
      <c r="P2166" s="16"/>
      <c r="Q2166" s="1"/>
    </row>
    <row r="2167" spans="2:17" ht="55.5" thickBot="1">
      <c r="B2167" s="3" t="s">
        <v>20</v>
      </c>
      <c r="C2167" s="5" t="s">
        <v>21</v>
      </c>
      <c r="D2167" s="19">
        <f>D2160*D2166</f>
        <v>88082.39999999998</v>
      </c>
      <c r="E2167" s="19">
        <f t="shared" ref="E2167:O2167" si="2520">E2160*E2166</f>
        <v>90089.199999999983</v>
      </c>
      <c r="F2167" s="19">
        <f t="shared" si="2520"/>
        <v>16617.865070243421</v>
      </c>
      <c r="G2167" s="19">
        <f t="shared" si="2520"/>
        <v>147337.18348431535</v>
      </c>
      <c r="H2167" s="19">
        <f t="shared" si="2520"/>
        <v>63814.730096592117</v>
      </c>
      <c r="I2167" s="19">
        <f t="shared" si="2520"/>
        <v>110999.4</v>
      </c>
      <c r="J2167" s="19">
        <f t="shared" si="2520"/>
        <v>22860.399999999998</v>
      </c>
      <c r="K2167" s="19">
        <f t="shared" si="2520"/>
        <v>28528.2</v>
      </c>
      <c r="L2167" s="19">
        <f t="shared" si="2520"/>
        <v>25547.56633263181</v>
      </c>
      <c r="M2167" s="19">
        <f t="shared" si="2520"/>
        <v>105295.92</v>
      </c>
      <c r="N2167" s="19">
        <f t="shared" si="2520"/>
        <v>191477.63999999998</v>
      </c>
      <c r="O2167" s="19">
        <f t="shared" si="2520"/>
        <v>164274.64501621726</v>
      </c>
      <c r="P2167" s="25">
        <f t="shared" ref="P2167" si="2521">SUM(D2167:O2167)</f>
        <v>1054925.1499999999</v>
      </c>
      <c r="Q2167" s="1"/>
    </row>
    <row r="2168" spans="2:17" ht="24" thickBot="1">
      <c r="B2168" s="3" t="s">
        <v>22</v>
      </c>
      <c r="C2168" s="5" t="s">
        <v>23</v>
      </c>
      <c r="D2168" s="19">
        <f>D2167*D2165</f>
        <v>369440.44801469235</v>
      </c>
      <c r="E2168" s="19">
        <f t="shared" ref="E2168:O2168" si="2522">E2167*E2165</f>
        <v>377857.48809393507</v>
      </c>
      <c r="F2168" s="19">
        <f t="shared" si="2522"/>
        <v>69699.639389917138</v>
      </c>
      <c r="G2168" s="19">
        <f t="shared" si="2522"/>
        <v>617970.38994927937</v>
      </c>
      <c r="H2168" s="19">
        <f t="shared" si="2522"/>
        <v>267655.54159311816</v>
      </c>
      <c r="I2168" s="19">
        <f t="shared" si="2522"/>
        <v>465560.29428537429</v>
      </c>
      <c r="J2168" s="19">
        <f t="shared" si="2522"/>
        <v>95882.451179748445</v>
      </c>
      <c r="K2168" s="19">
        <f t="shared" si="2522"/>
        <v>119654.67549763346</v>
      </c>
      <c r="L2168" s="19">
        <f t="shared" si="2522"/>
        <v>107153.12425197961</v>
      </c>
      <c r="M2168" s="19">
        <f t="shared" si="2522"/>
        <v>441638.41878649098</v>
      </c>
      <c r="N2168" s="19">
        <f t="shared" si="2522"/>
        <v>803106.92154614301</v>
      </c>
      <c r="O2168" s="19">
        <f t="shared" si="2522"/>
        <v>689010.49985293159</v>
      </c>
      <c r="P2168" s="1"/>
      <c r="Q2168" s="30">
        <f t="shared" ref="Q2168:Q2169" si="2523">SUM(D2168:O2168)</f>
        <v>4424629.8924412429</v>
      </c>
    </row>
    <row r="2169" spans="2:17" ht="32.25" thickBot="1">
      <c r="B2169" s="3" t="s">
        <v>24</v>
      </c>
      <c r="C2169" s="5" t="s">
        <v>25</v>
      </c>
      <c r="D2169" s="19">
        <f>D2168*0.9</f>
        <v>332496.40321322309</v>
      </c>
      <c r="E2169" s="19">
        <f t="shared" ref="E2169:O2169" si="2524">E2168*0.9</f>
        <v>340071.73928454157</v>
      </c>
      <c r="F2169" s="19">
        <f t="shared" si="2524"/>
        <v>62729.675450925424</v>
      </c>
      <c r="G2169" s="19">
        <f t="shared" si="2524"/>
        <v>556173.35095435148</v>
      </c>
      <c r="H2169" s="19">
        <f t="shared" si="2524"/>
        <v>240889.98743380635</v>
      </c>
      <c r="I2169" s="19">
        <f t="shared" si="2524"/>
        <v>419004.26485683687</v>
      </c>
      <c r="J2169" s="19">
        <f t="shared" si="2524"/>
        <v>86294.206061773599</v>
      </c>
      <c r="K2169" s="19">
        <f t="shared" si="2524"/>
        <v>107689.20794787012</v>
      </c>
      <c r="L2169" s="19">
        <f t="shared" si="2524"/>
        <v>96437.811826781646</v>
      </c>
      <c r="M2169" s="19">
        <f t="shared" si="2524"/>
        <v>397474.5769078419</v>
      </c>
      <c r="N2169" s="19">
        <f t="shared" si="2524"/>
        <v>722796.22939152876</v>
      </c>
      <c r="O2169" s="19">
        <f t="shared" si="2524"/>
        <v>620109.44986763841</v>
      </c>
      <c r="P2169" s="1"/>
      <c r="Q2169" s="24">
        <f t="shared" si="2523"/>
        <v>3982166.9031971195</v>
      </c>
    </row>
    <row r="2170" spans="2:17" ht="16.5" thickBot="1">
      <c r="B2170" s="39" t="s">
        <v>36</v>
      </c>
      <c r="C2170" s="40"/>
      <c r="D2170" s="40"/>
      <c r="E2170" s="40"/>
      <c r="F2170" s="40"/>
      <c r="G2170" s="40"/>
      <c r="H2170" s="40"/>
      <c r="I2170" s="40"/>
      <c r="J2170" s="40"/>
      <c r="K2170" s="40"/>
      <c r="L2170" s="40"/>
      <c r="M2170" s="40"/>
      <c r="N2170" s="40"/>
      <c r="O2170" s="41"/>
      <c r="P2170" s="15">
        <f t="shared" ref="P2170" si="2525">SUM(P2171:P2180)</f>
        <v>5814485.1292948257</v>
      </c>
      <c r="Q2170" s="1"/>
    </row>
    <row r="2171" spans="2:17" ht="16.5" thickBot="1">
      <c r="B2171" s="3" t="s">
        <v>7</v>
      </c>
      <c r="C2171" s="5" t="s">
        <v>12</v>
      </c>
      <c r="D2171" s="18">
        <v>432800</v>
      </c>
      <c r="E2171" s="18">
        <v>398150</v>
      </c>
      <c r="F2171" s="18">
        <v>380140</v>
      </c>
      <c r="G2171" s="18">
        <v>403990</v>
      </c>
      <c r="H2171" s="18">
        <v>344780</v>
      </c>
      <c r="I2171" s="18">
        <v>262630</v>
      </c>
      <c r="J2171" s="18">
        <v>249680</v>
      </c>
      <c r="K2171" s="18">
        <v>250290</v>
      </c>
      <c r="L2171" s="18">
        <v>255350</v>
      </c>
      <c r="M2171" s="18">
        <v>328440</v>
      </c>
      <c r="N2171" s="18">
        <v>411480</v>
      </c>
      <c r="O2171" s="18">
        <v>496900</v>
      </c>
      <c r="P2171" s="16">
        <f t="shared" ref="P2171" si="2526">SUM(D2171:O2171)</f>
        <v>4214630</v>
      </c>
      <c r="Q2171" s="1"/>
    </row>
    <row r="2172" spans="2:17" ht="16.5" thickBot="1">
      <c r="B2172" s="3" t="s">
        <v>8</v>
      </c>
      <c r="C2172" s="5" t="s">
        <v>13</v>
      </c>
      <c r="D2172" s="19">
        <f>D2171-D2173</f>
        <v>375670.4</v>
      </c>
      <c r="E2172" s="19">
        <f t="shared" ref="E2172:O2172" si="2527">E2171-E2173</f>
        <v>345594.2</v>
      </c>
      <c r="F2172" s="19">
        <f t="shared" si="2527"/>
        <v>330989.86507024342</v>
      </c>
      <c r="G2172" s="19">
        <f t="shared" si="2527"/>
        <v>351756.18348431535</v>
      </c>
      <c r="H2172" s="19">
        <f t="shared" si="2527"/>
        <v>300201.7300965921</v>
      </c>
      <c r="I2172" s="19">
        <f t="shared" si="2527"/>
        <v>231114.4</v>
      </c>
      <c r="J2172" s="19">
        <f t="shared" si="2527"/>
        <v>219718.39999999999</v>
      </c>
      <c r="K2172" s="19">
        <f t="shared" si="2527"/>
        <v>220255.2</v>
      </c>
      <c r="L2172" s="19">
        <f t="shared" si="2527"/>
        <v>222334.5663326318</v>
      </c>
      <c r="M2172" s="19">
        <f t="shared" si="2527"/>
        <v>285085.92</v>
      </c>
      <c r="N2172" s="19">
        <f t="shared" si="2527"/>
        <v>357164.64</v>
      </c>
      <c r="O2172" s="19">
        <f t="shared" si="2527"/>
        <v>429814.64501621726</v>
      </c>
      <c r="P2172" s="16"/>
      <c r="Q2172" s="1"/>
    </row>
    <row r="2173" spans="2:17" ht="16.5" thickBot="1">
      <c r="B2173" s="3" t="s">
        <v>9</v>
      </c>
      <c r="C2173" s="5" t="s">
        <v>14</v>
      </c>
      <c r="D2173" s="19">
        <f>D2171*D2174</f>
        <v>57129.600000000006</v>
      </c>
      <c r="E2173" s="19">
        <f t="shared" ref="E2173:O2173" si="2528">E2171*E2174</f>
        <v>52555.8</v>
      </c>
      <c r="F2173" s="19">
        <f t="shared" si="2528"/>
        <v>49150.134929756583</v>
      </c>
      <c r="G2173" s="19">
        <f t="shared" si="2528"/>
        <v>52233.816515684652</v>
      </c>
      <c r="H2173" s="19">
        <f t="shared" si="2528"/>
        <v>44578.269903407891</v>
      </c>
      <c r="I2173" s="19">
        <f t="shared" si="2528"/>
        <v>31515.599999999999</v>
      </c>
      <c r="J2173" s="19">
        <f t="shared" si="2528"/>
        <v>29961.599999999999</v>
      </c>
      <c r="K2173" s="19">
        <f t="shared" si="2528"/>
        <v>30034.799999999999</v>
      </c>
      <c r="L2173" s="19">
        <f t="shared" si="2528"/>
        <v>33015.43366736819</v>
      </c>
      <c r="M2173" s="19">
        <f t="shared" si="2528"/>
        <v>43354.080000000002</v>
      </c>
      <c r="N2173" s="19">
        <f t="shared" si="2528"/>
        <v>54315.360000000001</v>
      </c>
      <c r="O2173" s="19">
        <f t="shared" si="2528"/>
        <v>67085.354983782745</v>
      </c>
      <c r="P2173" s="16">
        <f t="shared" ref="P2173" si="2529">SUM(D2173:O2173)</f>
        <v>544929.85000000009</v>
      </c>
      <c r="Q2173" s="1"/>
    </row>
    <row r="2174" spans="2:17" ht="19.5" thickBot="1">
      <c r="B2174" s="3" t="s">
        <v>10</v>
      </c>
      <c r="C2174" s="5" t="s">
        <v>15</v>
      </c>
      <c r="D2174" s="13">
        <v>0.13200000000000001</v>
      </c>
      <c r="E2174" s="13">
        <v>0.13200000000000001</v>
      </c>
      <c r="F2174" s="13">
        <v>0.12929482540578888</v>
      </c>
      <c r="G2174" s="13">
        <v>0.12929482540578888</v>
      </c>
      <c r="H2174" s="13">
        <v>0.12929482540578888</v>
      </c>
      <c r="I2174" s="13">
        <v>0.12</v>
      </c>
      <c r="J2174" s="13">
        <v>0.12</v>
      </c>
      <c r="K2174" s="13">
        <v>0.12</v>
      </c>
      <c r="L2174" s="13">
        <v>0.12929482540578888</v>
      </c>
      <c r="M2174" s="13">
        <v>0.13200000000000001</v>
      </c>
      <c r="N2174" s="13">
        <v>0.13200000000000001</v>
      </c>
      <c r="O2174" s="13">
        <v>0.13500775806758453</v>
      </c>
      <c r="P2174" s="17">
        <f t="shared" ref="P2174" si="2530">P2173/P2171</f>
        <v>0.1292948254057889</v>
      </c>
      <c r="Q2174" s="1"/>
    </row>
    <row r="2175" spans="2:17" ht="16.5" thickBot="1">
      <c r="B2175" s="3" t="s">
        <v>16</v>
      </c>
      <c r="C2175" s="5" t="s">
        <v>34</v>
      </c>
      <c r="D2175" s="14">
        <v>0.33551756007393713</v>
      </c>
      <c r="E2175" s="14">
        <v>0.35826949642094685</v>
      </c>
      <c r="F2175" s="14">
        <v>0.17300994370495082</v>
      </c>
      <c r="G2175" s="14">
        <v>0.4939998514814723</v>
      </c>
      <c r="H2175" s="14">
        <v>0.31438308486571148</v>
      </c>
      <c r="I2175" s="14">
        <v>0.54264554696721623</v>
      </c>
      <c r="J2175" s="14">
        <v>0.21155879525793014</v>
      </c>
      <c r="K2175" s="14">
        <v>0.23398058252427184</v>
      </c>
      <c r="L2175" s="14">
        <v>0.22934403759545721</v>
      </c>
      <c r="M2175" s="14">
        <v>0.45259408111070515</v>
      </c>
      <c r="N2175" s="14">
        <v>0.5973388743073782</v>
      </c>
      <c r="O2175" s="14">
        <v>0.46560676192392836</v>
      </c>
      <c r="P2175" s="16"/>
      <c r="Q2175" s="1"/>
    </row>
    <row r="2176" spans="2:17" ht="51" thickBot="1">
      <c r="B2176" s="3" t="s">
        <v>16</v>
      </c>
      <c r="C2176" s="5" t="s">
        <v>17</v>
      </c>
      <c r="D2176" s="11">
        <v>4.3443022966207678</v>
      </c>
      <c r="E2176" s="11">
        <v>4.3443022966207678</v>
      </c>
      <c r="F2176" s="11">
        <v>4.3443022966207678</v>
      </c>
      <c r="G2176" s="11">
        <v>4.3443022966207678</v>
      </c>
      <c r="H2176" s="11">
        <v>4.3443022966207678</v>
      </c>
      <c r="I2176" s="11">
        <v>4.3443022966207678</v>
      </c>
      <c r="J2176" s="11">
        <v>4.3443022966207678</v>
      </c>
      <c r="K2176" s="11">
        <v>4.3443022966207678</v>
      </c>
      <c r="L2176" s="11">
        <v>4.3443022966207678</v>
      </c>
      <c r="M2176" s="11">
        <v>4.3443022966207678</v>
      </c>
      <c r="N2176" s="11">
        <v>4.3443022966207678</v>
      </c>
      <c r="O2176" s="11">
        <v>4.3443022966207678</v>
      </c>
      <c r="P2176" s="16"/>
      <c r="Q2176" s="1"/>
    </row>
    <row r="2177" spans="2:17" ht="39.75" thickBot="1">
      <c r="B2177" s="3" t="s">
        <v>18</v>
      </c>
      <c r="C2177" s="5" t="s">
        <v>19</v>
      </c>
      <c r="D2177" s="9">
        <f>D2175-D2174</f>
        <v>0.20351756007393712</v>
      </c>
      <c r="E2177" s="9">
        <f t="shared" ref="E2177:O2177" si="2531">E2175-E2174</f>
        <v>0.22626949642094685</v>
      </c>
      <c r="F2177" s="9">
        <f t="shared" si="2531"/>
        <v>4.3715118299161942E-2</v>
      </c>
      <c r="G2177" s="9">
        <f t="shared" si="2531"/>
        <v>0.36470502607568345</v>
      </c>
      <c r="H2177" s="9">
        <f t="shared" si="2531"/>
        <v>0.1850882594599226</v>
      </c>
      <c r="I2177" s="9">
        <f t="shared" si="2531"/>
        <v>0.42264554696721623</v>
      </c>
      <c r="J2177" s="9">
        <f t="shared" si="2531"/>
        <v>9.1558795257930148E-2</v>
      </c>
      <c r="K2177" s="9">
        <f t="shared" si="2531"/>
        <v>0.11398058252427185</v>
      </c>
      <c r="L2177" s="9">
        <f t="shared" si="2531"/>
        <v>0.10004921218966834</v>
      </c>
      <c r="M2177" s="9">
        <f t="shared" si="2531"/>
        <v>0.32059408111070514</v>
      </c>
      <c r="N2177" s="9">
        <f t="shared" si="2531"/>
        <v>0.46533887430737819</v>
      </c>
      <c r="O2177" s="9">
        <f t="shared" si="2531"/>
        <v>0.33059900385634383</v>
      </c>
      <c r="P2177" s="16"/>
      <c r="Q2177" s="1"/>
    </row>
    <row r="2178" spans="2:17" ht="55.5" thickBot="1">
      <c r="B2178" s="3" t="s">
        <v>20</v>
      </c>
      <c r="C2178" s="5" t="s">
        <v>21</v>
      </c>
      <c r="D2178" s="19">
        <f>D2171*D2177</f>
        <v>88082.39999999998</v>
      </c>
      <c r="E2178" s="19">
        <f t="shared" ref="E2178:O2178" si="2532">E2171*E2177</f>
        <v>90089.199999999983</v>
      </c>
      <c r="F2178" s="19">
        <f t="shared" si="2532"/>
        <v>16617.865070243421</v>
      </c>
      <c r="G2178" s="19">
        <f t="shared" si="2532"/>
        <v>147337.18348431535</v>
      </c>
      <c r="H2178" s="19">
        <f t="shared" si="2532"/>
        <v>63814.730096592117</v>
      </c>
      <c r="I2178" s="19">
        <f t="shared" si="2532"/>
        <v>110999.4</v>
      </c>
      <c r="J2178" s="19">
        <f t="shared" si="2532"/>
        <v>22860.399999999998</v>
      </c>
      <c r="K2178" s="19">
        <f t="shared" si="2532"/>
        <v>28528.2</v>
      </c>
      <c r="L2178" s="19">
        <f t="shared" si="2532"/>
        <v>25547.56633263181</v>
      </c>
      <c r="M2178" s="19">
        <f t="shared" si="2532"/>
        <v>105295.92</v>
      </c>
      <c r="N2178" s="19">
        <f t="shared" si="2532"/>
        <v>191477.63999999998</v>
      </c>
      <c r="O2178" s="19">
        <f t="shared" si="2532"/>
        <v>164274.64501621726</v>
      </c>
      <c r="P2178" s="26">
        <f t="shared" ref="P2178" si="2533">SUM(D2178:O2178)</f>
        <v>1054925.1499999999</v>
      </c>
      <c r="Q2178" s="1"/>
    </row>
    <row r="2179" spans="2:17" ht="24" thickBot="1">
      <c r="B2179" s="3" t="s">
        <v>22</v>
      </c>
      <c r="C2179" s="5" t="s">
        <v>23</v>
      </c>
      <c r="D2179" s="19">
        <f>D2178*D2176</f>
        <v>382656.57261186902</v>
      </c>
      <c r="E2179" s="19">
        <f t="shared" ref="E2179:O2179" si="2534">E2178*E2176</f>
        <v>391374.7184607276</v>
      </c>
      <c r="F2179" s="19">
        <f t="shared" si="2534"/>
        <v>72193.029389592528</v>
      </c>
      <c r="G2179" s="19">
        <f t="shared" si="2534"/>
        <v>640077.26458854659</v>
      </c>
      <c r="H2179" s="19">
        <f t="shared" si="2534"/>
        <v>277230.47851685958</v>
      </c>
      <c r="I2179" s="19">
        <f t="shared" si="2534"/>
        <v>482214.94834352721</v>
      </c>
      <c r="J2179" s="19">
        <f t="shared" si="2534"/>
        <v>99312.488221669395</v>
      </c>
      <c r="K2179" s="19">
        <f t="shared" si="2534"/>
        <v>123935.12477845659</v>
      </c>
      <c r="L2179" s="19">
        <f t="shared" si="2534"/>
        <v>110986.35109192377</v>
      </c>
      <c r="M2179" s="19">
        <f t="shared" si="2534"/>
        <v>457437.30708079663</v>
      </c>
      <c r="N2179" s="19">
        <f t="shared" si="2534"/>
        <v>831836.75120352453</v>
      </c>
      <c r="O2179" s="19">
        <f t="shared" si="2534"/>
        <v>713658.71762051398</v>
      </c>
      <c r="P2179" s="1"/>
      <c r="Q2179" s="16">
        <f t="shared" ref="Q2179:Q2180" si="2535">SUM(D2179:O2179)</f>
        <v>4582913.7519080071</v>
      </c>
    </row>
    <row r="2180" spans="2:17" ht="32.25" thickBot="1">
      <c r="B2180" s="3" t="s">
        <v>24</v>
      </c>
      <c r="C2180" s="5" t="s">
        <v>25</v>
      </c>
      <c r="D2180" s="19">
        <f>D2179*0.9</f>
        <v>344390.9153506821</v>
      </c>
      <c r="E2180" s="19">
        <f t="shared" ref="E2180:O2180" si="2536">E2179*0.9</f>
        <v>352237.24661465484</v>
      </c>
      <c r="F2180" s="19">
        <f t="shared" si="2536"/>
        <v>64973.726450633279</v>
      </c>
      <c r="G2180" s="19">
        <f t="shared" si="2536"/>
        <v>576069.53812969197</v>
      </c>
      <c r="H2180" s="19">
        <f t="shared" si="2536"/>
        <v>249507.43066517363</v>
      </c>
      <c r="I2180" s="19">
        <f t="shared" si="2536"/>
        <v>433993.45350917452</v>
      </c>
      <c r="J2180" s="19">
        <f t="shared" si="2536"/>
        <v>89381.239399502461</v>
      </c>
      <c r="K2180" s="19">
        <f t="shared" si="2536"/>
        <v>111541.61230061094</v>
      </c>
      <c r="L2180" s="19">
        <f t="shared" si="2536"/>
        <v>99887.715982731403</v>
      </c>
      <c r="M2180" s="19">
        <f t="shared" si="2536"/>
        <v>411693.57637271698</v>
      </c>
      <c r="N2180" s="19">
        <f t="shared" si="2536"/>
        <v>748653.07608317211</v>
      </c>
      <c r="O2180" s="19">
        <f t="shared" si="2536"/>
        <v>642292.84585846262</v>
      </c>
      <c r="P2180" s="1"/>
      <c r="Q2180" s="23">
        <f t="shared" si="2535"/>
        <v>4124622.376717207</v>
      </c>
    </row>
    <row r="2181" spans="2:17" ht="16.5" thickBot="1">
      <c r="B2181" s="39" t="s">
        <v>37</v>
      </c>
      <c r="C2181" s="40"/>
      <c r="D2181" s="40"/>
      <c r="E2181" s="40"/>
      <c r="F2181" s="40"/>
      <c r="G2181" s="40"/>
      <c r="H2181" s="40"/>
      <c r="I2181" s="40"/>
      <c r="J2181" s="40"/>
      <c r="K2181" s="40"/>
      <c r="L2181" s="40"/>
      <c r="M2181" s="40"/>
      <c r="N2181" s="40"/>
      <c r="O2181" s="41"/>
      <c r="P2181" s="15">
        <f t="shared" ref="P2181" si="2537">SUM(P2182:P2191)</f>
        <v>5814485.1292948257</v>
      </c>
      <c r="Q2181" s="1"/>
    </row>
    <row r="2182" spans="2:17" ht="16.5" thickBot="1">
      <c r="B2182" s="3" t="s">
        <v>7</v>
      </c>
      <c r="C2182" s="5" t="s">
        <v>12</v>
      </c>
      <c r="D2182" s="18">
        <v>432800</v>
      </c>
      <c r="E2182" s="18">
        <v>398150</v>
      </c>
      <c r="F2182" s="18">
        <v>380140</v>
      </c>
      <c r="G2182" s="18">
        <v>403990</v>
      </c>
      <c r="H2182" s="18">
        <v>344780</v>
      </c>
      <c r="I2182" s="18">
        <v>262630</v>
      </c>
      <c r="J2182" s="18">
        <v>249680</v>
      </c>
      <c r="K2182" s="18">
        <v>250290</v>
      </c>
      <c r="L2182" s="18">
        <v>255350</v>
      </c>
      <c r="M2182" s="18">
        <v>328440</v>
      </c>
      <c r="N2182" s="18">
        <v>411480</v>
      </c>
      <c r="O2182" s="18">
        <v>496900</v>
      </c>
      <c r="P2182" s="16">
        <f t="shared" ref="P2182" si="2538">SUM(D2182:O2182)</f>
        <v>4214630</v>
      </c>
      <c r="Q2182" s="1"/>
    </row>
    <row r="2183" spans="2:17" ht="16.5" thickBot="1">
      <c r="B2183" s="3" t="s">
        <v>8</v>
      </c>
      <c r="C2183" s="5" t="s">
        <v>13</v>
      </c>
      <c r="D2183" s="19">
        <f>D2182-D2184</f>
        <v>375670.4</v>
      </c>
      <c r="E2183" s="19">
        <f t="shared" ref="E2183:O2183" si="2539">E2182-E2184</f>
        <v>345594.2</v>
      </c>
      <c r="F2183" s="19">
        <f t="shared" si="2539"/>
        <v>330989.86507024342</v>
      </c>
      <c r="G2183" s="19">
        <f t="shared" si="2539"/>
        <v>351756.18348431535</v>
      </c>
      <c r="H2183" s="19">
        <f t="shared" si="2539"/>
        <v>300201.7300965921</v>
      </c>
      <c r="I2183" s="19">
        <f t="shared" si="2539"/>
        <v>231114.4</v>
      </c>
      <c r="J2183" s="19">
        <f t="shared" si="2539"/>
        <v>219718.39999999999</v>
      </c>
      <c r="K2183" s="19">
        <f t="shared" si="2539"/>
        <v>220255.2</v>
      </c>
      <c r="L2183" s="19">
        <f t="shared" si="2539"/>
        <v>222334.5663326318</v>
      </c>
      <c r="M2183" s="19">
        <f t="shared" si="2539"/>
        <v>285085.92</v>
      </c>
      <c r="N2183" s="19">
        <f t="shared" si="2539"/>
        <v>357164.64</v>
      </c>
      <c r="O2183" s="19">
        <f t="shared" si="2539"/>
        <v>429814.64501621726</v>
      </c>
      <c r="P2183" s="16"/>
      <c r="Q2183" s="1"/>
    </row>
    <row r="2184" spans="2:17" ht="16.5" thickBot="1">
      <c r="B2184" s="3" t="s">
        <v>9</v>
      </c>
      <c r="C2184" s="5" t="s">
        <v>14</v>
      </c>
      <c r="D2184" s="19">
        <f>D2182*D2185</f>
        <v>57129.600000000006</v>
      </c>
      <c r="E2184" s="19">
        <f t="shared" ref="E2184:O2184" si="2540">E2182*E2185</f>
        <v>52555.8</v>
      </c>
      <c r="F2184" s="19">
        <f t="shared" si="2540"/>
        <v>49150.134929756583</v>
      </c>
      <c r="G2184" s="19">
        <f t="shared" si="2540"/>
        <v>52233.816515684652</v>
      </c>
      <c r="H2184" s="19">
        <f t="shared" si="2540"/>
        <v>44578.269903407891</v>
      </c>
      <c r="I2184" s="19">
        <f t="shared" si="2540"/>
        <v>31515.599999999999</v>
      </c>
      <c r="J2184" s="19">
        <f t="shared" si="2540"/>
        <v>29961.599999999999</v>
      </c>
      <c r="K2184" s="19">
        <f t="shared" si="2540"/>
        <v>30034.799999999999</v>
      </c>
      <c r="L2184" s="19">
        <f t="shared" si="2540"/>
        <v>33015.43366736819</v>
      </c>
      <c r="M2184" s="19">
        <f t="shared" si="2540"/>
        <v>43354.080000000002</v>
      </c>
      <c r="N2184" s="19">
        <f t="shared" si="2540"/>
        <v>54315.360000000001</v>
      </c>
      <c r="O2184" s="19">
        <f t="shared" si="2540"/>
        <v>67085.354983782745</v>
      </c>
      <c r="P2184" s="16">
        <f t="shared" ref="P2184" si="2541">SUM(D2184:O2184)</f>
        <v>544929.85000000009</v>
      </c>
      <c r="Q2184" s="1"/>
    </row>
    <row r="2185" spans="2:17" ht="19.5" thickBot="1">
      <c r="B2185" s="3" t="s">
        <v>10</v>
      </c>
      <c r="C2185" s="5" t="s">
        <v>15</v>
      </c>
      <c r="D2185" s="13">
        <v>0.13200000000000001</v>
      </c>
      <c r="E2185" s="13">
        <v>0.13200000000000001</v>
      </c>
      <c r="F2185" s="13">
        <v>0.12929482540578888</v>
      </c>
      <c r="G2185" s="13">
        <v>0.12929482540578888</v>
      </c>
      <c r="H2185" s="13">
        <v>0.12929482540578888</v>
      </c>
      <c r="I2185" s="13">
        <v>0.12</v>
      </c>
      <c r="J2185" s="13">
        <v>0.12</v>
      </c>
      <c r="K2185" s="13">
        <v>0.12</v>
      </c>
      <c r="L2185" s="13">
        <v>0.12929482540578888</v>
      </c>
      <c r="M2185" s="13">
        <v>0.13200000000000001</v>
      </c>
      <c r="N2185" s="13">
        <v>0.13200000000000001</v>
      </c>
      <c r="O2185" s="13">
        <v>0.13500775806758453</v>
      </c>
      <c r="P2185" s="17">
        <f t="shared" ref="P2185" si="2542">P2184/P2182</f>
        <v>0.1292948254057889</v>
      </c>
      <c r="Q2185" s="1"/>
    </row>
    <row r="2186" spans="2:17" ht="16.5" thickBot="1">
      <c r="B2186" s="3" t="s">
        <v>16</v>
      </c>
      <c r="C2186" s="5" t="s">
        <v>34</v>
      </c>
      <c r="D2186" s="14">
        <v>0.33551756007393713</v>
      </c>
      <c r="E2186" s="14">
        <v>0.35826949642094685</v>
      </c>
      <c r="F2186" s="14">
        <v>0.17300994370495082</v>
      </c>
      <c r="G2186" s="14">
        <v>0.4939998514814723</v>
      </c>
      <c r="H2186" s="14">
        <v>0.31438308486571148</v>
      </c>
      <c r="I2186" s="14">
        <v>0.54264554696721623</v>
      </c>
      <c r="J2186" s="14">
        <v>0.21155879525793014</v>
      </c>
      <c r="K2186" s="14">
        <v>0.23398058252427184</v>
      </c>
      <c r="L2186" s="14">
        <v>0.22934403759545721</v>
      </c>
      <c r="M2186" s="14">
        <v>0.45259408111070515</v>
      </c>
      <c r="N2186" s="14">
        <v>0.5973388743073782</v>
      </c>
      <c r="O2186" s="14">
        <v>0.46560676192392836</v>
      </c>
      <c r="P2186" s="16"/>
      <c r="Q2186" s="1"/>
    </row>
    <row r="2187" spans="2:17" ht="51" thickBot="1">
      <c r="B2187" s="3" t="s">
        <v>16</v>
      </c>
      <c r="C2187" s="5" t="s">
        <v>17</v>
      </c>
      <c r="D2187" s="11">
        <v>4.4975343118883995</v>
      </c>
      <c r="E2187" s="11">
        <v>4.4975343118883995</v>
      </c>
      <c r="F2187" s="11">
        <v>4.4975343118883995</v>
      </c>
      <c r="G2187" s="11">
        <v>4.4975343118883995</v>
      </c>
      <c r="H2187" s="11">
        <v>4.4975343118883995</v>
      </c>
      <c r="I2187" s="11">
        <v>4.4975343118883995</v>
      </c>
      <c r="J2187" s="11">
        <v>4.4975343118883995</v>
      </c>
      <c r="K2187" s="11">
        <v>4.4975343118883995</v>
      </c>
      <c r="L2187" s="11">
        <v>4.4975343118883995</v>
      </c>
      <c r="M2187" s="11">
        <v>4.4975343118883995</v>
      </c>
      <c r="N2187" s="11">
        <v>4.4975343118883995</v>
      </c>
      <c r="O2187" s="11">
        <v>4.4975343118883995</v>
      </c>
      <c r="P2187" s="16"/>
      <c r="Q2187" s="1"/>
    </row>
    <row r="2188" spans="2:17" ht="39.75" thickBot="1">
      <c r="B2188" s="3" t="s">
        <v>18</v>
      </c>
      <c r="C2188" s="5" t="s">
        <v>19</v>
      </c>
      <c r="D2188" s="9">
        <f>D2186-D2185</f>
        <v>0.20351756007393712</v>
      </c>
      <c r="E2188" s="9">
        <f t="shared" ref="E2188:O2188" si="2543">E2186-E2185</f>
        <v>0.22626949642094685</v>
      </c>
      <c r="F2188" s="9">
        <f t="shared" si="2543"/>
        <v>4.3715118299161942E-2</v>
      </c>
      <c r="G2188" s="9">
        <f t="shared" si="2543"/>
        <v>0.36470502607568345</v>
      </c>
      <c r="H2188" s="9">
        <f t="shared" si="2543"/>
        <v>0.1850882594599226</v>
      </c>
      <c r="I2188" s="9">
        <f t="shared" si="2543"/>
        <v>0.42264554696721623</v>
      </c>
      <c r="J2188" s="9">
        <f t="shared" si="2543"/>
        <v>9.1558795257930148E-2</v>
      </c>
      <c r="K2188" s="9">
        <f t="shared" si="2543"/>
        <v>0.11398058252427185</v>
      </c>
      <c r="L2188" s="9">
        <f t="shared" si="2543"/>
        <v>0.10004921218966834</v>
      </c>
      <c r="M2188" s="9">
        <f t="shared" si="2543"/>
        <v>0.32059408111070514</v>
      </c>
      <c r="N2188" s="9">
        <f t="shared" si="2543"/>
        <v>0.46533887430737819</v>
      </c>
      <c r="O2188" s="9">
        <f t="shared" si="2543"/>
        <v>0.33059900385634383</v>
      </c>
      <c r="P2188" s="16"/>
      <c r="Q2188" s="1"/>
    </row>
    <row r="2189" spans="2:17" ht="55.5" thickBot="1">
      <c r="B2189" s="3" t="s">
        <v>20</v>
      </c>
      <c r="C2189" s="5" t="s">
        <v>21</v>
      </c>
      <c r="D2189" s="19">
        <f>D2182*D2188</f>
        <v>88082.39999999998</v>
      </c>
      <c r="E2189" s="19">
        <f t="shared" ref="E2189:O2189" si="2544">E2182*E2188</f>
        <v>90089.199999999983</v>
      </c>
      <c r="F2189" s="19">
        <f t="shared" si="2544"/>
        <v>16617.865070243421</v>
      </c>
      <c r="G2189" s="19">
        <f t="shared" si="2544"/>
        <v>147337.18348431535</v>
      </c>
      <c r="H2189" s="19">
        <f t="shared" si="2544"/>
        <v>63814.730096592117</v>
      </c>
      <c r="I2189" s="19">
        <f t="shared" si="2544"/>
        <v>110999.4</v>
      </c>
      <c r="J2189" s="19">
        <f t="shared" si="2544"/>
        <v>22860.399999999998</v>
      </c>
      <c r="K2189" s="19">
        <f t="shared" si="2544"/>
        <v>28528.2</v>
      </c>
      <c r="L2189" s="19">
        <f t="shared" si="2544"/>
        <v>25547.56633263181</v>
      </c>
      <c r="M2189" s="19">
        <f t="shared" si="2544"/>
        <v>105295.92</v>
      </c>
      <c r="N2189" s="19">
        <f t="shared" si="2544"/>
        <v>191477.63999999998</v>
      </c>
      <c r="O2189" s="19">
        <f t="shared" si="2544"/>
        <v>164274.64501621726</v>
      </c>
      <c r="P2189" s="27">
        <f t="shared" ref="P2189" si="2545">SUM(D2189:O2189)</f>
        <v>1054925.1499999999</v>
      </c>
      <c r="Q2189" s="1"/>
    </row>
    <row r="2190" spans="2:17" ht="24" thickBot="1">
      <c r="B2190" s="3" t="s">
        <v>22</v>
      </c>
      <c r="C2190" s="5" t="s">
        <v>23</v>
      </c>
      <c r="D2190" s="19">
        <f>D2189*D2187</f>
        <v>396153.61627347866</v>
      </c>
      <c r="E2190" s="19">
        <f t="shared" ref="E2190:O2190" si="2546">E2189*E2187</f>
        <v>405179.2681305763</v>
      </c>
      <c r="F2190" s="19">
        <f t="shared" si="2546"/>
        <v>74739.418343751517</v>
      </c>
      <c r="G2190" s="19">
        <f t="shared" si="2546"/>
        <v>662654.03813770507</v>
      </c>
      <c r="H2190" s="19">
        <f t="shared" si="2546"/>
        <v>287008.93821332039</v>
      </c>
      <c r="I2190" s="19">
        <f t="shared" si="2546"/>
        <v>499223.61009902519</v>
      </c>
      <c r="J2190" s="19">
        <f t="shared" si="2546"/>
        <v>102815.43338349355</v>
      </c>
      <c r="K2190" s="19">
        <f t="shared" si="2546"/>
        <v>128306.55835641464</v>
      </c>
      <c r="L2190" s="19">
        <f t="shared" si="2546"/>
        <v>114901.05616625644</v>
      </c>
      <c r="M2190" s="19">
        <f t="shared" si="2546"/>
        <v>473572.01310185593</v>
      </c>
      <c r="N2190" s="19">
        <f t="shared" si="2546"/>
        <v>861177.25585941458</v>
      </c>
      <c r="O2190" s="19">
        <f t="shared" si="2546"/>
        <v>738830.85253372381</v>
      </c>
      <c r="P2190" s="1"/>
      <c r="Q2190" s="34">
        <f t="shared" ref="Q2190:Q2191" si="2547">SUM(D2190:O2190)</f>
        <v>4744562.0585990157</v>
      </c>
    </row>
    <row r="2191" spans="2:17" ht="32.25" thickBot="1">
      <c r="B2191" s="3" t="s">
        <v>24</v>
      </c>
      <c r="C2191" s="5" t="s">
        <v>25</v>
      </c>
      <c r="D2191" s="19">
        <f>D2190*0.9</f>
        <v>356538.25464613078</v>
      </c>
      <c r="E2191" s="19">
        <f t="shared" ref="E2191:O2191" si="2548">E2190*0.9</f>
        <v>364661.34131751867</v>
      </c>
      <c r="F2191" s="19">
        <f t="shared" si="2548"/>
        <v>67265.476509376371</v>
      </c>
      <c r="G2191" s="19">
        <f t="shared" si="2548"/>
        <v>596388.63432393456</v>
      </c>
      <c r="H2191" s="19">
        <f t="shared" si="2548"/>
        <v>258308.04439198837</v>
      </c>
      <c r="I2191" s="19">
        <f t="shared" si="2548"/>
        <v>449301.24908912269</v>
      </c>
      <c r="J2191" s="19">
        <f t="shared" si="2548"/>
        <v>92533.890045144202</v>
      </c>
      <c r="K2191" s="19">
        <f t="shared" si="2548"/>
        <v>115475.90252077318</v>
      </c>
      <c r="L2191" s="19">
        <f t="shared" si="2548"/>
        <v>103410.9505496308</v>
      </c>
      <c r="M2191" s="19">
        <f t="shared" si="2548"/>
        <v>426214.81179167033</v>
      </c>
      <c r="N2191" s="19">
        <f t="shared" si="2548"/>
        <v>775059.53027347312</v>
      </c>
      <c r="O2191" s="19">
        <f t="shared" si="2548"/>
        <v>664947.76728035149</v>
      </c>
      <c r="P2191" s="1"/>
      <c r="Q2191" s="20">
        <f t="shared" si="2547"/>
        <v>4270105.8527391143</v>
      </c>
    </row>
    <row r="2192" spans="2:17" ht="16.5" thickBot="1">
      <c r="B2192" s="39" t="s">
        <v>38</v>
      </c>
      <c r="C2192" s="40"/>
      <c r="D2192" s="40"/>
      <c r="E2192" s="40"/>
      <c r="F2192" s="40"/>
      <c r="G2192" s="40"/>
      <c r="H2192" s="40"/>
      <c r="I2192" s="40"/>
      <c r="J2192" s="40"/>
      <c r="K2192" s="40"/>
      <c r="L2192" s="40"/>
      <c r="M2192" s="40"/>
      <c r="N2192" s="40"/>
      <c r="O2192" s="41"/>
      <c r="P2192" s="15">
        <f t="shared" ref="P2192" si="2549">SUM(P2193:P2202)</f>
        <v>5814485.1292948257</v>
      </c>
      <c r="Q2192" s="1"/>
    </row>
    <row r="2193" spans="2:17" ht="16.5" thickBot="1">
      <c r="B2193" s="3" t="s">
        <v>7</v>
      </c>
      <c r="C2193" s="5" t="s">
        <v>12</v>
      </c>
      <c r="D2193" s="18">
        <v>432800</v>
      </c>
      <c r="E2193" s="18">
        <v>398150</v>
      </c>
      <c r="F2193" s="18">
        <v>380140</v>
      </c>
      <c r="G2193" s="18">
        <v>403990</v>
      </c>
      <c r="H2193" s="18">
        <v>344780</v>
      </c>
      <c r="I2193" s="18">
        <v>262630</v>
      </c>
      <c r="J2193" s="18">
        <v>249680</v>
      </c>
      <c r="K2193" s="18">
        <v>250290</v>
      </c>
      <c r="L2193" s="18">
        <v>255350</v>
      </c>
      <c r="M2193" s="18">
        <v>328440</v>
      </c>
      <c r="N2193" s="18">
        <v>411480</v>
      </c>
      <c r="O2193" s="18">
        <v>496900</v>
      </c>
      <c r="P2193" s="16">
        <f t="shared" ref="P2193" si="2550">SUM(D2193:O2193)</f>
        <v>4214630</v>
      </c>
      <c r="Q2193" s="1"/>
    </row>
    <row r="2194" spans="2:17" ht="16.5" thickBot="1">
      <c r="B2194" s="3" t="s">
        <v>8</v>
      </c>
      <c r="C2194" s="5" t="s">
        <v>13</v>
      </c>
      <c r="D2194" s="19">
        <f>D2193-D2195</f>
        <v>375670.4</v>
      </c>
      <c r="E2194" s="19">
        <f t="shared" ref="E2194:O2194" si="2551">E2193-E2195</f>
        <v>345594.2</v>
      </c>
      <c r="F2194" s="19">
        <f t="shared" si="2551"/>
        <v>330989.86507024342</v>
      </c>
      <c r="G2194" s="19">
        <f t="shared" si="2551"/>
        <v>351756.18348431535</v>
      </c>
      <c r="H2194" s="19">
        <f t="shared" si="2551"/>
        <v>300201.7300965921</v>
      </c>
      <c r="I2194" s="19">
        <f t="shared" si="2551"/>
        <v>231114.4</v>
      </c>
      <c r="J2194" s="19">
        <f t="shared" si="2551"/>
        <v>219718.39999999999</v>
      </c>
      <c r="K2194" s="19">
        <f t="shared" si="2551"/>
        <v>220255.2</v>
      </c>
      <c r="L2194" s="19">
        <f t="shared" si="2551"/>
        <v>222334.5663326318</v>
      </c>
      <c r="M2194" s="19">
        <f t="shared" si="2551"/>
        <v>285085.92</v>
      </c>
      <c r="N2194" s="19">
        <f t="shared" si="2551"/>
        <v>357164.64</v>
      </c>
      <c r="O2194" s="19">
        <f t="shared" si="2551"/>
        <v>429814.64501621726</v>
      </c>
      <c r="P2194" s="16"/>
      <c r="Q2194" s="1"/>
    </row>
    <row r="2195" spans="2:17" ht="16.5" thickBot="1">
      <c r="B2195" s="3" t="s">
        <v>9</v>
      </c>
      <c r="C2195" s="5" t="s">
        <v>14</v>
      </c>
      <c r="D2195" s="19">
        <f>D2193*D2196</f>
        <v>57129.600000000006</v>
      </c>
      <c r="E2195" s="19">
        <f t="shared" ref="E2195:O2195" si="2552">E2193*E2196</f>
        <v>52555.8</v>
      </c>
      <c r="F2195" s="19">
        <f t="shared" si="2552"/>
        <v>49150.134929756583</v>
      </c>
      <c r="G2195" s="19">
        <f t="shared" si="2552"/>
        <v>52233.816515684652</v>
      </c>
      <c r="H2195" s="19">
        <f t="shared" si="2552"/>
        <v>44578.269903407891</v>
      </c>
      <c r="I2195" s="19">
        <f t="shared" si="2552"/>
        <v>31515.599999999999</v>
      </c>
      <c r="J2195" s="19">
        <f t="shared" si="2552"/>
        <v>29961.599999999999</v>
      </c>
      <c r="K2195" s="19">
        <f t="shared" si="2552"/>
        <v>30034.799999999999</v>
      </c>
      <c r="L2195" s="19">
        <f t="shared" si="2552"/>
        <v>33015.43366736819</v>
      </c>
      <c r="M2195" s="19">
        <f t="shared" si="2552"/>
        <v>43354.080000000002</v>
      </c>
      <c r="N2195" s="19">
        <f t="shared" si="2552"/>
        <v>54315.360000000001</v>
      </c>
      <c r="O2195" s="19">
        <f t="shared" si="2552"/>
        <v>67085.354983782745</v>
      </c>
      <c r="P2195" s="16">
        <f t="shared" ref="P2195" si="2553">SUM(D2195:O2195)</f>
        <v>544929.85000000009</v>
      </c>
      <c r="Q2195" s="1"/>
    </row>
    <row r="2196" spans="2:17" ht="19.5" thickBot="1">
      <c r="B2196" s="3" t="s">
        <v>10</v>
      </c>
      <c r="C2196" s="5" t="s">
        <v>15</v>
      </c>
      <c r="D2196" s="13">
        <v>0.13200000000000001</v>
      </c>
      <c r="E2196" s="13">
        <v>0.13200000000000001</v>
      </c>
      <c r="F2196" s="13">
        <v>0.12929482540578888</v>
      </c>
      <c r="G2196" s="13">
        <v>0.12929482540578888</v>
      </c>
      <c r="H2196" s="13">
        <v>0.12929482540578888</v>
      </c>
      <c r="I2196" s="13">
        <v>0.12</v>
      </c>
      <c r="J2196" s="13">
        <v>0.12</v>
      </c>
      <c r="K2196" s="13">
        <v>0.12</v>
      </c>
      <c r="L2196" s="13">
        <v>0.12929482540578888</v>
      </c>
      <c r="M2196" s="13">
        <v>0.13200000000000001</v>
      </c>
      <c r="N2196" s="13">
        <v>0.13200000000000001</v>
      </c>
      <c r="O2196" s="13">
        <v>0.13500775806758453</v>
      </c>
      <c r="P2196" s="17">
        <f t="shared" ref="P2196" si="2554">P2195/P2193</f>
        <v>0.1292948254057889</v>
      </c>
      <c r="Q2196" s="1"/>
    </row>
    <row r="2197" spans="2:17" ht="16.5" thickBot="1">
      <c r="B2197" s="3" t="s">
        <v>16</v>
      </c>
      <c r="C2197" s="5" t="s">
        <v>34</v>
      </c>
      <c r="D2197" s="14">
        <v>0.33551756007393713</v>
      </c>
      <c r="E2197" s="14">
        <v>0.35826949642094685</v>
      </c>
      <c r="F2197" s="14">
        <v>0.17300994370495082</v>
      </c>
      <c r="G2197" s="14">
        <v>0.4939998514814723</v>
      </c>
      <c r="H2197" s="14">
        <v>0.31438308486571148</v>
      </c>
      <c r="I2197" s="14">
        <v>0.54264554696721623</v>
      </c>
      <c r="J2197" s="14">
        <v>0.21155879525793014</v>
      </c>
      <c r="K2197" s="14">
        <v>0.23398058252427184</v>
      </c>
      <c r="L2197" s="14">
        <v>0.22934403759545721</v>
      </c>
      <c r="M2197" s="14">
        <v>0.45259408111070515</v>
      </c>
      <c r="N2197" s="14">
        <v>0.5973388743073782</v>
      </c>
      <c r="O2197" s="14">
        <v>0.46560676192392836</v>
      </c>
      <c r="P2197" s="16"/>
      <c r="Q2197" s="1"/>
    </row>
    <row r="2198" spans="2:17" ht="51" thickBot="1">
      <c r="B2198" s="3" t="s">
        <v>16</v>
      </c>
      <c r="C2198" s="5" t="s">
        <v>17</v>
      </c>
      <c r="D2198" s="11">
        <v>4.6507663271560196</v>
      </c>
      <c r="E2198" s="11">
        <v>4.6507663271560196</v>
      </c>
      <c r="F2198" s="11">
        <v>4.6507663271560196</v>
      </c>
      <c r="G2198" s="11">
        <v>4.6507663271560196</v>
      </c>
      <c r="H2198" s="11">
        <v>4.6507663271560196</v>
      </c>
      <c r="I2198" s="11">
        <v>4.6507663271560196</v>
      </c>
      <c r="J2198" s="11">
        <v>4.6507663271560196</v>
      </c>
      <c r="K2198" s="11">
        <v>4.6507663271560196</v>
      </c>
      <c r="L2198" s="11">
        <v>4.6507663271560196</v>
      </c>
      <c r="M2198" s="11">
        <v>4.6507663271560196</v>
      </c>
      <c r="N2198" s="11">
        <v>4.6507663271560196</v>
      </c>
      <c r="O2198" s="11">
        <v>4.6507663271560196</v>
      </c>
      <c r="P2198" s="16"/>
      <c r="Q2198" s="1"/>
    </row>
    <row r="2199" spans="2:17" ht="39.75" thickBot="1">
      <c r="B2199" s="3" t="s">
        <v>18</v>
      </c>
      <c r="C2199" s="5" t="s">
        <v>19</v>
      </c>
      <c r="D2199" s="9">
        <f>D2197-D2196</f>
        <v>0.20351756007393712</v>
      </c>
      <c r="E2199" s="9">
        <f t="shared" ref="E2199:O2199" si="2555">E2197-E2196</f>
        <v>0.22626949642094685</v>
      </c>
      <c r="F2199" s="9">
        <f t="shared" si="2555"/>
        <v>4.3715118299161942E-2</v>
      </c>
      <c r="G2199" s="9">
        <f t="shared" si="2555"/>
        <v>0.36470502607568345</v>
      </c>
      <c r="H2199" s="9">
        <f t="shared" si="2555"/>
        <v>0.1850882594599226</v>
      </c>
      <c r="I2199" s="9">
        <f t="shared" si="2555"/>
        <v>0.42264554696721623</v>
      </c>
      <c r="J2199" s="9">
        <f t="shared" si="2555"/>
        <v>9.1558795257930148E-2</v>
      </c>
      <c r="K2199" s="9">
        <f t="shared" si="2555"/>
        <v>0.11398058252427185</v>
      </c>
      <c r="L2199" s="9">
        <f t="shared" si="2555"/>
        <v>0.10004921218966834</v>
      </c>
      <c r="M2199" s="9">
        <f t="shared" si="2555"/>
        <v>0.32059408111070514</v>
      </c>
      <c r="N2199" s="9">
        <f t="shared" si="2555"/>
        <v>0.46533887430737819</v>
      </c>
      <c r="O2199" s="9">
        <f t="shared" si="2555"/>
        <v>0.33059900385634383</v>
      </c>
      <c r="P2199" s="16"/>
      <c r="Q2199" s="1"/>
    </row>
    <row r="2200" spans="2:17" ht="55.5" thickBot="1">
      <c r="B2200" s="3" t="s">
        <v>20</v>
      </c>
      <c r="C2200" s="5" t="s">
        <v>21</v>
      </c>
      <c r="D2200" s="19">
        <f>D2193*D2199</f>
        <v>88082.39999999998</v>
      </c>
      <c r="E2200" s="19">
        <f t="shared" ref="E2200:O2200" si="2556">E2193*E2199</f>
        <v>90089.199999999983</v>
      </c>
      <c r="F2200" s="19">
        <f t="shared" si="2556"/>
        <v>16617.865070243421</v>
      </c>
      <c r="G2200" s="19">
        <f t="shared" si="2556"/>
        <v>147337.18348431535</v>
      </c>
      <c r="H2200" s="19">
        <f t="shared" si="2556"/>
        <v>63814.730096592117</v>
      </c>
      <c r="I2200" s="19">
        <f t="shared" si="2556"/>
        <v>110999.4</v>
      </c>
      <c r="J2200" s="19">
        <f t="shared" si="2556"/>
        <v>22860.399999999998</v>
      </c>
      <c r="K2200" s="19">
        <f t="shared" si="2556"/>
        <v>28528.2</v>
      </c>
      <c r="L2200" s="19">
        <f t="shared" si="2556"/>
        <v>25547.56633263181</v>
      </c>
      <c r="M2200" s="19">
        <f t="shared" si="2556"/>
        <v>105295.92</v>
      </c>
      <c r="N2200" s="19">
        <f t="shared" si="2556"/>
        <v>191477.63999999998</v>
      </c>
      <c r="O2200" s="19">
        <f t="shared" si="2556"/>
        <v>164274.64501621726</v>
      </c>
      <c r="P2200" s="28">
        <f t="shared" ref="P2200" si="2557">SUM(D2200:O2200)</f>
        <v>1054925.1499999999</v>
      </c>
      <c r="Q2200" s="1"/>
    </row>
    <row r="2201" spans="2:17" ht="24" thickBot="1">
      <c r="B2201" s="3" t="s">
        <v>22</v>
      </c>
      <c r="C2201" s="5" t="s">
        <v>23</v>
      </c>
      <c r="D2201" s="19">
        <f>D2200*D2198</f>
        <v>409650.65993508726</v>
      </c>
      <c r="E2201" s="19">
        <f t="shared" ref="E2201:O2201" si="2558">E2200*E2198</f>
        <v>418983.817800424</v>
      </c>
      <c r="F2201" s="19">
        <f t="shared" si="2558"/>
        <v>77285.807297910302</v>
      </c>
      <c r="G2201" s="19">
        <f t="shared" si="2558"/>
        <v>685230.81168686179</v>
      </c>
      <c r="H2201" s="19">
        <f t="shared" si="2558"/>
        <v>296787.39790978044</v>
      </c>
      <c r="I2201" s="19">
        <f t="shared" si="2558"/>
        <v>516232.27185452182</v>
      </c>
      <c r="J2201" s="19">
        <f t="shared" si="2558"/>
        <v>106318.37854531746</v>
      </c>
      <c r="K2201" s="19">
        <f t="shared" si="2558"/>
        <v>132677.99193437237</v>
      </c>
      <c r="L2201" s="19">
        <f t="shared" si="2558"/>
        <v>118815.76124058882</v>
      </c>
      <c r="M2201" s="19">
        <f t="shared" si="2558"/>
        <v>489706.71912291407</v>
      </c>
      <c r="N2201" s="19">
        <f t="shared" si="2558"/>
        <v>890517.76051530242</v>
      </c>
      <c r="O2201" s="19">
        <f t="shared" si="2558"/>
        <v>764002.98744693166</v>
      </c>
      <c r="P2201" s="1"/>
      <c r="Q2201" s="35">
        <f t="shared" ref="Q2201:Q2202" si="2559">SUM(D2201:O2201)</f>
        <v>4906210.3652900122</v>
      </c>
    </row>
    <row r="2202" spans="2:17" ht="32.25" thickBot="1">
      <c r="B2202" s="3" t="s">
        <v>24</v>
      </c>
      <c r="C2202" s="5" t="s">
        <v>25</v>
      </c>
      <c r="D2202" s="19">
        <f>D2201*0.9</f>
        <v>368685.59394157853</v>
      </c>
      <c r="E2202" s="19">
        <f t="shared" ref="E2202:O2202" si="2560">E2201*0.9</f>
        <v>377085.43602038163</v>
      </c>
      <c r="F2202" s="19">
        <f t="shared" si="2560"/>
        <v>69557.22656811928</v>
      </c>
      <c r="G2202" s="19">
        <f t="shared" si="2560"/>
        <v>616707.73051817564</v>
      </c>
      <c r="H2202" s="19">
        <f t="shared" si="2560"/>
        <v>267108.65811880241</v>
      </c>
      <c r="I2202" s="19">
        <f t="shared" si="2560"/>
        <v>464609.04466906964</v>
      </c>
      <c r="J2202" s="19">
        <f t="shared" si="2560"/>
        <v>95686.540690785725</v>
      </c>
      <c r="K2202" s="19">
        <f t="shared" si="2560"/>
        <v>119410.19274093513</v>
      </c>
      <c r="L2202" s="19">
        <f t="shared" si="2560"/>
        <v>106934.18511652994</v>
      </c>
      <c r="M2202" s="19">
        <f t="shared" si="2560"/>
        <v>440736.0472106227</v>
      </c>
      <c r="N2202" s="19">
        <f t="shared" si="2560"/>
        <v>801465.98446377215</v>
      </c>
      <c r="O2202" s="19">
        <f t="shared" si="2560"/>
        <v>687602.68870223849</v>
      </c>
      <c r="P2202" s="1"/>
      <c r="Q2202" s="26">
        <f t="shared" si="2559"/>
        <v>4415589.3287610114</v>
      </c>
    </row>
    <row r="2203" spans="2:17" ht="16.5" thickBot="1">
      <c r="B2203" s="39" t="s">
        <v>39</v>
      </c>
      <c r="C2203" s="40"/>
      <c r="D2203" s="40"/>
      <c r="E2203" s="40"/>
      <c r="F2203" s="40"/>
      <c r="G2203" s="40"/>
      <c r="H2203" s="40"/>
      <c r="I2203" s="40"/>
      <c r="J2203" s="40"/>
      <c r="K2203" s="40"/>
      <c r="L2203" s="40"/>
      <c r="M2203" s="40"/>
      <c r="N2203" s="40"/>
      <c r="O2203" s="41"/>
      <c r="P2203" s="15">
        <f t="shared" ref="P2203" si="2561">SUM(P2204:P2213)</f>
        <v>5101686.6278493842</v>
      </c>
      <c r="Q2203" s="1"/>
    </row>
    <row r="2204" spans="2:17" ht="16.5" thickBot="1">
      <c r="B2204" s="3" t="s">
        <v>7</v>
      </c>
      <c r="C2204" s="5" t="s">
        <v>12</v>
      </c>
      <c r="D2204" s="18">
        <v>432800</v>
      </c>
      <c r="E2204" s="18">
        <v>398150</v>
      </c>
      <c r="F2204" s="18">
        <v>380140</v>
      </c>
      <c r="G2204" s="18">
        <v>403990</v>
      </c>
      <c r="H2204" s="18">
        <v>344780</v>
      </c>
      <c r="I2204" s="18">
        <v>262630</v>
      </c>
      <c r="J2204" s="18">
        <v>249680</v>
      </c>
      <c r="K2204" s="18">
        <v>250290</v>
      </c>
      <c r="L2204" s="18">
        <v>255350</v>
      </c>
      <c r="M2204" s="18">
        <v>328440</v>
      </c>
      <c r="N2204" s="18">
        <v>411480</v>
      </c>
      <c r="O2204" s="18">
        <v>496900</v>
      </c>
      <c r="P2204" s="16">
        <f t="shared" ref="P2204" si="2562">SUM(D2204:O2204)</f>
        <v>4214630</v>
      </c>
      <c r="Q2204" s="1"/>
    </row>
    <row r="2205" spans="2:17" ht="16.5" thickBot="1">
      <c r="B2205" s="3" t="s">
        <v>8</v>
      </c>
      <c r="C2205" s="5" t="s">
        <v>13</v>
      </c>
      <c r="D2205" s="19">
        <f>D2204-D2206</f>
        <v>375670.4</v>
      </c>
      <c r="E2205" s="19">
        <f t="shared" ref="E2205:O2205" si="2563">E2204-E2206</f>
        <v>345594.2</v>
      </c>
      <c r="F2205" s="19">
        <f t="shared" si="2563"/>
        <v>330989.86507024342</v>
      </c>
      <c r="G2205" s="19">
        <f t="shared" si="2563"/>
        <v>351756.18348431535</v>
      </c>
      <c r="H2205" s="19">
        <f t="shared" si="2563"/>
        <v>300201.7300965921</v>
      </c>
      <c r="I2205" s="19">
        <f t="shared" si="2563"/>
        <v>231114.4</v>
      </c>
      <c r="J2205" s="19">
        <f t="shared" si="2563"/>
        <v>219718.39999999999</v>
      </c>
      <c r="K2205" s="19">
        <f t="shared" si="2563"/>
        <v>220255.2</v>
      </c>
      <c r="L2205" s="19">
        <f t="shared" si="2563"/>
        <v>222334.5663326318</v>
      </c>
      <c r="M2205" s="19">
        <f t="shared" si="2563"/>
        <v>285085.92</v>
      </c>
      <c r="N2205" s="19">
        <f t="shared" si="2563"/>
        <v>357164.64</v>
      </c>
      <c r="O2205" s="19">
        <f t="shared" si="2563"/>
        <v>429814.64501621726</v>
      </c>
      <c r="P2205" s="16"/>
      <c r="Q2205" s="1"/>
    </row>
    <row r="2206" spans="2:17" ht="16.5" thickBot="1">
      <c r="B2206" s="3" t="s">
        <v>9</v>
      </c>
      <c r="C2206" s="5" t="s">
        <v>14</v>
      </c>
      <c r="D2206" s="19">
        <f>D2204*D2207</f>
        <v>57129.600000000006</v>
      </c>
      <c r="E2206" s="19">
        <f t="shared" ref="E2206:O2206" si="2564">E2204*E2207</f>
        <v>52555.8</v>
      </c>
      <c r="F2206" s="19">
        <f t="shared" si="2564"/>
        <v>49150.134929756583</v>
      </c>
      <c r="G2206" s="19">
        <f t="shared" si="2564"/>
        <v>52233.816515684652</v>
      </c>
      <c r="H2206" s="19">
        <f t="shared" si="2564"/>
        <v>44578.269903407891</v>
      </c>
      <c r="I2206" s="19">
        <f t="shared" si="2564"/>
        <v>31515.599999999999</v>
      </c>
      <c r="J2206" s="19">
        <f t="shared" si="2564"/>
        <v>29961.599999999999</v>
      </c>
      <c r="K2206" s="19">
        <f t="shared" si="2564"/>
        <v>30034.799999999999</v>
      </c>
      <c r="L2206" s="19">
        <f t="shared" si="2564"/>
        <v>33015.43366736819</v>
      </c>
      <c r="M2206" s="19">
        <f t="shared" si="2564"/>
        <v>43354.080000000002</v>
      </c>
      <c r="N2206" s="19">
        <f t="shared" si="2564"/>
        <v>54315.360000000001</v>
      </c>
      <c r="O2206" s="19">
        <f t="shared" si="2564"/>
        <v>67085.354983782745</v>
      </c>
      <c r="P2206" s="16">
        <f t="shared" ref="P2206" si="2565">SUM(D2206:O2206)</f>
        <v>544929.85000000009</v>
      </c>
      <c r="Q2206" s="1"/>
    </row>
    <row r="2207" spans="2:17" ht="19.5" thickBot="1">
      <c r="B2207" s="3" t="s">
        <v>10</v>
      </c>
      <c r="C2207" s="5" t="s">
        <v>15</v>
      </c>
      <c r="D2207" s="13">
        <v>0.13200000000000001</v>
      </c>
      <c r="E2207" s="13">
        <v>0.13200000000000001</v>
      </c>
      <c r="F2207" s="13">
        <v>0.12929482540578888</v>
      </c>
      <c r="G2207" s="13">
        <v>0.12929482540578888</v>
      </c>
      <c r="H2207" s="13">
        <v>0.12929482540578888</v>
      </c>
      <c r="I2207" s="13">
        <v>0.12</v>
      </c>
      <c r="J2207" s="13">
        <v>0.12</v>
      </c>
      <c r="K2207" s="13">
        <v>0.12</v>
      </c>
      <c r="L2207" s="13">
        <v>0.12929482540578888</v>
      </c>
      <c r="M2207" s="13">
        <v>0.13200000000000001</v>
      </c>
      <c r="N2207" s="13">
        <v>0.13200000000000001</v>
      </c>
      <c r="O2207" s="13">
        <v>0.13500775806758453</v>
      </c>
      <c r="P2207" s="17">
        <f t="shared" ref="P2207" si="2566">P2206/P2204</f>
        <v>0.1292948254057889</v>
      </c>
      <c r="Q2207" s="1"/>
    </row>
    <row r="2208" spans="2:17" ht="16.5" thickBot="1">
      <c r="B2208" s="3" t="s">
        <v>16</v>
      </c>
      <c r="C2208" s="5" t="s">
        <v>34</v>
      </c>
      <c r="D2208" s="14">
        <v>0.33551756007393713</v>
      </c>
      <c r="E2208" s="14">
        <v>0.35826949642094685</v>
      </c>
      <c r="F2208" s="14">
        <v>0.17300994370495082</v>
      </c>
      <c r="G2208" s="14">
        <v>0.4939998514814723</v>
      </c>
      <c r="H2208" s="14">
        <v>0.31438308486571148</v>
      </c>
      <c r="I2208" s="14">
        <v>0.54264554696721623</v>
      </c>
      <c r="J2208" s="14">
        <v>0.21155879525793014</v>
      </c>
      <c r="K2208" s="14">
        <v>0.23398058252427184</v>
      </c>
      <c r="L2208" s="14">
        <v>0.22934403759545721</v>
      </c>
      <c r="M2208" s="14">
        <v>0.45259408111070515</v>
      </c>
      <c r="N2208" s="14">
        <v>0.5973388743073782</v>
      </c>
      <c r="O2208" s="14">
        <v>0.46560676192392836</v>
      </c>
      <c r="P2208" s="16"/>
      <c r="Q2208" s="1"/>
    </row>
    <row r="2209" spans="2:17" ht="51" thickBot="1">
      <c r="B2209" s="3" t="s">
        <v>16</v>
      </c>
      <c r="C2209" s="5" t="s">
        <v>17</v>
      </c>
      <c r="D2209" s="11">
        <v>4.8039983424236397</v>
      </c>
      <c r="E2209" s="11">
        <v>4.8039983424236397</v>
      </c>
      <c r="F2209" s="11">
        <v>4.8039983424236397</v>
      </c>
      <c r="G2209" s="11">
        <v>4.8039983424236397</v>
      </c>
      <c r="H2209" s="11">
        <v>4.8039983424236397</v>
      </c>
      <c r="I2209" s="11">
        <v>4.8039983424236397</v>
      </c>
      <c r="J2209" s="11">
        <v>4.8039983424236397</v>
      </c>
      <c r="K2209" s="11">
        <v>4.8039983424236397</v>
      </c>
      <c r="L2209" s="11">
        <v>4.8039983424236397</v>
      </c>
      <c r="M2209" s="11">
        <v>4.8039983424236397</v>
      </c>
      <c r="N2209" s="11">
        <v>4.8039983424236397</v>
      </c>
      <c r="O2209" s="11">
        <v>4.8039983424236397</v>
      </c>
      <c r="P2209" s="16"/>
      <c r="Q2209" s="1"/>
    </row>
    <row r="2210" spans="2:17" ht="39.75" thickBot="1">
      <c r="B2210" s="3" t="s">
        <v>18</v>
      </c>
      <c r="C2210" s="5" t="s">
        <v>19</v>
      </c>
      <c r="D2210" s="9">
        <f>D2208-D2207</f>
        <v>0.20351756007393712</v>
      </c>
      <c r="E2210" s="9">
        <f t="shared" ref="E2210:O2210" si="2567">E2208-E2207</f>
        <v>0.22626949642094685</v>
      </c>
      <c r="F2210" s="9">
        <f t="shared" si="2567"/>
        <v>4.3715118299161942E-2</v>
      </c>
      <c r="G2210" s="9">
        <f t="shared" si="2567"/>
        <v>0.36470502607568345</v>
      </c>
      <c r="H2210" s="9">
        <f t="shared" si="2567"/>
        <v>0.1850882594599226</v>
      </c>
      <c r="I2210" s="9">
        <f t="shared" si="2567"/>
        <v>0.42264554696721623</v>
      </c>
      <c r="J2210" s="9">
        <f t="shared" si="2567"/>
        <v>9.1558795257930148E-2</v>
      </c>
      <c r="K2210" s="9">
        <f t="shared" si="2567"/>
        <v>0.11398058252427185</v>
      </c>
      <c r="L2210" s="9">
        <f t="shared" si="2567"/>
        <v>0.10004921218966834</v>
      </c>
      <c r="M2210" s="9">
        <f t="shared" si="2567"/>
        <v>0.32059408111070514</v>
      </c>
      <c r="N2210" s="9">
        <f t="shared" si="2567"/>
        <v>0.46533887430737819</v>
      </c>
      <c r="O2210" s="9">
        <f t="shared" si="2567"/>
        <v>0.33059900385634383</v>
      </c>
      <c r="P2210" s="16"/>
      <c r="Q2210" s="1"/>
    </row>
    <row r="2211" spans="2:17" ht="55.5" thickBot="1">
      <c r="B2211" s="3" t="s">
        <v>20</v>
      </c>
      <c r="C2211" s="5" t="s">
        <v>21</v>
      </c>
      <c r="D2211" s="19">
        <f>D2204*D2210</f>
        <v>88082.39999999998</v>
      </c>
      <c r="E2211" s="19">
        <f t="shared" ref="E2211:G2211" si="2568">E2204*E2210</f>
        <v>90089.199999999983</v>
      </c>
      <c r="F2211" s="19">
        <f t="shared" si="2568"/>
        <v>16617.865070243421</v>
      </c>
      <c r="G2211" s="19">
        <f t="shared" si="2568"/>
        <v>147337.18348431535</v>
      </c>
      <c r="H2211" s="19"/>
      <c r="I2211" s="19"/>
      <c r="J2211" s="19"/>
      <c r="K2211" s="19"/>
      <c r="L2211" s="19"/>
      <c r="M2211" s="19"/>
      <c r="N2211" s="19"/>
      <c r="O2211" s="19"/>
      <c r="P2211" s="21">
        <f t="shared" ref="P2211" si="2569">SUM(D2211:O2211)</f>
        <v>342126.64855455875</v>
      </c>
      <c r="Q2211" s="16"/>
    </row>
    <row r="2212" spans="2:17" ht="24" thickBot="1">
      <c r="B2212" s="3" t="s">
        <v>22</v>
      </c>
      <c r="C2212" s="5" t="s">
        <v>23</v>
      </c>
      <c r="D2212" s="19">
        <f>D2211*D2209</f>
        <v>423147.70359669591</v>
      </c>
      <c r="E2212" s="19">
        <f t="shared" ref="E2212:O2212" si="2570">E2211*E2209</f>
        <v>432788.36747027165</v>
      </c>
      <c r="F2212" s="19">
        <f t="shared" si="2570"/>
        <v>79832.196252069087</v>
      </c>
      <c r="G2212" s="19">
        <f t="shared" si="2570"/>
        <v>707807.58523601864</v>
      </c>
      <c r="H2212" s="19">
        <f t="shared" si="2570"/>
        <v>0</v>
      </c>
      <c r="I2212" s="19">
        <f t="shared" si="2570"/>
        <v>0</v>
      </c>
      <c r="J2212" s="19">
        <f t="shared" si="2570"/>
        <v>0</v>
      </c>
      <c r="K2212" s="19">
        <f t="shared" si="2570"/>
        <v>0</v>
      </c>
      <c r="L2212" s="19">
        <f t="shared" si="2570"/>
        <v>0</v>
      </c>
      <c r="M2212" s="19">
        <f t="shared" si="2570"/>
        <v>0</v>
      </c>
      <c r="N2212" s="19">
        <f t="shared" si="2570"/>
        <v>0</v>
      </c>
      <c r="O2212" s="19">
        <f t="shared" si="2570"/>
        <v>0</v>
      </c>
      <c r="P2212" s="1"/>
      <c r="Q2212" s="33">
        <f t="shared" ref="Q2212:Q2213" si="2571">SUM(D2212:O2212)</f>
        <v>1643575.8525550552</v>
      </c>
    </row>
    <row r="2213" spans="2:17" ht="32.25" thickBot="1">
      <c r="B2213" s="3" t="s">
        <v>24</v>
      </c>
      <c r="C2213" s="5" t="s">
        <v>25</v>
      </c>
      <c r="D2213" s="19">
        <f>D2212*0.9</f>
        <v>380832.93323702633</v>
      </c>
      <c r="E2213" s="19">
        <f t="shared" ref="E2213" si="2572">E2212*0.9</f>
        <v>389509.53072324448</v>
      </c>
      <c r="F2213" s="19">
        <f t="shared" ref="F2213" si="2573">F2212*0.9</f>
        <v>71848.976626862175</v>
      </c>
      <c r="G2213" s="19">
        <f t="shared" ref="G2213" si="2574">G2212*0.9</f>
        <v>637026.82671241683</v>
      </c>
      <c r="H2213" s="19">
        <f t="shared" ref="H2213" si="2575">H2212*0.9</f>
        <v>0</v>
      </c>
      <c r="I2213" s="19">
        <f t="shared" ref="I2213" si="2576">I2212*0.9</f>
        <v>0</v>
      </c>
      <c r="J2213" s="19">
        <f t="shared" ref="J2213" si="2577">J2212*0.9</f>
        <v>0</v>
      </c>
      <c r="K2213" s="19">
        <f t="shared" ref="K2213" si="2578">K2212*0.9</f>
        <v>0</v>
      </c>
      <c r="L2213" s="19">
        <f t="shared" ref="L2213" si="2579">L2212*0.9</f>
        <v>0</v>
      </c>
      <c r="M2213" s="19">
        <f t="shared" ref="M2213" si="2580">M2212*0.9</f>
        <v>0</v>
      </c>
      <c r="N2213" s="19">
        <f t="shared" ref="N2213" si="2581">N2212*0.9</f>
        <v>0</v>
      </c>
      <c r="O2213" s="19">
        <f t="shared" ref="O2213" si="2582">O2212*0.9</f>
        <v>0</v>
      </c>
      <c r="P2213" s="1"/>
      <c r="Q2213" s="27">
        <f t="shared" si="2571"/>
        <v>1479218.2672995499</v>
      </c>
    </row>
    <row r="2214" spans="2:17" ht="16.5" thickBot="1">
      <c r="B2214" s="39" t="s">
        <v>27</v>
      </c>
      <c r="C2214" s="40"/>
      <c r="D2214" s="40"/>
      <c r="E2214" s="40"/>
      <c r="F2214" s="40"/>
      <c r="G2214" s="40"/>
      <c r="H2214" s="40"/>
      <c r="I2214" s="40"/>
      <c r="J2214" s="40"/>
      <c r="K2214" s="40"/>
      <c r="L2214" s="40"/>
      <c r="M2214" s="40"/>
      <c r="N2214" s="40"/>
      <c r="O2214" s="41"/>
      <c r="P2214" s="15"/>
      <c r="Q2214" s="1"/>
    </row>
    <row r="2215" spans="2:17" ht="16.5" thickBot="1">
      <c r="B2215" s="3" t="s">
        <v>28</v>
      </c>
      <c r="C2215" s="5" t="s">
        <v>29</v>
      </c>
      <c r="D2215" s="19">
        <f>D2145+D2156+D2167+D2178+D2189+D2200+D2211</f>
        <v>616576.79999999993</v>
      </c>
      <c r="E2215" s="19">
        <f t="shared" ref="E2215:O2217" si="2583">E2145+E2156+E2167+E2178+E2189+E2200+E2211</f>
        <v>630624.39999999979</v>
      </c>
      <c r="F2215" s="19">
        <f t="shared" si="2583"/>
        <v>116325.05549170396</v>
      </c>
      <c r="G2215" s="19">
        <f t="shared" si="2583"/>
        <v>1031360.2843902076</v>
      </c>
      <c r="H2215" s="19">
        <f t="shared" si="2583"/>
        <v>382888.38057955267</v>
      </c>
      <c r="I2215" s="19">
        <f t="shared" si="2583"/>
        <v>665996.4</v>
      </c>
      <c r="J2215" s="19">
        <f t="shared" si="2583"/>
        <v>137162.4</v>
      </c>
      <c r="K2215" s="19">
        <f t="shared" si="2583"/>
        <v>171169.2</v>
      </c>
      <c r="L2215" s="19">
        <f t="shared" si="2583"/>
        <v>153285.39799579085</v>
      </c>
      <c r="M2215" s="19">
        <f t="shared" si="2583"/>
        <v>631775.52</v>
      </c>
      <c r="N2215" s="19">
        <f t="shared" si="2583"/>
        <v>1148865.8399999999</v>
      </c>
      <c r="O2215" s="19">
        <f t="shared" si="2583"/>
        <v>985647.87009730353</v>
      </c>
      <c r="P2215" s="16">
        <f t="shared" ref="P2215:P2217" si="2584">SUM(D2215:O2215)</f>
        <v>6671677.5485545583</v>
      </c>
      <c r="Q2215" s="1"/>
    </row>
    <row r="2216" spans="2:17" ht="32.25" thickBot="1">
      <c r="B2216" s="3" t="s">
        <v>30</v>
      </c>
      <c r="C2216" s="5" t="s">
        <v>31</v>
      </c>
      <c r="D2216" s="19">
        <f>D2146+D2157+D2168+D2179+D2190+D2201+D2212</f>
        <v>2682463.5145319891</v>
      </c>
      <c r="E2216" s="19">
        <f t="shared" si="2583"/>
        <v>2743578.6496891007</v>
      </c>
      <c r="F2216" s="19">
        <f t="shared" si="2583"/>
        <v>506080.85997138533</v>
      </c>
      <c r="G2216" s="19">
        <f t="shared" si="2583"/>
        <v>4487010.1067929706</v>
      </c>
      <c r="H2216" s="19">
        <f t="shared" si="2583"/>
        <v>1636849.4577554534</v>
      </c>
      <c r="I2216" s="19">
        <f t="shared" si="2583"/>
        <v>2847137.4465765129</v>
      </c>
      <c r="J2216" s="19">
        <f t="shared" si="2583"/>
        <v>586369.84419481293</v>
      </c>
      <c r="K2216" s="19">
        <f t="shared" si="2583"/>
        <v>731749.05903477024</v>
      </c>
      <c r="L2216" s="19">
        <f t="shared" si="2583"/>
        <v>655295.72929703607</v>
      </c>
      <c r="M2216" s="19">
        <f t="shared" si="2583"/>
        <v>2700843.0388247576</v>
      </c>
      <c r="N2216" s="19">
        <f t="shared" si="2583"/>
        <v>4911406.3591883983</v>
      </c>
      <c r="O2216" s="19">
        <f t="shared" si="2583"/>
        <v>4213648.8426850587</v>
      </c>
      <c r="P2216" s="16">
        <f t="shared" si="2584"/>
        <v>28702432.908542246</v>
      </c>
      <c r="Q2216" s="1"/>
    </row>
    <row r="2217" spans="2:17" ht="32.25" thickBot="1">
      <c r="B2217" s="3" t="s">
        <v>32</v>
      </c>
      <c r="C2217" s="5" t="s">
        <v>33</v>
      </c>
      <c r="D2217" s="19">
        <f>D2147+D2158+D2169+D2180+D2191+D2202+D2213</f>
        <v>2414217.1630787905</v>
      </c>
      <c r="E2217" s="19">
        <f t="shared" si="2583"/>
        <v>2469220.7847201913</v>
      </c>
      <c r="F2217" s="19">
        <f t="shared" si="2583"/>
        <v>455472.77397424693</v>
      </c>
      <c r="G2217" s="19">
        <f t="shared" si="2583"/>
        <v>4038309.0961136743</v>
      </c>
      <c r="H2217" s="19">
        <f t="shared" si="2583"/>
        <v>1473164.5119799078</v>
      </c>
      <c r="I2217" s="19">
        <f t="shared" si="2583"/>
        <v>2562423.7019188618</v>
      </c>
      <c r="J2217" s="19">
        <f t="shared" si="2583"/>
        <v>527732.85977533157</v>
      </c>
      <c r="K2217" s="19">
        <f t="shared" si="2583"/>
        <v>658574.15313129325</v>
      </c>
      <c r="L2217" s="19">
        <f t="shared" si="2583"/>
        <v>589766.15636733244</v>
      </c>
      <c r="M2217" s="19">
        <f t="shared" si="2583"/>
        <v>2430758.7349422816</v>
      </c>
      <c r="N2217" s="19">
        <f t="shared" si="2583"/>
        <v>4420265.7232695585</v>
      </c>
      <c r="O2217" s="19">
        <f t="shared" si="2583"/>
        <v>3792283.9584165523</v>
      </c>
      <c r="P2217" s="16">
        <f t="shared" si="2584"/>
        <v>25832189.617688023</v>
      </c>
      <c r="Q2217" s="1"/>
    </row>
    <row r="2218" spans="2:17" ht="16.5" thickBot="1">
      <c r="B2218" s="47" t="s">
        <v>67</v>
      </c>
      <c r="C2218" s="48"/>
      <c r="D2218" s="48"/>
      <c r="E2218" s="48"/>
      <c r="F2218" s="48"/>
      <c r="G2218" s="48"/>
      <c r="H2218" s="48"/>
      <c r="I2218" s="48"/>
      <c r="J2218" s="48"/>
      <c r="K2218" s="48"/>
      <c r="L2218" s="48"/>
      <c r="M2218" s="48"/>
      <c r="N2218" s="48"/>
      <c r="O2218" s="49"/>
      <c r="P2218" s="17"/>
      <c r="Q2218" s="1"/>
    </row>
    <row r="2219" spans="2:17" ht="16.5" thickBot="1">
      <c r="B2219" s="39" t="s">
        <v>11</v>
      </c>
      <c r="C2219" s="40"/>
      <c r="D2219" s="40"/>
      <c r="E2219" s="40"/>
      <c r="F2219" s="40"/>
      <c r="G2219" s="40"/>
      <c r="H2219" s="40"/>
      <c r="I2219" s="40"/>
      <c r="J2219" s="40"/>
      <c r="K2219" s="40"/>
      <c r="L2219" s="40"/>
      <c r="M2219" s="40"/>
      <c r="N2219" s="40"/>
      <c r="O2219" s="41"/>
      <c r="P2219" s="15">
        <f>SUM(P2220:P2229)</f>
        <v>25628576.126821265</v>
      </c>
      <c r="Q2219" s="1"/>
    </row>
    <row r="2220" spans="2:17" ht="16.5" thickBot="1">
      <c r="B2220" s="3" t="s">
        <v>7</v>
      </c>
      <c r="C2220" s="5" t="s">
        <v>12</v>
      </c>
      <c r="D2220" s="18">
        <v>1716160</v>
      </c>
      <c r="E2220" s="18">
        <v>1597230</v>
      </c>
      <c r="F2220" s="18">
        <v>1416980</v>
      </c>
      <c r="G2220" s="18">
        <v>2053260</v>
      </c>
      <c r="H2220" s="18">
        <v>2005890</v>
      </c>
      <c r="I2220" s="18">
        <v>1331110</v>
      </c>
      <c r="J2220" s="18">
        <v>1258200</v>
      </c>
      <c r="K2220" s="18">
        <v>1335500</v>
      </c>
      <c r="L2220" s="18">
        <v>1310820</v>
      </c>
      <c r="M2220" s="18">
        <v>1656020</v>
      </c>
      <c r="N2220" s="18">
        <v>1894270</v>
      </c>
      <c r="O2220" s="18">
        <v>2233070</v>
      </c>
      <c r="P2220" s="16">
        <f>SUM(D2220:O2220)</f>
        <v>19808510</v>
      </c>
      <c r="Q2220" s="1"/>
    </row>
    <row r="2221" spans="2:17" ht="16.5" thickBot="1">
      <c r="B2221" s="3" t="s">
        <v>8</v>
      </c>
      <c r="C2221" s="5" t="s">
        <v>13</v>
      </c>
      <c r="D2221" s="19">
        <f>D2220-D2222</f>
        <v>1475897.6</v>
      </c>
      <c r="E2221" s="19">
        <f t="shared" ref="E2221:O2221" si="2585">E2220-E2222</f>
        <v>1373617.8</v>
      </c>
      <c r="F2221" s="19">
        <f t="shared" si="2585"/>
        <v>1218602.8</v>
      </c>
      <c r="G2221" s="19">
        <f t="shared" si="2585"/>
        <v>1792862.9690078658</v>
      </c>
      <c r="H2221" s="19">
        <f t="shared" si="2585"/>
        <v>1825359.9</v>
      </c>
      <c r="I2221" s="19">
        <f t="shared" si="2585"/>
        <v>1184687.8999999999</v>
      </c>
      <c r="J2221" s="19">
        <f t="shared" si="2585"/>
        <v>1144962</v>
      </c>
      <c r="K2221" s="19">
        <f t="shared" si="2585"/>
        <v>1166130.2003204683</v>
      </c>
      <c r="L2221" s="19">
        <f t="shared" si="2585"/>
        <v>1140413.3999999999</v>
      </c>
      <c r="M2221" s="19">
        <f t="shared" si="2585"/>
        <v>1424177.2</v>
      </c>
      <c r="N2221" s="19">
        <f t="shared" si="2585"/>
        <v>1629072.2</v>
      </c>
      <c r="O2221" s="19">
        <f t="shared" si="2585"/>
        <v>1920585.7306716663</v>
      </c>
      <c r="P2221" s="16"/>
      <c r="Q2221" s="1"/>
    </row>
    <row r="2222" spans="2:17" ht="16.5" thickBot="1">
      <c r="B2222" s="3" t="s">
        <v>9</v>
      </c>
      <c r="C2222" s="5" t="s">
        <v>14</v>
      </c>
      <c r="D2222" s="19">
        <f>D2220*D2223</f>
        <v>240262.40000000002</v>
      </c>
      <c r="E2222" s="19">
        <f t="shared" ref="E2222:O2222" si="2586">E2220*E2223</f>
        <v>223612.2</v>
      </c>
      <c r="F2222" s="19">
        <f t="shared" si="2586"/>
        <v>198377.2</v>
      </c>
      <c r="G2222" s="19">
        <f t="shared" si="2586"/>
        <v>260397.03099213415</v>
      </c>
      <c r="H2222" s="19">
        <f t="shared" si="2586"/>
        <v>180530.1</v>
      </c>
      <c r="I2222" s="19">
        <f t="shared" si="2586"/>
        <v>146422.1</v>
      </c>
      <c r="J2222" s="19">
        <f t="shared" si="2586"/>
        <v>113238</v>
      </c>
      <c r="K2222" s="19">
        <f t="shared" si="2586"/>
        <v>169369.79967953166</v>
      </c>
      <c r="L2222" s="19">
        <f t="shared" si="2586"/>
        <v>170406.6</v>
      </c>
      <c r="M2222" s="19">
        <f t="shared" si="2586"/>
        <v>231842.80000000002</v>
      </c>
      <c r="N2222" s="19">
        <f t="shared" si="2586"/>
        <v>265197.80000000005</v>
      </c>
      <c r="O2222" s="19">
        <f t="shared" si="2586"/>
        <v>312484.26932833367</v>
      </c>
      <c r="P2222" s="16">
        <f>SUM(D2222:O2222)</f>
        <v>2512140.2999999998</v>
      </c>
      <c r="Q2222" s="1"/>
    </row>
    <row r="2223" spans="2:17" ht="19.5" thickBot="1">
      <c r="B2223" s="3" t="s">
        <v>10</v>
      </c>
      <c r="C2223" s="5" t="s">
        <v>15</v>
      </c>
      <c r="D2223" s="13">
        <v>0.14000000000000001</v>
      </c>
      <c r="E2223" s="13">
        <v>0.14000000000000001</v>
      </c>
      <c r="F2223" s="13">
        <v>0.14000000000000001</v>
      </c>
      <c r="G2223" s="13">
        <v>0.12682126520369275</v>
      </c>
      <c r="H2223" s="13">
        <v>0.09</v>
      </c>
      <c r="I2223" s="13">
        <v>0.11</v>
      </c>
      <c r="J2223" s="13">
        <v>0.09</v>
      </c>
      <c r="K2223" s="13">
        <v>0.12682126520369275</v>
      </c>
      <c r="L2223" s="13">
        <v>0.13</v>
      </c>
      <c r="M2223" s="13">
        <v>0.14000000000000001</v>
      </c>
      <c r="N2223" s="13">
        <v>0.14000000000000001</v>
      </c>
      <c r="O2223" s="13">
        <v>0.13993482932838364</v>
      </c>
      <c r="P2223" s="17">
        <f>P2222/P2220</f>
        <v>0.12682126520369275</v>
      </c>
      <c r="Q2223" s="1"/>
    </row>
    <row r="2224" spans="2:17" ht="16.5" thickBot="1">
      <c r="B2224" s="3" t="s">
        <v>16</v>
      </c>
      <c r="C2224" s="5" t="s">
        <v>34</v>
      </c>
      <c r="D2224" s="14">
        <v>0.46225468487786686</v>
      </c>
      <c r="E2224" s="14">
        <v>0.40892545218910237</v>
      </c>
      <c r="F2224" s="14">
        <v>0.29364916936018859</v>
      </c>
      <c r="G2224" s="14">
        <v>0.32084587436564294</v>
      </c>
      <c r="H2224" s="14">
        <v>9.3143691827567807E-2</v>
      </c>
      <c r="I2224" s="14">
        <v>0.14036180330701445</v>
      </c>
      <c r="J2224" s="14">
        <v>9.4088380225719276E-2</v>
      </c>
      <c r="K2224" s="14">
        <v>0.29574915761886933</v>
      </c>
      <c r="L2224" s="14">
        <v>0.18352786805205901</v>
      </c>
      <c r="M2224" s="14">
        <v>0.24119032378836006</v>
      </c>
      <c r="N2224" s="14">
        <v>0.46398348704250186</v>
      </c>
      <c r="O2224" s="14">
        <v>0.39981460500566485</v>
      </c>
      <c r="P2224" s="16"/>
      <c r="Q2224" s="1"/>
    </row>
    <row r="2225" spans="2:17" ht="51" thickBot="1">
      <c r="B2225" s="3" t="s">
        <v>16</v>
      </c>
      <c r="C2225" s="5" t="s">
        <v>17</v>
      </c>
      <c r="D2225" s="11">
        <v>3.9117381942480955</v>
      </c>
      <c r="E2225" s="11">
        <v>3.9117381942480955</v>
      </c>
      <c r="F2225" s="11">
        <v>3.9117381942480955</v>
      </c>
      <c r="G2225" s="11">
        <v>3.9117381942480955</v>
      </c>
      <c r="H2225" s="11">
        <v>3.9117381942480955</v>
      </c>
      <c r="I2225" s="11">
        <v>3.9117381942480955</v>
      </c>
      <c r="J2225" s="11">
        <v>3.9117381942480955</v>
      </c>
      <c r="K2225" s="11">
        <v>3.9117381942480955</v>
      </c>
      <c r="L2225" s="11">
        <v>3.9117381942480955</v>
      </c>
      <c r="M2225" s="11">
        <v>3.9117381942480955</v>
      </c>
      <c r="N2225" s="11">
        <v>3.9117381942480955</v>
      </c>
      <c r="O2225" s="11">
        <v>3.9117381942480955</v>
      </c>
      <c r="P2225" s="16"/>
      <c r="Q2225" s="1"/>
    </row>
    <row r="2226" spans="2:17" ht="39.75" thickBot="1">
      <c r="B2226" s="3" t="s">
        <v>18</v>
      </c>
      <c r="C2226" s="5" t="s">
        <v>19</v>
      </c>
      <c r="D2226" s="9">
        <f>D2224-D2223</f>
        <v>0.32225468487786685</v>
      </c>
      <c r="E2226" s="9">
        <f t="shared" ref="E2226:O2226" si="2587">E2224-E2223</f>
        <v>0.26892545218910235</v>
      </c>
      <c r="F2226" s="9">
        <f t="shared" si="2587"/>
        <v>0.15364916936018858</v>
      </c>
      <c r="G2226" s="9">
        <f t="shared" si="2587"/>
        <v>0.19402460916195019</v>
      </c>
      <c r="H2226" s="9">
        <f t="shared" si="2587"/>
        <v>3.14369182756781E-3</v>
      </c>
      <c r="I2226" s="9">
        <f t="shared" si="2587"/>
        <v>3.0361803307014448E-2</v>
      </c>
      <c r="J2226" s="9">
        <f t="shared" si="2587"/>
        <v>4.0883802257192792E-3</v>
      </c>
      <c r="K2226" s="9">
        <f t="shared" si="2587"/>
        <v>0.16892789241517658</v>
      </c>
      <c r="L2226" s="9">
        <f t="shared" si="2587"/>
        <v>5.3527868052059002E-2</v>
      </c>
      <c r="M2226" s="9">
        <f t="shared" si="2587"/>
        <v>0.10119032378836004</v>
      </c>
      <c r="N2226" s="9">
        <f t="shared" si="2587"/>
        <v>0.32398348704250185</v>
      </c>
      <c r="O2226" s="9">
        <f t="shared" si="2587"/>
        <v>0.25987977567728121</v>
      </c>
      <c r="P2226" s="16"/>
      <c r="Q2226" s="1"/>
    </row>
    <row r="2227" spans="2:17" ht="55.5" thickBot="1">
      <c r="B2227" s="3" t="s">
        <v>20</v>
      </c>
      <c r="C2227" s="5" t="s">
        <v>21</v>
      </c>
      <c r="D2227" s="19">
        <f>D2220*D2226</f>
        <v>553040.6</v>
      </c>
      <c r="E2227" s="19">
        <f t="shared" ref="E2227:O2227" si="2588">E2220*E2226</f>
        <v>429535.79999999993</v>
      </c>
      <c r="F2227" s="19">
        <f t="shared" si="2588"/>
        <v>217717.80000000002</v>
      </c>
      <c r="G2227" s="19">
        <f t="shared" si="2588"/>
        <v>398382.96900786588</v>
      </c>
      <c r="H2227" s="19">
        <f t="shared" si="2588"/>
        <v>6305.8999999999942</v>
      </c>
      <c r="I2227" s="19">
        <f t="shared" si="2588"/>
        <v>40414.9</v>
      </c>
      <c r="J2227" s="19">
        <f t="shared" si="2588"/>
        <v>5143.9999999999973</v>
      </c>
      <c r="K2227" s="19">
        <f t="shared" si="2588"/>
        <v>225603.20032046831</v>
      </c>
      <c r="L2227" s="19">
        <f t="shared" si="2588"/>
        <v>70165.39999999998</v>
      </c>
      <c r="M2227" s="19">
        <f t="shared" si="2588"/>
        <v>167573.20000000001</v>
      </c>
      <c r="N2227" s="19">
        <f t="shared" si="2588"/>
        <v>613712.19999999995</v>
      </c>
      <c r="O2227" s="19">
        <f t="shared" si="2588"/>
        <v>580329.73067166633</v>
      </c>
      <c r="P2227" s="20">
        <f>SUM(D2227:O2227)</f>
        <v>3307925.7</v>
      </c>
      <c r="Q2227" s="1"/>
    </row>
    <row r="2228" spans="2:17" ht="24" thickBot="1">
      <c r="B2228" s="3" t="s">
        <v>22</v>
      </c>
      <c r="C2228" s="5" t="s">
        <v>23</v>
      </c>
      <c r="D2228" s="19">
        <f>D2227*D2225</f>
        <v>2163350.0379898832</v>
      </c>
      <c r="E2228" s="19">
        <f t="shared" ref="E2228:O2228" si="2589">E2227*E2225</f>
        <v>1680231.5946569107</v>
      </c>
      <c r="F2228" s="19">
        <f t="shared" si="2589"/>
        <v>851655.03382766806</v>
      </c>
      <c r="G2228" s="19">
        <f t="shared" si="2589"/>
        <v>1558369.8758060243</v>
      </c>
      <c r="H2228" s="19">
        <f t="shared" si="2589"/>
        <v>24667.029879109043</v>
      </c>
      <c r="I2228" s="19">
        <f t="shared" si="2589"/>
        <v>158092.50794671735</v>
      </c>
      <c r="J2228" s="19">
        <f t="shared" si="2589"/>
        <v>20121.981271212193</v>
      </c>
      <c r="K2228" s="19">
        <f t="shared" si="2589"/>
        <v>882500.65543818008</v>
      </c>
      <c r="L2228" s="19">
        <f t="shared" si="2589"/>
        <v>274468.67509469524</v>
      </c>
      <c r="M2228" s="19">
        <f t="shared" si="2589"/>
        <v>655502.48677237506</v>
      </c>
      <c r="N2228" s="19">
        <f t="shared" si="2589"/>
        <v>2400681.4530160259</v>
      </c>
      <c r="O2228" s="19">
        <f t="shared" si="2589"/>
        <v>2270097.9727260675</v>
      </c>
      <c r="P2228" s="1"/>
      <c r="Q2228" s="28">
        <f t="shared" ref="Q2228:Q2229" si="2590">SUM(D2228:O2228)</f>
        <v>12939739.304424869</v>
      </c>
    </row>
    <row r="2229" spans="2:17" ht="32.25" thickBot="1">
      <c r="B2229" s="3" t="s">
        <v>24</v>
      </c>
      <c r="C2229" s="5" t="s">
        <v>25</v>
      </c>
      <c r="D2229" s="19">
        <f>D2228*0.9</f>
        <v>1947015.034190895</v>
      </c>
      <c r="E2229" s="19">
        <f t="shared" ref="E2229:O2229" si="2591">E2228*0.9</f>
        <v>1512208.4351912197</v>
      </c>
      <c r="F2229" s="19">
        <f t="shared" si="2591"/>
        <v>766489.53044490132</v>
      </c>
      <c r="G2229" s="19">
        <f t="shared" si="2591"/>
        <v>1402532.888225422</v>
      </c>
      <c r="H2229" s="19">
        <f t="shared" si="2591"/>
        <v>22200.326891198139</v>
      </c>
      <c r="I2229" s="19">
        <f t="shared" si="2591"/>
        <v>142283.25715204561</v>
      </c>
      <c r="J2229" s="19">
        <f t="shared" si="2591"/>
        <v>18109.783144090976</v>
      </c>
      <c r="K2229" s="19">
        <f t="shared" si="2591"/>
        <v>794250.58989436214</v>
      </c>
      <c r="L2229" s="19">
        <f t="shared" si="2591"/>
        <v>247021.80758522573</v>
      </c>
      <c r="M2229" s="19">
        <f t="shared" si="2591"/>
        <v>589952.23809513752</v>
      </c>
      <c r="N2229" s="19">
        <f t="shared" si="2591"/>
        <v>2160613.3077144236</v>
      </c>
      <c r="O2229" s="19">
        <f t="shared" si="2591"/>
        <v>2043088.1754534608</v>
      </c>
      <c r="P2229" s="1"/>
      <c r="Q2229" s="29">
        <f t="shared" si="2590"/>
        <v>11645765.373982381</v>
      </c>
    </row>
    <row r="2230" spans="2:17" ht="16.5" thickBot="1">
      <c r="B2230" s="39" t="s">
        <v>26</v>
      </c>
      <c r="C2230" s="40"/>
      <c r="D2230" s="40"/>
      <c r="E2230" s="40"/>
      <c r="F2230" s="40"/>
      <c r="G2230" s="40"/>
      <c r="H2230" s="40"/>
      <c r="I2230" s="40"/>
      <c r="J2230" s="40"/>
      <c r="K2230" s="40"/>
      <c r="L2230" s="40"/>
      <c r="M2230" s="40"/>
      <c r="N2230" s="40"/>
      <c r="O2230" s="41"/>
      <c r="P2230" s="15">
        <f t="shared" ref="P2230" si="2592">SUM(P2231:P2240)</f>
        <v>25628576.126821265</v>
      </c>
      <c r="Q2230" s="1"/>
    </row>
    <row r="2231" spans="2:17" ht="16.5" thickBot="1">
      <c r="B2231" s="3" t="s">
        <v>7</v>
      </c>
      <c r="C2231" s="5" t="s">
        <v>12</v>
      </c>
      <c r="D2231" s="18">
        <v>1716160</v>
      </c>
      <c r="E2231" s="18">
        <v>1597230</v>
      </c>
      <c r="F2231" s="18">
        <v>1416980</v>
      </c>
      <c r="G2231" s="18">
        <v>2053260</v>
      </c>
      <c r="H2231" s="18">
        <v>2005890</v>
      </c>
      <c r="I2231" s="18">
        <v>1331110</v>
      </c>
      <c r="J2231" s="18">
        <v>1258200</v>
      </c>
      <c r="K2231" s="18">
        <v>1335500</v>
      </c>
      <c r="L2231" s="18">
        <v>1310820</v>
      </c>
      <c r="M2231" s="18">
        <v>1656020</v>
      </c>
      <c r="N2231" s="18">
        <v>1894270</v>
      </c>
      <c r="O2231" s="18">
        <v>2233070</v>
      </c>
      <c r="P2231" s="16">
        <f t="shared" ref="P2231" si="2593">SUM(D2231:O2231)</f>
        <v>19808510</v>
      </c>
      <c r="Q2231" s="1"/>
    </row>
    <row r="2232" spans="2:17" ht="16.5" thickBot="1">
      <c r="B2232" s="3" t="s">
        <v>8</v>
      </c>
      <c r="C2232" s="5" t="s">
        <v>13</v>
      </c>
      <c r="D2232" s="19">
        <f>D2231-D2233</f>
        <v>1475897.6</v>
      </c>
      <c r="E2232" s="19">
        <f t="shared" ref="E2232:O2232" si="2594">E2231-E2233</f>
        <v>1373617.8</v>
      </c>
      <c r="F2232" s="19">
        <f t="shared" si="2594"/>
        <v>1218602.8</v>
      </c>
      <c r="G2232" s="19">
        <f t="shared" si="2594"/>
        <v>1792862.9690078658</v>
      </c>
      <c r="H2232" s="19">
        <f t="shared" si="2594"/>
        <v>1825359.9</v>
      </c>
      <c r="I2232" s="19">
        <f t="shared" si="2594"/>
        <v>1184687.8999999999</v>
      </c>
      <c r="J2232" s="19">
        <f t="shared" si="2594"/>
        <v>1144962</v>
      </c>
      <c r="K2232" s="19">
        <f t="shared" si="2594"/>
        <v>1166130.2003204683</v>
      </c>
      <c r="L2232" s="19">
        <f t="shared" si="2594"/>
        <v>1140413.3999999999</v>
      </c>
      <c r="M2232" s="19">
        <f t="shared" si="2594"/>
        <v>1424177.2</v>
      </c>
      <c r="N2232" s="19">
        <f t="shared" si="2594"/>
        <v>1629072.2</v>
      </c>
      <c r="O2232" s="19">
        <f t="shared" si="2594"/>
        <v>1920585.7306716663</v>
      </c>
      <c r="P2232" s="16"/>
      <c r="Q2232" s="1"/>
    </row>
    <row r="2233" spans="2:17" ht="16.5" thickBot="1">
      <c r="B2233" s="3" t="s">
        <v>9</v>
      </c>
      <c r="C2233" s="5" t="s">
        <v>14</v>
      </c>
      <c r="D2233" s="19">
        <f>D2231*D2234</f>
        <v>240262.40000000002</v>
      </c>
      <c r="E2233" s="19">
        <f t="shared" ref="E2233:O2233" si="2595">E2231*E2234</f>
        <v>223612.2</v>
      </c>
      <c r="F2233" s="19">
        <f t="shared" si="2595"/>
        <v>198377.2</v>
      </c>
      <c r="G2233" s="19">
        <f t="shared" si="2595"/>
        <v>260397.03099213415</v>
      </c>
      <c r="H2233" s="19">
        <f t="shared" si="2595"/>
        <v>180530.1</v>
      </c>
      <c r="I2233" s="19">
        <f t="shared" si="2595"/>
        <v>146422.1</v>
      </c>
      <c r="J2233" s="19">
        <f t="shared" si="2595"/>
        <v>113238</v>
      </c>
      <c r="K2233" s="19">
        <f t="shared" si="2595"/>
        <v>169369.79967953166</v>
      </c>
      <c r="L2233" s="19">
        <f t="shared" si="2595"/>
        <v>170406.6</v>
      </c>
      <c r="M2233" s="19">
        <f t="shared" si="2595"/>
        <v>231842.80000000002</v>
      </c>
      <c r="N2233" s="19">
        <f t="shared" si="2595"/>
        <v>265197.80000000005</v>
      </c>
      <c r="O2233" s="19">
        <f t="shared" si="2595"/>
        <v>312484.26932833367</v>
      </c>
      <c r="P2233" s="16">
        <f t="shared" ref="P2233" si="2596">SUM(D2233:O2233)</f>
        <v>2512140.2999999998</v>
      </c>
      <c r="Q2233" s="1"/>
    </row>
    <row r="2234" spans="2:17" ht="19.5" thickBot="1">
      <c r="B2234" s="3" t="s">
        <v>10</v>
      </c>
      <c r="C2234" s="5" t="s">
        <v>15</v>
      </c>
      <c r="D2234" s="13">
        <v>0.14000000000000001</v>
      </c>
      <c r="E2234" s="13">
        <v>0.14000000000000001</v>
      </c>
      <c r="F2234" s="13">
        <v>0.14000000000000001</v>
      </c>
      <c r="G2234" s="13">
        <v>0.12682126520369275</v>
      </c>
      <c r="H2234" s="13">
        <v>0.09</v>
      </c>
      <c r="I2234" s="13">
        <v>0.11</v>
      </c>
      <c r="J2234" s="13">
        <v>0.09</v>
      </c>
      <c r="K2234" s="13">
        <v>0.12682126520369275</v>
      </c>
      <c r="L2234" s="13">
        <v>0.13</v>
      </c>
      <c r="M2234" s="13">
        <v>0.14000000000000001</v>
      </c>
      <c r="N2234" s="13">
        <v>0.14000000000000001</v>
      </c>
      <c r="O2234" s="13">
        <v>0.13993482932838364</v>
      </c>
      <c r="P2234" s="17">
        <f t="shared" ref="P2234" si="2597">P2233/P2231</f>
        <v>0.12682126520369275</v>
      </c>
      <c r="Q2234" s="1"/>
    </row>
    <row r="2235" spans="2:17" ht="16.5" thickBot="1">
      <c r="B2235" s="3" t="s">
        <v>16</v>
      </c>
      <c r="C2235" s="5" t="s">
        <v>34</v>
      </c>
      <c r="D2235" s="14">
        <v>0.46225468487786686</v>
      </c>
      <c r="E2235" s="14">
        <v>0.40892545218910237</v>
      </c>
      <c r="F2235" s="14">
        <v>0.29364916936018859</v>
      </c>
      <c r="G2235" s="14">
        <v>0.32084587436564294</v>
      </c>
      <c r="H2235" s="14">
        <v>9.3143691827567807E-2</v>
      </c>
      <c r="I2235" s="14">
        <v>0.14036180330701445</v>
      </c>
      <c r="J2235" s="14">
        <v>9.4088380225719276E-2</v>
      </c>
      <c r="K2235" s="14">
        <v>0.29574915761886933</v>
      </c>
      <c r="L2235" s="14">
        <v>0.18352786805205901</v>
      </c>
      <c r="M2235" s="14">
        <v>0.24119032378836006</v>
      </c>
      <c r="N2235" s="14">
        <v>0.46398348704250186</v>
      </c>
      <c r="O2235" s="14">
        <v>0.39981460500566485</v>
      </c>
      <c r="P2235" s="16"/>
      <c r="Q2235" s="1"/>
    </row>
    <row r="2236" spans="2:17" ht="51" thickBot="1">
      <c r="B2236" s="3" t="s">
        <v>16</v>
      </c>
      <c r="C2236" s="7" t="s">
        <v>17</v>
      </c>
      <c r="D2236" s="12">
        <v>4.0514248678411082</v>
      </c>
      <c r="E2236" s="12">
        <v>4.0514248678411082</v>
      </c>
      <c r="F2236" s="12">
        <v>4.0514248678411082</v>
      </c>
      <c r="G2236" s="12">
        <v>4.0514248678411082</v>
      </c>
      <c r="H2236" s="12">
        <v>4.0514248678411082</v>
      </c>
      <c r="I2236" s="12">
        <v>4.0514248678411082</v>
      </c>
      <c r="J2236" s="12">
        <v>4.0514248678411082</v>
      </c>
      <c r="K2236" s="12">
        <v>4.0514248678411082</v>
      </c>
      <c r="L2236" s="12">
        <v>4.0514248678411082</v>
      </c>
      <c r="M2236" s="12">
        <v>4.0514248678411082</v>
      </c>
      <c r="N2236" s="12">
        <v>4.0514248678411082</v>
      </c>
      <c r="O2236" s="12">
        <v>4.0514248678411082</v>
      </c>
      <c r="P2236" s="16"/>
      <c r="Q2236" s="1"/>
    </row>
    <row r="2237" spans="2:17" ht="39.75" thickBot="1">
      <c r="B2237" s="3" t="s">
        <v>18</v>
      </c>
      <c r="C2237" s="5" t="s">
        <v>19</v>
      </c>
      <c r="D2237" s="10">
        <f>D2235-D2234</f>
        <v>0.32225468487786685</v>
      </c>
      <c r="E2237" s="10">
        <f t="shared" ref="E2237:O2237" si="2598">E2235-E2234</f>
        <v>0.26892545218910235</v>
      </c>
      <c r="F2237" s="10">
        <f t="shared" si="2598"/>
        <v>0.15364916936018858</v>
      </c>
      <c r="G2237" s="10">
        <f t="shared" si="2598"/>
        <v>0.19402460916195019</v>
      </c>
      <c r="H2237" s="10">
        <f t="shared" si="2598"/>
        <v>3.14369182756781E-3</v>
      </c>
      <c r="I2237" s="10">
        <f t="shared" si="2598"/>
        <v>3.0361803307014448E-2</v>
      </c>
      <c r="J2237" s="10">
        <f t="shared" si="2598"/>
        <v>4.0883802257192792E-3</v>
      </c>
      <c r="K2237" s="10">
        <f t="shared" si="2598"/>
        <v>0.16892789241517658</v>
      </c>
      <c r="L2237" s="10">
        <f t="shared" si="2598"/>
        <v>5.3527868052059002E-2</v>
      </c>
      <c r="M2237" s="10">
        <f t="shared" si="2598"/>
        <v>0.10119032378836004</v>
      </c>
      <c r="N2237" s="10">
        <f t="shared" si="2598"/>
        <v>0.32398348704250185</v>
      </c>
      <c r="O2237" s="10">
        <f t="shared" si="2598"/>
        <v>0.25987977567728121</v>
      </c>
      <c r="P2237" s="16"/>
      <c r="Q2237" s="1"/>
    </row>
    <row r="2238" spans="2:17" ht="55.5" thickBot="1">
      <c r="B2238" s="3" t="s">
        <v>20</v>
      </c>
      <c r="C2238" s="5" t="s">
        <v>21</v>
      </c>
      <c r="D2238" s="19">
        <f>D2231*D2237</f>
        <v>553040.6</v>
      </c>
      <c r="E2238" s="19">
        <f t="shared" ref="E2238:O2238" si="2599">E2231*E2237</f>
        <v>429535.79999999993</v>
      </c>
      <c r="F2238" s="19">
        <f t="shared" si="2599"/>
        <v>217717.80000000002</v>
      </c>
      <c r="G2238" s="19">
        <f t="shared" si="2599"/>
        <v>398382.96900786588</v>
      </c>
      <c r="H2238" s="19">
        <f t="shared" si="2599"/>
        <v>6305.8999999999942</v>
      </c>
      <c r="I2238" s="19">
        <f t="shared" si="2599"/>
        <v>40414.9</v>
      </c>
      <c r="J2238" s="19">
        <f t="shared" si="2599"/>
        <v>5143.9999999999973</v>
      </c>
      <c r="K2238" s="19">
        <f t="shared" si="2599"/>
        <v>225603.20032046831</v>
      </c>
      <c r="L2238" s="19">
        <f t="shared" si="2599"/>
        <v>70165.39999999998</v>
      </c>
      <c r="M2238" s="19">
        <f t="shared" si="2599"/>
        <v>167573.20000000001</v>
      </c>
      <c r="N2238" s="19">
        <f t="shared" si="2599"/>
        <v>613712.19999999995</v>
      </c>
      <c r="O2238" s="19">
        <f t="shared" si="2599"/>
        <v>580329.73067166633</v>
      </c>
      <c r="P2238" s="24">
        <f t="shared" ref="P2238" si="2600">SUM(D2238:O2238)</f>
        <v>3307925.7</v>
      </c>
      <c r="Q2238" s="1"/>
    </row>
    <row r="2239" spans="2:17" ht="24" thickBot="1">
      <c r="B2239" s="3" t="s">
        <v>22</v>
      </c>
      <c r="C2239" s="5" t="s">
        <v>23</v>
      </c>
      <c r="D2239" s="19">
        <f>D2238*D2236</f>
        <v>2240602.4397657672</v>
      </c>
      <c r="E2239" s="19">
        <f t="shared" ref="E2239:O2239" si="2601">E2238*E2236</f>
        <v>1740232.0217480245</v>
      </c>
      <c r="F2239" s="19">
        <f t="shared" si="2601"/>
        <v>882067.30909165693</v>
      </c>
      <c r="G2239" s="19">
        <f t="shared" si="2601"/>
        <v>1614018.6675628412</v>
      </c>
      <c r="H2239" s="19">
        <f t="shared" si="2601"/>
        <v>25547.880074119221</v>
      </c>
      <c r="I2239" s="19">
        <f t="shared" si="2601"/>
        <v>163737.93089131161</v>
      </c>
      <c r="J2239" s="19">
        <f t="shared" si="2601"/>
        <v>20840.529520174648</v>
      </c>
      <c r="K2239" s="19">
        <f t="shared" si="2601"/>
        <v>914014.41604288435</v>
      </c>
      <c r="L2239" s="19">
        <f t="shared" si="2601"/>
        <v>284269.84642201843</v>
      </c>
      <c r="M2239" s="19">
        <f t="shared" si="2601"/>
        <v>678910.22966371162</v>
      </c>
      <c r="N2239" s="19">
        <f t="shared" si="2601"/>
        <v>2486408.8687774758</v>
      </c>
      <c r="O2239" s="19">
        <f t="shared" si="2601"/>
        <v>2351162.3023907216</v>
      </c>
      <c r="P2239" s="1"/>
      <c r="Q2239" s="31">
        <f t="shared" ref="Q2239:Q2240" si="2602">SUM(D2239:O2239)</f>
        <v>13401812.441950709</v>
      </c>
    </row>
    <row r="2240" spans="2:17" ht="32.25" thickBot="1">
      <c r="B2240" s="3" t="s">
        <v>24</v>
      </c>
      <c r="C2240" s="5" t="s">
        <v>25</v>
      </c>
      <c r="D2240" s="19">
        <f>D2239*0.9</f>
        <v>2016542.1957891905</v>
      </c>
      <c r="E2240" s="19">
        <f t="shared" ref="E2240:O2240" si="2603">E2239*0.9</f>
        <v>1566208.8195732222</v>
      </c>
      <c r="F2240" s="19">
        <f t="shared" si="2603"/>
        <v>793860.57818249124</v>
      </c>
      <c r="G2240" s="19">
        <f t="shared" si="2603"/>
        <v>1452616.8008065571</v>
      </c>
      <c r="H2240" s="19">
        <f t="shared" si="2603"/>
        <v>22993.092066707301</v>
      </c>
      <c r="I2240" s="19">
        <f t="shared" si="2603"/>
        <v>147364.13780218046</v>
      </c>
      <c r="J2240" s="19">
        <f t="shared" si="2603"/>
        <v>18756.476568157184</v>
      </c>
      <c r="K2240" s="19">
        <f t="shared" si="2603"/>
        <v>822612.97443859593</v>
      </c>
      <c r="L2240" s="19">
        <f t="shared" si="2603"/>
        <v>255842.86177981659</v>
      </c>
      <c r="M2240" s="19">
        <f t="shared" si="2603"/>
        <v>611019.20669734047</v>
      </c>
      <c r="N2240" s="19">
        <f t="shared" si="2603"/>
        <v>2237767.9818997281</v>
      </c>
      <c r="O2240" s="19">
        <f t="shared" si="2603"/>
        <v>2116046.0721516497</v>
      </c>
      <c r="P2240" s="1"/>
      <c r="Q2240" s="32">
        <f t="shared" si="2602"/>
        <v>12061631.197755635</v>
      </c>
    </row>
    <row r="2241" spans="2:17" ht="16.5" thickBot="1">
      <c r="B2241" s="39" t="s">
        <v>35</v>
      </c>
      <c r="C2241" s="40"/>
      <c r="D2241" s="40"/>
      <c r="E2241" s="40"/>
      <c r="F2241" s="40"/>
      <c r="G2241" s="40"/>
      <c r="H2241" s="40"/>
      <c r="I2241" s="40"/>
      <c r="J2241" s="40"/>
      <c r="K2241" s="40"/>
      <c r="L2241" s="40"/>
      <c r="M2241" s="40"/>
      <c r="N2241" s="40"/>
      <c r="O2241" s="41"/>
      <c r="P2241" s="15">
        <f t="shared" ref="P2241" si="2604">SUM(P2242:P2251)</f>
        <v>25628576.126821265</v>
      </c>
      <c r="Q2241" s="1"/>
    </row>
    <row r="2242" spans="2:17" ht="16.5" thickBot="1">
      <c r="B2242" s="3" t="s">
        <v>7</v>
      </c>
      <c r="C2242" s="5" t="s">
        <v>12</v>
      </c>
      <c r="D2242" s="18">
        <v>1716160</v>
      </c>
      <c r="E2242" s="18">
        <v>1597230</v>
      </c>
      <c r="F2242" s="18">
        <v>1416980</v>
      </c>
      <c r="G2242" s="18">
        <v>2053260</v>
      </c>
      <c r="H2242" s="18">
        <v>2005890</v>
      </c>
      <c r="I2242" s="18">
        <v>1331110</v>
      </c>
      <c r="J2242" s="18">
        <v>1258200</v>
      </c>
      <c r="K2242" s="18">
        <v>1335500</v>
      </c>
      <c r="L2242" s="18">
        <v>1310820</v>
      </c>
      <c r="M2242" s="18">
        <v>1656020</v>
      </c>
      <c r="N2242" s="18">
        <v>1894270</v>
      </c>
      <c r="O2242" s="18">
        <v>2233070</v>
      </c>
      <c r="P2242" s="16">
        <f t="shared" ref="P2242" si="2605">SUM(D2242:O2242)</f>
        <v>19808510</v>
      </c>
      <c r="Q2242" s="1"/>
    </row>
    <row r="2243" spans="2:17" ht="16.5" thickBot="1">
      <c r="B2243" s="3" t="s">
        <v>8</v>
      </c>
      <c r="C2243" s="5" t="s">
        <v>13</v>
      </c>
      <c r="D2243" s="19">
        <f>D2242-D2244</f>
        <v>1475897.6</v>
      </c>
      <c r="E2243" s="19">
        <f t="shared" ref="E2243:O2243" si="2606">E2242-E2244</f>
        <v>1373617.8</v>
      </c>
      <c r="F2243" s="19">
        <f t="shared" si="2606"/>
        <v>1218602.8</v>
      </c>
      <c r="G2243" s="19">
        <f t="shared" si="2606"/>
        <v>1792862.9690078658</v>
      </c>
      <c r="H2243" s="19">
        <f t="shared" si="2606"/>
        <v>1825359.9</v>
      </c>
      <c r="I2243" s="19">
        <f t="shared" si="2606"/>
        <v>1184687.8999999999</v>
      </c>
      <c r="J2243" s="19">
        <f t="shared" si="2606"/>
        <v>1144962</v>
      </c>
      <c r="K2243" s="19">
        <f t="shared" si="2606"/>
        <v>1166130.2003204683</v>
      </c>
      <c r="L2243" s="19">
        <f t="shared" si="2606"/>
        <v>1140413.3999999999</v>
      </c>
      <c r="M2243" s="19">
        <f t="shared" si="2606"/>
        <v>1424177.2</v>
      </c>
      <c r="N2243" s="19">
        <f t="shared" si="2606"/>
        <v>1629072.2</v>
      </c>
      <c r="O2243" s="19">
        <f t="shared" si="2606"/>
        <v>1920585.7306716663</v>
      </c>
      <c r="P2243" s="16"/>
      <c r="Q2243" s="1"/>
    </row>
    <row r="2244" spans="2:17" ht="16.5" thickBot="1">
      <c r="B2244" s="3" t="s">
        <v>9</v>
      </c>
      <c r="C2244" s="5" t="s">
        <v>14</v>
      </c>
      <c r="D2244" s="19">
        <f>D2242*D2245</f>
        <v>240262.40000000002</v>
      </c>
      <c r="E2244" s="19">
        <f t="shared" ref="E2244:O2244" si="2607">E2242*E2245</f>
        <v>223612.2</v>
      </c>
      <c r="F2244" s="19">
        <f t="shared" si="2607"/>
        <v>198377.2</v>
      </c>
      <c r="G2244" s="19">
        <f t="shared" si="2607"/>
        <v>260397.03099213415</v>
      </c>
      <c r="H2244" s="19">
        <f t="shared" si="2607"/>
        <v>180530.1</v>
      </c>
      <c r="I2244" s="19">
        <f t="shared" si="2607"/>
        <v>146422.1</v>
      </c>
      <c r="J2244" s="19">
        <f t="shared" si="2607"/>
        <v>113238</v>
      </c>
      <c r="K2244" s="19">
        <f t="shared" si="2607"/>
        <v>169369.79967953166</v>
      </c>
      <c r="L2244" s="19">
        <f t="shared" si="2607"/>
        <v>170406.6</v>
      </c>
      <c r="M2244" s="19">
        <f t="shared" si="2607"/>
        <v>231842.80000000002</v>
      </c>
      <c r="N2244" s="19">
        <f t="shared" si="2607"/>
        <v>265197.80000000005</v>
      </c>
      <c r="O2244" s="19">
        <f t="shared" si="2607"/>
        <v>312484.26932833367</v>
      </c>
      <c r="P2244" s="16">
        <f t="shared" ref="P2244" si="2608">SUM(D2244:O2244)</f>
        <v>2512140.2999999998</v>
      </c>
      <c r="Q2244" s="1"/>
    </row>
    <row r="2245" spans="2:17" ht="19.5" thickBot="1">
      <c r="B2245" s="3" t="s">
        <v>10</v>
      </c>
      <c r="C2245" s="5" t="s">
        <v>15</v>
      </c>
      <c r="D2245" s="13">
        <v>0.14000000000000001</v>
      </c>
      <c r="E2245" s="13">
        <v>0.14000000000000001</v>
      </c>
      <c r="F2245" s="13">
        <v>0.14000000000000001</v>
      </c>
      <c r="G2245" s="13">
        <v>0.12682126520369275</v>
      </c>
      <c r="H2245" s="13">
        <v>0.09</v>
      </c>
      <c r="I2245" s="13">
        <v>0.11</v>
      </c>
      <c r="J2245" s="13">
        <v>0.09</v>
      </c>
      <c r="K2245" s="13">
        <v>0.12682126520369275</v>
      </c>
      <c r="L2245" s="13">
        <v>0.13</v>
      </c>
      <c r="M2245" s="13">
        <v>0.14000000000000001</v>
      </c>
      <c r="N2245" s="13">
        <v>0.14000000000000001</v>
      </c>
      <c r="O2245" s="13">
        <v>0.13993482932838364</v>
      </c>
      <c r="P2245" s="17">
        <f t="shared" ref="P2245" si="2609">P2244/P2242</f>
        <v>0.12682126520369275</v>
      </c>
      <c r="Q2245" s="1"/>
    </row>
    <row r="2246" spans="2:17" ht="16.5" thickBot="1">
      <c r="B2246" s="3" t="s">
        <v>16</v>
      </c>
      <c r="C2246" s="5" t="s">
        <v>34</v>
      </c>
      <c r="D2246" s="14">
        <v>0.46225468487786686</v>
      </c>
      <c r="E2246" s="14">
        <v>0.40892545218910237</v>
      </c>
      <c r="F2246" s="14">
        <v>0.29364916936018859</v>
      </c>
      <c r="G2246" s="14">
        <v>0.32084587436564294</v>
      </c>
      <c r="H2246" s="14">
        <v>9.3143691827567807E-2</v>
      </c>
      <c r="I2246" s="14">
        <v>0.14036180330701445</v>
      </c>
      <c r="J2246" s="14">
        <v>9.4088380225719276E-2</v>
      </c>
      <c r="K2246" s="14">
        <v>0.29574915761886933</v>
      </c>
      <c r="L2246" s="14">
        <v>0.18352786805205901</v>
      </c>
      <c r="M2246" s="14">
        <v>0.24119032378836006</v>
      </c>
      <c r="N2246" s="14">
        <v>0.46398348704250186</v>
      </c>
      <c r="O2246" s="14">
        <v>0.39981460500566485</v>
      </c>
      <c r="P2246" s="16"/>
      <c r="Q2246" s="1"/>
    </row>
    <row r="2247" spans="2:17" ht="51" thickBot="1">
      <c r="B2247" s="3" t="s">
        <v>16</v>
      </c>
      <c r="C2247" s="5" t="s">
        <v>17</v>
      </c>
      <c r="D2247" s="11">
        <v>4.1942595571271042</v>
      </c>
      <c r="E2247" s="11">
        <v>4.1942595571271042</v>
      </c>
      <c r="F2247" s="11">
        <v>4.1942595571271042</v>
      </c>
      <c r="G2247" s="11">
        <v>4.1942595571271042</v>
      </c>
      <c r="H2247" s="11">
        <v>4.1942595571271042</v>
      </c>
      <c r="I2247" s="11">
        <v>4.1942595571271042</v>
      </c>
      <c r="J2247" s="11">
        <v>4.1942595571271042</v>
      </c>
      <c r="K2247" s="11">
        <v>4.1942595571271042</v>
      </c>
      <c r="L2247" s="11">
        <v>4.1942595571271042</v>
      </c>
      <c r="M2247" s="11">
        <v>4.1942595571271042</v>
      </c>
      <c r="N2247" s="11">
        <v>4.1942595571271042</v>
      </c>
      <c r="O2247" s="11">
        <v>4.1942595571271042</v>
      </c>
      <c r="P2247" s="16"/>
      <c r="Q2247" s="1"/>
    </row>
    <row r="2248" spans="2:17" ht="39.75" thickBot="1">
      <c r="B2248" s="3" t="s">
        <v>18</v>
      </c>
      <c r="C2248" s="5" t="s">
        <v>19</v>
      </c>
      <c r="D2248" s="9">
        <f>D2246-D2245</f>
        <v>0.32225468487786685</v>
      </c>
      <c r="E2248" s="9">
        <f t="shared" ref="E2248:O2248" si="2610">E2246-E2245</f>
        <v>0.26892545218910235</v>
      </c>
      <c r="F2248" s="9">
        <f t="shared" si="2610"/>
        <v>0.15364916936018858</v>
      </c>
      <c r="G2248" s="9">
        <f t="shared" si="2610"/>
        <v>0.19402460916195019</v>
      </c>
      <c r="H2248" s="9">
        <f t="shared" si="2610"/>
        <v>3.14369182756781E-3</v>
      </c>
      <c r="I2248" s="9">
        <f t="shared" si="2610"/>
        <v>3.0361803307014448E-2</v>
      </c>
      <c r="J2248" s="9">
        <f t="shared" si="2610"/>
        <v>4.0883802257192792E-3</v>
      </c>
      <c r="K2248" s="9">
        <f t="shared" si="2610"/>
        <v>0.16892789241517658</v>
      </c>
      <c r="L2248" s="9">
        <f t="shared" si="2610"/>
        <v>5.3527868052059002E-2</v>
      </c>
      <c r="M2248" s="9">
        <f t="shared" si="2610"/>
        <v>0.10119032378836004</v>
      </c>
      <c r="N2248" s="9">
        <f t="shared" si="2610"/>
        <v>0.32398348704250185</v>
      </c>
      <c r="O2248" s="9">
        <f t="shared" si="2610"/>
        <v>0.25987977567728121</v>
      </c>
      <c r="P2248" s="16"/>
      <c r="Q2248" s="1"/>
    </row>
    <row r="2249" spans="2:17" ht="55.5" thickBot="1">
      <c r="B2249" s="3" t="s">
        <v>20</v>
      </c>
      <c r="C2249" s="5" t="s">
        <v>21</v>
      </c>
      <c r="D2249" s="19">
        <f>D2242*D2248</f>
        <v>553040.6</v>
      </c>
      <c r="E2249" s="19">
        <f t="shared" ref="E2249:O2249" si="2611">E2242*E2248</f>
        <v>429535.79999999993</v>
      </c>
      <c r="F2249" s="19">
        <f t="shared" si="2611"/>
        <v>217717.80000000002</v>
      </c>
      <c r="G2249" s="19">
        <f t="shared" si="2611"/>
        <v>398382.96900786588</v>
      </c>
      <c r="H2249" s="19">
        <f t="shared" si="2611"/>
        <v>6305.8999999999942</v>
      </c>
      <c r="I2249" s="19">
        <f t="shared" si="2611"/>
        <v>40414.9</v>
      </c>
      <c r="J2249" s="19">
        <f t="shared" si="2611"/>
        <v>5143.9999999999973</v>
      </c>
      <c r="K2249" s="19">
        <f t="shared" si="2611"/>
        <v>225603.20032046831</v>
      </c>
      <c r="L2249" s="19">
        <f t="shared" si="2611"/>
        <v>70165.39999999998</v>
      </c>
      <c r="M2249" s="19">
        <f t="shared" si="2611"/>
        <v>167573.20000000001</v>
      </c>
      <c r="N2249" s="19">
        <f t="shared" si="2611"/>
        <v>613712.19999999995</v>
      </c>
      <c r="O2249" s="19">
        <f t="shared" si="2611"/>
        <v>580329.73067166633</v>
      </c>
      <c r="P2249" s="25">
        <f t="shared" ref="P2249" si="2612">SUM(D2249:O2249)</f>
        <v>3307925.7</v>
      </c>
      <c r="Q2249" s="1"/>
    </row>
    <row r="2250" spans="2:17" ht="24" thickBot="1">
      <c r="B2250" s="3" t="s">
        <v>22</v>
      </c>
      <c r="C2250" s="5" t="s">
        <v>23</v>
      </c>
      <c r="D2250" s="19">
        <f>D2249*D2247</f>
        <v>2319595.822029308</v>
      </c>
      <c r="E2250" s="19">
        <f t="shared" ref="E2250:O2250" si="2613">E2249*E2247</f>
        <v>1801584.6342782362</v>
      </c>
      <c r="F2250" s="19">
        <f t="shared" si="2613"/>
        <v>913164.96340668749</v>
      </c>
      <c r="G2250" s="19">
        <f t="shared" si="2613"/>
        <v>1670921.5751579124</v>
      </c>
      <c r="H2250" s="19">
        <f t="shared" si="2613"/>
        <v>26448.581341287783</v>
      </c>
      <c r="I2250" s="19">
        <f t="shared" si="2613"/>
        <v>169510.58057533621</v>
      </c>
      <c r="J2250" s="19">
        <f t="shared" si="2613"/>
        <v>21575.271161861812</v>
      </c>
      <c r="K2250" s="19">
        <f t="shared" si="2613"/>
        <v>946238.37906258483</v>
      </c>
      <c r="L2250" s="19">
        <f t="shared" si="2613"/>
        <v>294291.89952964603</v>
      </c>
      <c r="M2250" s="19">
        <f t="shared" si="2613"/>
        <v>702845.49561837176</v>
      </c>
      <c r="N2250" s="19">
        <f t="shared" si="2613"/>
        <v>2574068.2601755005</v>
      </c>
      <c r="O2250" s="19">
        <f t="shared" si="2613"/>
        <v>2434053.5191546348</v>
      </c>
      <c r="P2250" s="1"/>
      <c r="Q2250" s="30">
        <f t="shared" ref="Q2250:Q2251" si="2614">SUM(D2250:O2250)</f>
        <v>13874298.981491366</v>
      </c>
    </row>
    <row r="2251" spans="2:17" ht="32.25" thickBot="1">
      <c r="B2251" s="3" t="s">
        <v>24</v>
      </c>
      <c r="C2251" s="5" t="s">
        <v>25</v>
      </c>
      <c r="D2251" s="19">
        <f>D2250*0.9</f>
        <v>2087636.2398263772</v>
      </c>
      <c r="E2251" s="19">
        <f t="shared" ref="E2251:O2251" si="2615">E2250*0.9</f>
        <v>1621426.1708504127</v>
      </c>
      <c r="F2251" s="19">
        <f t="shared" si="2615"/>
        <v>821848.46706601873</v>
      </c>
      <c r="G2251" s="19">
        <f t="shared" si="2615"/>
        <v>1503829.4176421212</v>
      </c>
      <c r="H2251" s="19">
        <f t="shared" si="2615"/>
        <v>23803.723207159004</v>
      </c>
      <c r="I2251" s="19">
        <f t="shared" si="2615"/>
        <v>152559.5225178026</v>
      </c>
      <c r="J2251" s="19">
        <f t="shared" si="2615"/>
        <v>19417.74404567563</v>
      </c>
      <c r="K2251" s="19">
        <f t="shared" si="2615"/>
        <v>851614.54115632642</v>
      </c>
      <c r="L2251" s="19">
        <f t="shared" si="2615"/>
        <v>264862.70957668143</v>
      </c>
      <c r="M2251" s="19">
        <f t="shared" si="2615"/>
        <v>632560.94605653465</v>
      </c>
      <c r="N2251" s="19">
        <f t="shared" si="2615"/>
        <v>2316661.4341579503</v>
      </c>
      <c r="O2251" s="19">
        <f t="shared" si="2615"/>
        <v>2190648.1672391715</v>
      </c>
      <c r="P2251" s="1"/>
      <c r="Q2251" s="24">
        <f t="shared" si="2614"/>
        <v>12486869.083342232</v>
      </c>
    </row>
    <row r="2252" spans="2:17" ht="16.5" thickBot="1">
      <c r="B2252" s="39" t="s">
        <v>36</v>
      </c>
      <c r="C2252" s="40"/>
      <c r="D2252" s="40"/>
      <c r="E2252" s="40"/>
      <c r="F2252" s="40"/>
      <c r="G2252" s="40"/>
      <c r="H2252" s="40"/>
      <c r="I2252" s="40"/>
      <c r="J2252" s="40"/>
      <c r="K2252" s="40"/>
      <c r="L2252" s="40"/>
      <c r="M2252" s="40"/>
      <c r="N2252" s="40"/>
      <c r="O2252" s="41"/>
      <c r="P2252" s="15">
        <f t="shared" ref="P2252" si="2616">SUM(P2253:P2262)</f>
        <v>25628576.126821265</v>
      </c>
      <c r="Q2252" s="1"/>
    </row>
    <row r="2253" spans="2:17" ht="16.5" thickBot="1">
      <c r="B2253" s="3" t="s">
        <v>7</v>
      </c>
      <c r="C2253" s="5" t="s">
        <v>12</v>
      </c>
      <c r="D2253" s="18">
        <v>1716160</v>
      </c>
      <c r="E2253" s="18">
        <v>1597230</v>
      </c>
      <c r="F2253" s="18">
        <v>1416980</v>
      </c>
      <c r="G2253" s="18">
        <v>2053260</v>
      </c>
      <c r="H2253" s="18">
        <v>2005890</v>
      </c>
      <c r="I2253" s="18">
        <v>1331110</v>
      </c>
      <c r="J2253" s="18">
        <v>1258200</v>
      </c>
      <c r="K2253" s="18">
        <v>1335500</v>
      </c>
      <c r="L2253" s="18">
        <v>1310820</v>
      </c>
      <c r="M2253" s="18">
        <v>1656020</v>
      </c>
      <c r="N2253" s="18">
        <v>1894270</v>
      </c>
      <c r="O2253" s="18">
        <v>2233070</v>
      </c>
      <c r="P2253" s="16">
        <f t="shared" ref="P2253" si="2617">SUM(D2253:O2253)</f>
        <v>19808510</v>
      </c>
      <c r="Q2253" s="1"/>
    </row>
    <row r="2254" spans="2:17" ht="16.5" thickBot="1">
      <c r="B2254" s="3" t="s">
        <v>8</v>
      </c>
      <c r="C2254" s="5" t="s">
        <v>13</v>
      </c>
      <c r="D2254" s="19">
        <f>D2253-D2255</f>
        <v>1475897.6</v>
      </c>
      <c r="E2254" s="19">
        <f t="shared" ref="E2254:O2254" si="2618">E2253-E2255</f>
        <v>1373617.8</v>
      </c>
      <c r="F2254" s="19">
        <f t="shared" si="2618"/>
        <v>1218602.8</v>
      </c>
      <c r="G2254" s="19">
        <f t="shared" si="2618"/>
        <v>1792862.9690078658</v>
      </c>
      <c r="H2254" s="19">
        <f t="shared" si="2618"/>
        <v>1825359.9</v>
      </c>
      <c r="I2254" s="19">
        <f t="shared" si="2618"/>
        <v>1184687.8999999999</v>
      </c>
      <c r="J2254" s="19">
        <f t="shared" si="2618"/>
        <v>1144962</v>
      </c>
      <c r="K2254" s="19">
        <f t="shared" si="2618"/>
        <v>1166130.2003204683</v>
      </c>
      <c r="L2254" s="19">
        <f t="shared" si="2618"/>
        <v>1140413.3999999999</v>
      </c>
      <c r="M2254" s="19">
        <f t="shared" si="2618"/>
        <v>1424177.2</v>
      </c>
      <c r="N2254" s="19">
        <f t="shared" si="2618"/>
        <v>1629072.2</v>
      </c>
      <c r="O2254" s="19">
        <f t="shared" si="2618"/>
        <v>1920585.7306716663</v>
      </c>
      <c r="P2254" s="16"/>
      <c r="Q2254" s="1"/>
    </row>
    <row r="2255" spans="2:17" ht="16.5" thickBot="1">
      <c r="B2255" s="3" t="s">
        <v>9</v>
      </c>
      <c r="C2255" s="5" t="s">
        <v>14</v>
      </c>
      <c r="D2255" s="19">
        <f>D2253*D2256</f>
        <v>240262.40000000002</v>
      </c>
      <c r="E2255" s="19">
        <f t="shared" ref="E2255:O2255" si="2619">E2253*E2256</f>
        <v>223612.2</v>
      </c>
      <c r="F2255" s="19">
        <f t="shared" si="2619"/>
        <v>198377.2</v>
      </c>
      <c r="G2255" s="19">
        <f t="shared" si="2619"/>
        <v>260397.03099213415</v>
      </c>
      <c r="H2255" s="19">
        <f t="shared" si="2619"/>
        <v>180530.1</v>
      </c>
      <c r="I2255" s="19">
        <f t="shared" si="2619"/>
        <v>146422.1</v>
      </c>
      <c r="J2255" s="19">
        <f t="shared" si="2619"/>
        <v>113238</v>
      </c>
      <c r="K2255" s="19">
        <f t="shared" si="2619"/>
        <v>169369.79967953166</v>
      </c>
      <c r="L2255" s="19">
        <f t="shared" si="2619"/>
        <v>170406.6</v>
      </c>
      <c r="M2255" s="19">
        <f t="shared" si="2619"/>
        <v>231842.80000000002</v>
      </c>
      <c r="N2255" s="19">
        <f t="shared" si="2619"/>
        <v>265197.80000000005</v>
      </c>
      <c r="O2255" s="19">
        <f t="shared" si="2619"/>
        <v>312484.26932833367</v>
      </c>
      <c r="P2255" s="16">
        <f t="shared" ref="P2255" si="2620">SUM(D2255:O2255)</f>
        <v>2512140.2999999998</v>
      </c>
      <c r="Q2255" s="1"/>
    </row>
    <row r="2256" spans="2:17" ht="19.5" thickBot="1">
      <c r="B2256" s="3" t="s">
        <v>10</v>
      </c>
      <c r="C2256" s="5" t="s">
        <v>15</v>
      </c>
      <c r="D2256" s="13">
        <v>0.14000000000000001</v>
      </c>
      <c r="E2256" s="13">
        <v>0.14000000000000001</v>
      </c>
      <c r="F2256" s="13">
        <v>0.14000000000000001</v>
      </c>
      <c r="G2256" s="13">
        <v>0.12682126520369275</v>
      </c>
      <c r="H2256" s="13">
        <v>0.09</v>
      </c>
      <c r="I2256" s="13">
        <v>0.11</v>
      </c>
      <c r="J2256" s="13">
        <v>0.09</v>
      </c>
      <c r="K2256" s="13">
        <v>0.12682126520369275</v>
      </c>
      <c r="L2256" s="13">
        <v>0.13</v>
      </c>
      <c r="M2256" s="13">
        <v>0.14000000000000001</v>
      </c>
      <c r="N2256" s="13">
        <v>0.14000000000000001</v>
      </c>
      <c r="O2256" s="13">
        <v>0.13993482932838364</v>
      </c>
      <c r="P2256" s="17">
        <f t="shared" ref="P2256" si="2621">P2255/P2253</f>
        <v>0.12682126520369275</v>
      </c>
      <c r="Q2256" s="1"/>
    </row>
    <row r="2257" spans="2:17" ht="16.5" thickBot="1">
      <c r="B2257" s="3" t="s">
        <v>16</v>
      </c>
      <c r="C2257" s="5" t="s">
        <v>34</v>
      </c>
      <c r="D2257" s="14">
        <v>0.46225468487786686</v>
      </c>
      <c r="E2257" s="14">
        <v>0.40892545218910237</v>
      </c>
      <c r="F2257" s="14">
        <v>0.29364916936018859</v>
      </c>
      <c r="G2257" s="14">
        <v>0.32084587436564294</v>
      </c>
      <c r="H2257" s="14">
        <v>9.3143691827567807E-2</v>
      </c>
      <c r="I2257" s="14">
        <v>0.14036180330701445</v>
      </c>
      <c r="J2257" s="14">
        <v>9.4088380225719276E-2</v>
      </c>
      <c r="K2257" s="14">
        <v>0.29574915761886933</v>
      </c>
      <c r="L2257" s="14">
        <v>0.18352786805205901</v>
      </c>
      <c r="M2257" s="14">
        <v>0.24119032378836006</v>
      </c>
      <c r="N2257" s="14">
        <v>0.46398348704250186</v>
      </c>
      <c r="O2257" s="14">
        <v>0.39981460500566485</v>
      </c>
      <c r="P2257" s="16"/>
      <c r="Q2257" s="1"/>
    </row>
    <row r="2258" spans="2:17" ht="51" thickBot="1">
      <c r="B2258" s="3" t="s">
        <v>16</v>
      </c>
      <c r="C2258" s="5" t="s">
        <v>17</v>
      </c>
      <c r="D2258" s="11">
        <v>4.3443022966207678</v>
      </c>
      <c r="E2258" s="11">
        <v>4.3443022966207678</v>
      </c>
      <c r="F2258" s="11">
        <v>4.3443022966207678</v>
      </c>
      <c r="G2258" s="11">
        <v>4.3443022966207678</v>
      </c>
      <c r="H2258" s="11">
        <v>4.3443022966207678</v>
      </c>
      <c r="I2258" s="11">
        <v>4.3443022966207678</v>
      </c>
      <c r="J2258" s="11">
        <v>4.3443022966207678</v>
      </c>
      <c r="K2258" s="11">
        <v>4.3443022966207678</v>
      </c>
      <c r="L2258" s="11">
        <v>4.3443022966207678</v>
      </c>
      <c r="M2258" s="11">
        <v>4.3443022966207678</v>
      </c>
      <c r="N2258" s="11">
        <v>4.3443022966207678</v>
      </c>
      <c r="O2258" s="11">
        <v>4.3443022966207678</v>
      </c>
      <c r="P2258" s="16"/>
      <c r="Q2258" s="1"/>
    </row>
    <row r="2259" spans="2:17" ht="39.75" thickBot="1">
      <c r="B2259" s="3" t="s">
        <v>18</v>
      </c>
      <c r="C2259" s="5" t="s">
        <v>19</v>
      </c>
      <c r="D2259" s="9">
        <f>D2257-D2256</f>
        <v>0.32225468487786685</v>
      </c>
      <c r="E2259" s="9">
        <f t="shared" ref="E2259:O2259" si="2622">E2257-E2256</f>
        <v>0.26892545218910235</v>
      </c>
      <c r="F2259" s="9">
        <f t="shared" si="2622"/>
        <v>0.15364916936018858</v>
      </c>
      <c r="G2259" s="9">
        <f t="shared" si="2622"/>
        <v>0.19402460916195019</v>
      </c>
      <c r="H2259" s="9">
        <f t="shared" si="2622"/>
        <v>3.14369182756781E-3</v>
      </c>
      <c r="I2259" s="9">
        <f t="shared" si="2622"/>
        <v>3.0361803307014448E-2</v>
      </c>
      <c r="J2259" s="9">
        <f t="shared" si="2622"/>
        <v>4.0883802257192792E-3</v>
      </c>
      <c r="K2259" s="9">
        <f t="shared" si="2622"/>
        <v>0.16892789241517658</v>
      </c>
      <c r="L2259" s="9">
        <f t="shared" si="2622"/>
        <v>5.3527868052059002E-2</v>
      </c>
      <c r="M2259" s="9">
        <f t="shared" si="2622"/>
        <v>0.10119032378836004</v>
      </c>
      <c r="N2259" s="9">
        <f t="shared" si="2622"/>
        <v>0.32398348704250185</v>
      </c>
      <c r="O2259" s="9">
        <f t="shared" si="2622"/>
        <v>0.25987977567728121</v>
      </c>
      <c r="P2259" s="16"/>
      <c r="Q2259" s="1"/>
    </row>
    <row r="2260" spans="2:17" ht="55.5" thickBot="1">
      <c r="B2260" s="3" t="s">
        <v>20</v>
      </c>
      <c r="C2260" s="5" t="s">
        <v>21</v>
      </c>
      <c r="D2260" s="19">
        <f>D2253*D2259</f>
        <v>553040.6</v>
      </c>
      <c r="E2260" s="19">
        <f t="shared" ref="E2260:O2260" si="2623">E2253*E2259</f>
        <v>429535.79999999993</v>
      </c>
      <c r="F2260" s="19">
        <f t="shared" si="2623"/>
        <v>217717.80000000002</v>
      </c>
      <c r="G2260" s="19">
        <f t="shared" si="2623"/>
        <v>398382.96900786588</v>
      </c>
      <c r="H2260" s="19">
        <f t="shared" si="2623"/>
        <v>6305.8999999999942</v>
      </c>
      <c r="I2260" s="19">
        <f t="shared" si="2623"/>
        <v>40414.9</v>
      </c>
      <c r="J2260" s="19">
        <f t="shared" si="2623"/>
        <v>5143.9999999999973</v>
      </c>
      <c r="K2260" s="19">
        <f t="shared" si="2623"/>
        <v>225603.20032046831</v>
      </c>
      <c r="L2260" s="19">
        <f t="shared" si="2623"/>
        <v>70165.39999999998</v>
      </c>
      <c r="M2260" s="19">
        <f t="shared" si="2623"/>
        <v>167573.20000000001</v>
      </c>
      <c r="N2260" s="19">
        <f t="shared" si="2623"/>
        <v>613712.19999999995</v>
      </c>
      <c r="O2260" s="19">
        <f t="shared" si="2623"/>
        <v>580329.73067166633</v>
      </c>
      <c r="P2260" s="26">
        <f t="shared" ref="P2260" si="2624">SUM(D2260:O2260)</f>
        <v>3307925.7</v>
      </c>
      <c r="Q2260" s="1"/>
    </row>
    <row r="2261" spans="2:17" ht="24" thickBot="1">
      <c r="B2261" s="3" t="s">
        <v>22</v>
      </c>
      <c r="C2261" s="5" t="s">
        <v>23</v>
      </c>
      <c r="D2261" s="19">
        <f>D2260*D2258</f>
        <v>2402575.5487045273</v>
      </c>
      <c r="E2261" s="19">
        <f t="shared" ref="E2261:O2261" si="2625">E2260*E2258</f>
        <v>1866033.3624208386</v>
      </c>
      <c r="F2261" s="19">
        <f t="shared" si="2625"/>
        <v>945831.93855522107</v>
      </c>
      <c r="G2261" s="19">
        <f t="shared" si="2625"/>
        <v>1730696.0471954718</v>
      </c>
      <c r="H2261" s="19">
        <f t="shared" si="2625"/>
        <v>27394.735852260874</v>
      </c>
      <c r="I2261" s="19">
        <f t="shared" si="2625"/>
        <v>175574.54288769868</v>
      </c>
      <c r="J2261" s="19">
        <f t="shared" si="2625"/>
        <v>22347.091013817218</v>
      </c>
      <c r="K2261" s="19">
        <f t="shared" si="2625"/>
        <v>980088.50127720565</v>
      </c>
      <c r="L2261" s="19">
        <f t="shared" si="2625"/>
        <v>304819.70836331474</v>
      </c>
      <c r="M2261" s="19">
        <f t="shared" si="2625"/>
        <v>727988.63761209126</v>
      </c>
      <c r="N2261" s="19">
        <f t="shared" si="2625"/>
        <v>2666151.3199241837</v>
      </c>
      <c r="O2261" s="19">
        <f t="shared" si="2625"/>
        <v>2521127.7817542315</v>
      </c>
      <c r="P2261" s="1"/>
      <c r="Q2261" s="16">
        <f t="shared" ref="Q2261:Q2262" si="2626">SUM(D2261:O2261)</f>
        <v>14370629.215560861</v>
      </c>
    </row>
    <row r="2262" spans="2:17" ht="32.25" thickBot="1">
      <c r="B2262" s="3" t="s">
        <v>24</v>
      </c>
      <c r="C2262" s="5" t="s">
        <v>25</v>
      </c>
      <c r="D2262" s="19">
        <f>D2261*0.9</f>
        <v>2162317.9938340746</v>
      </c>
      <c r="E2262" s="19">
        <f t="shared" ref="E2262:O2262" si="2627">E2261*0.9</f>
        <v>1679430.0261787546</v>
      </c>
      <c r="F2262" s="19">
        <f t="shared" si="2627"/>
        <v>851248.74469969899</v>
      </c>
      <c r="G2262" s="19">
        <f t="shared" si="2627"/>
        <v>1557626.4424759247</v>
      </c>
      <c r="H2262" s="19">
        <f t="shared" si="2627"/>
        <v>24655.262267034788</v>
      </c>
      <c r="I2262" s="19">
        <f t="shared" si="2627"/>
        <v>158017.08859892882</v>
      </c>
      <c r="J2262" s="19">
        <f t="shared" si="2627"/>
        <v>20112.381912435496</v>
      </c>
      <c r="K2262" s="19">
        <f t="shared" si="2627"/>
        <v>882079.65114948514</v>
      </c>
      <c r="L2262" s="19">
        <f t="shared" si="2627"/>
        <v>274337.73752698326</v>
      </c>
      <c r="M2262" s="19">
        <f t="shared" si="2627"/>
        <v>655189.77385088219</v>
      </c>
      <c r="N2262" s="19">
        <f t="shared" si="2627"/>
        <v>2399536.1879317653</v>
      </c>
      <c r="O2262" s="19">
        <f t="shared" si="2627"/>
        <v>2269015.0035788086</v>
      </c>
      <c r="P2262" s="1"/>
      <c r="Q2262" s="23">
        <f t="shared" si="2626"/>
        <v>12933566.294004776</v>
      </c>
    </row>
    <row r="2263" spans="2:17" ht="16.5" thickBot="1">
      <c r="B2263" s="39" t="s">
        <v>37</v>
      </c>
      <c r="C2263" s="40"/>
      <c r="D2263" s="40"/>
      <c r="E2263" s="40"/>
      <c r="F2263" s="40"/>
      <c r="G2263" s="40"/>
      <c r="H2263" s="40"/>
      <c r="I2263" s="40"/>
      <c r="J2263" s="40"/>
      <c r="K2263" s="40"/>
      <c r="L2263" s="40"/>
      <c r="M2263" s="40"/>
      <c r="N2263" s="40"/>
      <c r="O2263" s="41"/>
      <c r="P2263" s="15">
        <f t="shared" ref="P2263" si="2628">SUM(P2264:P2273)</f>
        <v>25628576.126821265</v>
      </c>
      <c r="Q2263" s="1"/>
    </row>
    <row r="2264" spans="2:17" ht="16.5" thickBot="1">
      <c r="B2264" s="3" t="s">
        <v>7</v>
      </c>
      <c r="C2264" s="5" t="s">
        <v>12</v>
      </c>
      <c r="D2264" s="18">
        <v>1716160</v>
      </c>
      <c r="E2264" s="18">
        <v>1597230</v>
      </c>
      <c r="F2264" s="18">
        <v>1416980</v>
      </c>
      <c r="G2264" s="18">
        <v>2053260</v>
      </c>
      <c r="H2264" s="18">
        <v>2005890</v>
      </c>
      <c r="I2264" s="18">
        <v>1331110</v>
      </c>
      <c r="J2264" s="18">
        <v>1258200</v>
      </c>
      <c r="K2264" s="18">
        <v>1335500</v>
      </c>
      <c r="L2264" s="18">
        <v>1310820</v>
      </c>
      <c r="M2264" s="18">
        <v>1656020</v>
      </c>
      <c r="N2264" s="18">
        <v>1894270</v>
      </c>
      <c r="O2264" s="18">
        <v>2233070</v>
      </c>
      <c r="P2264" s="16">
        <f t="shared" ref="P2264" si="2629">SUM(D2264:O2264)</f>
        <v>19808510</v>
      </c>
      <c r="Q2264" s="1"/>
    </row>
    <row r="2265" spans="2:17" ht="16.5" thickBot="1">
      <c r="B2265" s="3" t="s">
        <v>8</v>
      </c>
      <c r="C2265" s="5" t="s">
        <v>13</v>
      </c>
      <c r="D2265" s="19">
        <f>D2264-D2266</f>
        <v>1475897.6</v>
      </c>
      <c r="E2265" s="19">
        <f t="shared" ref="E2265:O2265" si="2630">E2264-E2266</f>
        <v>1373617.8</v>
      </c>
      <c r="F2265" s="19">
        <f t="shared" si="2630"/>
        <v>1218602.8</v>
      </c>
      <c r="G2265" s="19">
        <f t="shared" si="2630"/>
        <v>1792862.9690078658</v>
      </c>
      <c r="H2265" s="19">
        <f t="shared" si="2630"/>
        <v>1825359.9</v>
      </c>
      <c r="I2265" s="19">
        <f t="shared" si="2630"/>
        <v>1184687.8999999999</v>
      </c>
      <c r="J2265" s="19">
        <f t="shared" si="2630"/>
        <v>1144962</v>
      </c>
      <c r="K2265" s="19">
        <f t="shared" si="2630"/>
        <v>1166130.2003204683</v>
      </c>
      <c r="L2265" s="19">
        <f t="shared" si="2630"/>
        <v>1140413.3999999999</v>
      </c>
      <c r="M2265" s="19">
        <f t="shared" si="2630"/>
        <v>1424177.2</v>
      </c>
      <c r="N2265" s="19">
        <f t="shared" si="2630"/>
        <v>1629072.2</v>
      </c>
      <c r="O2265" s="19">
        <f t="shared" si="2630"/>
        <v>1920585.7306716663</v>
      </c>
      <c r="P2265" s="16"/>
      <c r="Q2265" s="1"/>
    </row>
    <row r="2266" spans="2:17" ht="16.5" thickBot="1">
      <c r="B2266" s="3" t="s">
        <v>9</v>
      </c>
      <c r="C2266" s="5" t="s">
        <v>14</v>
      </c>
      <c r="D2266" s="19">
        <f>D2264*D2267</f>
        <v>240262.40000000002</v>
      </c>
      <c r="E2266" s="19">
        <f t="shared" ref="E2266:O2266" si="2631">E2264*E2267</f>
        <v>223612.2</v>
      </c>
      <c r="F2266" s="19">
        <f t="shared" si="2631"/>
        <v>198377.2</v>
      </c>
      <c r="G2266" s="19">
        <f t="shared" si="2631"/>
        <v>260397.03099213415</v>
      </c>
      <c r="H2266" s="19">
        <f t="shared" si="2631"/>
        <v>180530.1</v>
      </c>
      <c r="I2266" s="19">
        <f t="shared" si="2631"/>
        <v>146422.1</v>
      </c>
      <c r="J2266" s="19">
        <f t="shared" si="2631"/>
        <v>113238</v>
      </c>
      <c r="K2266" s="19">
        <f t="shared" si="2631"/>
        <v>169369.79967953166</v>
      </c>
      <c r="L2266" s="19">
        <f t="shared" si="2631"/>
        <v>170406.6</v>
      </c>
      <c r="M2266" s="19">
        <f t="shared" si="2631"/>
        <v>231842.80000000002</v>
      </c>
      <c r="N2266" s="19">
        <f t="shared" si="2631"/>
        <v>265197.80000000005</v>
      </c>
      <c r="O2266" s="19">
        <f t="shared" si="2631"/>
        <v>312484.26932833367</v>
      </c>
      <c r="P2266" s="16">
        <f t="shared" ref="P2266" si="2632">SUM(D2266:O2266)</f>
        <v>2512140.2999999998</v>
      </c>
      <c r="Q2266" s="1"/>
    </row>
    <row r="2267" spans="2:17" ht="19.5" thickBot="1">
      <c r="B2267" s="3" t="s">
        <v>10</v>
      </c>
      <c r="C2267" s="5" t="s">
        <v>15</v>
      </c>
      <c r="D2267" s="13">
        <v>0.14000000000000001</v>
      </c>
      <c r="E2267" s="13">
        <v>0.14000000000000001</v>
      </c>
      <c r="F2267" s="13">
        <v>0.14000000000000001</v>
      </c>
      <c r="G2267" s="13">
        <v>0.12682126520369275</v>
      </c>
      <c r="H2267" s="13">
        <v>0.09</v>
      </c>
      <c r="I2267" s="13">
        <v>0.11</v>
      </c>
      <c r="J2267" s="13">
        <v>0.09</v>
      </c>
      <c r="K2267" s="13">
        <v>0.12682126520369275</v>
      </c>
      <c r="L2267" s="13">
        <v>0.13</v>
      </c>
      <c r="M2267" s="13">
        <v>0.14000000000000001</v>
      </c>
      <c r="N2267" s="13">
        <v>0.14000000000000001</v>
      </c>
      <c r="O2267" s="13">
        <v>0.13993482932838364</v>
      </c>
      <c r="P2267" s="17">
        <f t="shared" ref="P2267" si="2633">P2266/P2264</f>
        <v>0.12682126520369275</v>
      </c>
      <c r="Q2267" s="1"/>
    </row>
    <row r="2268" spans="2:17" ht="16.5" thickBot="1">
      <c r="B2268" s="3" t="s">
        <v>16</v>
      </c>
      <c r="C2268" s="5" t="s">
        <v>34</v>
      </c>
      <c r="D2268" s="14">
        <v>0.46225468487786686</v>
      </c>
      <c r="E2268" s="14">
        <v>0.40892545218910237</v>
      </c>
      <c r="F2268" s="14">
        <v>0.29364916936018859</v>
      </c>
      <c r="G2268" s="14">
        <v>0.32084587436564294</v>
      </c>
      <c r="H2268" s="14">
        <v>9.3143691827567807E-2</v>
      </c>
      <c r="I2268" s="14">
        <v>0.14036180330701445</v>
      </c>
      <c r="J2268" s="14">
        <v>9.4088380225719276E-2</v>
      </c>
      <c r="K2268" s="14">
        <v>0.29574915761886933</v>
      </c>
      <c r="L2268" s="14">
        <v>0.18352786805205901</v>
      </c>
      <c r="M2268" s="14">
        <v>0.24119032378836006</v>
      </c>
      <c r="N2268" s="14">
        <v>0.46398348704250186</v>
      </c>
      <c r="O2268" s="14">
        <v>0.39981460500566485</v>
      </c>
      <c r="P2268" s="16"/>
      <c r="Q2268" s="1"/>
    </row>
    <row r="2269" spans="2:17" ht="51" thickBot="1">
      <c r="B2269" s="3" t="s">
        <v>16</v>
      </c>
      <c r="C2269" s="5" t="s">
        <v>17</v>
      </c>
      <c r="D2269" s="11">
        <v>4.4975343118883995</v>
      </c>
      <c r="E2269" s="11">
        <v>4.4975343118883995</v>
      </c>
      <c r="F2269" s="11">
        <v>4.4975343118883995</v>
      </c>
      <c r="G2269" s="11">
        <v>4.4975343118883995</v>
      </c>
      <c r="H2269" s="11">
        <v>4.4975343118883995</v>
      </c>
      <c r="I2269" s="11">
        <v>4.4975343118883995</v>
      </c>
      <c r="J2269" s="11">
        <v>4.4975343118883995</v>
      </c>
      <c r="K2269" s="11">
        <v>4.4975343118883995</v>
      </c>
      <c r="L2269" s="11">
        <v>4.4975343118883995</v>
      </c>
      <c r="M2269" s="11">
        <v>4.4975343118883995</v>
      </c>
      <c r="N2269" s="11">
        <v>4.4975343118883995</v>
      </c>
      <c r="O2269" s="11">
        <v>4.4975343118883995</v>
      </c>
      <c r="P2269" s="16"/>
      <c r="Q2269" s="1"/>
    </row>
    <row r="2270" spans="2:17" ht="39.75" thickBot="1">
      <c r="B2270" s="3" t="s">
        <v>18</v>
      </c>
      <c r="C2270" s="5" t="s">
        <v>19</v>
      </c>
      <c r="D2270" s="9">
        <f>D2268-D2267</f>
        <v>0.32225468487786685</v>
      </c>
      <c r="E2270" s="9">
        <f t="shared" ref="E2270:O2270" si="2634">E2268-E2267</f>
        <v>0.26892545218910235</v>
      </c>
      <c r="F2270" s="9">
        <f t="shared" si="2634"/>
        <v>0.15364916936018858</v>
      </c>
      <c r="G2270" s="9">
        <f t="shared" si="2634"/>
        <v>0.19402460916195019</v>
      </c>
      <c r="H2270" s="9">
        <f t="shared" si="2634"/>
        <v>3.14369182756781E-3</v>
      </c>
      <c r="I2270" s="9">
        <f t="shared" si="2634"/>
        <v>3.0361803307014448E-2</v>
      </c>
      <c r="J2270" s="9">
        <f t="shared" si="2634"/>
        <v>4.0883802257192792E-3</v>
      </c>
      <c r="K2270" s="9">
        <f t="shared" si="2634"/>
        <v>0.16892789241517658</v>
      </c>
      <c r="L2270" s="9">
        <f t="shared" si="2634"/>
        <v>5.3527868052059002E-2</v>
      </c>
      <c r="M2270" s="9">
        <f t="shared" si="2634"/>
        <v>0.10119032378836004</v>
      </c>
      <c r="N2270" s="9">
        <f t="shared" si="2634"/>
        <v>0.32398348704250185</v>
      </c>
      <c r="O2270" s="9">
        <f t="shared" si="2634"/>
        <v>0.25987977567728121</v>
      </c>
      <c r="P2270" s="16"/>
      <c r="Q2270" s="1"/>
    </row>
    <row r="2271" spans="2:17" ht="55.5" thickBot="1">
      <c r="B2271" s="3" t="s">
        <v>20</v>
      </c>
      <c r="C2271" s="5" t="s">
        <v>21</v>
      </c>
      <c r="D2271" s="19">
        <f>D2264*D2270</f>
        <v>553040.6</v>
      </c>
      <c r="E2271" s="19">
        <f t="shared" ref="E2271:O2271" si="2635">E2264*E2270</f>
        <v>429535.79999999993</v>
      </c>
      <c r="F2271" s="19">
        <f t="shared" si="2635"/>
        <v>217717.80000000002</v>
      </c>
      <c r="G2271" s="19">
        <f t="shared" si="2635"/>
        <v>398382.96900786588</v>
      </c>
      <c r="H2271" s="19">
        <f t="shared" si="2635"/>
        <v>6305.8999999999942</v>
      </c>
      <c r="I2271" s="19">
        <f t="shared" si="2635"/>
        <v>40414.9</v>
      </c>
      <c r="J2271" s="19">
        <f t="shared" si="2635"/>
        <v>5143.9999999999973</v>
      </c>
      <c r="K2271" s="19">
        <f t="shared" si="2635"/>
        <v>225603.20032046831</v>
      </c>
      <c r="L2271" s="19">
        <f t="shared" si="2635"/>
        <v>70165.39999999998</v>
      </c>
      <c r="M2271" s="19">
        <f t="shared" si="2635"/>
        <v>167573.20000000001</v>
      </c>
      <c r="N2271" s="19">
        <f t="shared" si="2635"/>
        <v>613712.19999999995</v>
      </c>
      <c r="O2271" s="19">
        <f t="shared" si="2635"/>
        <v>580329.73067166633</v>
      </c>
      <c r="P2271" s="27">
        <f t="shared" ref="P2271" si="2636">SUM(D2271:O2271)</f>
        <v>3307925.7</v>
      </c>
      <c r="Q2271" s="1"/>
    </row>
    <row r="2272" spans="2:17" ht="24" thickBot="1">
      <c r="B2272" s="3" t="s">
        <v>22</v>
      </c>
      <c r="C2272" s="5" t="s">
        <v>23</v>
      </c>
      <c r="D2272" s="19">
        <f>D2271*D2269</f>
        <v>2487319.0743673476</v>
      </c>
      <c r="E2272" s="19">
        <f t="shared" ref="E2272:O2272" si="2637">E2271*E2269</f>
        <v>1931851.9986844328</v>
      </c>
      <c r="F2272" s="19">
        <f t="shared" si="2637"/>
        <v>979193.27580885624</v>
      </c>
      <c r="G2272" s="19">
        <f t="shared" si="2637"/>
        <v>1791741.0723848497</v>
      </c>
      <c r="H2272" s="19">
        <f t="shared" si="2637"/>
        <v>28361.001617337031</v>
      </c>
      <c r="I2272" s="19">
        <f t="shared" si="2637"/>
        <v>181767.39946153847</v>
      </c>
      <c r="J2272" s="19">
        <f t="shared" si="2637"/>
        <v>23135.316500353914</v>
      </c>
      <c r="K2272" s="19">
        <f t="shared" si="2637"/>
        <v>1014658.1343131382</v>
      </c>
      <c r="L2272" s="19">
        <f t="shared" si="2637"/>
        <v>315571.29400737421</v>
      </c>
      <c r="M2272" s="19">
        <f t="shared" si="2637"/>
        <v>753666.21675293718</v>
      </c>
      <c r="N2272" s="19">
        <f t="shared" si="2637"/>
        <v>2760191.6771245156</v>
      </c>
      <c r="O2272" s="19">
        <f t="shared" si="2637"/>
        <v>2610052.8759047729</v>
      </c>
      <c r="P2272" s="1"/>
      <c r="Q2272" s="34">
        <f t="shared" ref="Q2272:Q2273" si="2638">SUM(D2272:O2272)</f>
        <v>14877509.336927451</v>
      </c>
    </row>
    <row r="2273" spans="2:17" ht="32.25" thickBot="1">
      <c r="B2273" s="3" t="s">
        <v>24</v>
      </c>
      <c r="C2273" s="5" t="s">
        <v>25</v>
      </c>
      <c r="D2273" s="19">
        <f>D2272*0.9</f>
        <v>2238587.1669306131</v>
      </c>
      <c r="E2273" s="19">
        <f t="shared" ref="E2273:O2273" si="2639">E2272*0.9</f>
        <v>1738666.7988159896</v>
      </c>
      <c r="F2273" s="19">
        <f t="shared" si="2639"/>
        <v>881273.94822797063</v>
      </c>
      <c r="G2273" s="19">
        <f t="shared" si="2639"/>
        <v>1612566.9651463646</v>
      </c>
      <c r="H2273" s="19">
        <f t="shared" si="2639"/>
        <v>25524.901455603329</v>
      </c>
      <c r="I2273" s="19">
        <f t="shared" si="2639"/>
        <v>163590.65951538464</v>
      </c>
      <c r="J2273" s="19">
        <f t="shared" si="2639"/>
        <v>20821.784850318523</v>
      </c>
      <c r="K2273" s="19">
        <f t="shared" si="2639"/>
        <v>913192.32088182436</v>
      </c>
      <c r="L2273" s="19">
        <f t="shared" si="2639"/>
        <v>284014.1646066368</v>
      </c>
      <c r="M2273" s="19">
        <f t="shared" si="2639"/>
        <v>678299.59507764352</v>
      </c>
      <c r="N2273" s="19">
        <f t="shared" si="2639"/>
        <v>2484172.5094120642</v>
      </c>
      <c r="O2273" s="19">
        <f t="shared" si="2639"/>
        <v>2349047.5883142957</v>
      </c>
      <c r="P2273" s="1"/>
      <c r="Q2273" s="20">
        <f t="shared" si="2638"/>
        <v>13389758.403234709</v>
      </c>
    </row>
    <row r="2274" spans="2:17" ht="16.5" thickBot="1">
      <c r="B2274" s="39" t="s">
        <v>38</v>
      </c>
      <c r="C2274" s="40"/>
      <c r="D2274" s="40"/>
      <c r="E2274" s="40"/>
      <c r="F2274" s="40"/>
      <c r="G2274" s="40"/>
      <c r="H2274" s="40"/>
      <c r="I2274" s="40"/>
      <c r="J2274" s="40"/>
      <c r="K2274" s="40"/>
      <c r="L2274" s="40"/>
      <c r="M2274" s="40"/>
      <c r="N2274" s="40"/>
      <c r="O2274" s="41"/>
      <c r="P2274" s="15">
        <f t="shared" ref="P2274" si="2640">SUM(P2275:P2284)</f>
        <v>25628576.126821265</v>
      </c>
      <c r="Q2274" s="1"/>
    </row>
    <row r="2275" spans="2:17" ht="16.5" thickBot="1">
      <c r="B2275" s="3" t="s">
        <v>7</v>
      </c>
      <c r="C2275" s="5" t="s">
        <v>12</v>
      </c>
      <c r="D2275" s="18">
        <v>1716160</v>
      </c>
      <c r="E2275" s="18">
        <v>1597230</v>
      </c>
      <c r="F2275" s="18">
        <v>1416980</v>
      </c>
      <c r="G2275" s="18">
        <v>2053260</v>
      </c>
      <c r="H2275" s="18">
        <v>2005890</v>
      </c>
      <c r="I2275" s="18">
        <v>1331110</v>
      </c>
      <c r="J2275" s="18">
        <v>1258200</v>
      </c>
      <c r="K2275" s="18">
        <v>1335500</v>
      </c>
      <c r="L2275" s="18">
        <v>1310820</v>
      </c>
      <c r="M2275" s="18">
        <v>1656020</v>
      </c>
      <c r="N2275" s="18">
        <v>1894270</v>
      </c>
      <c r="O2275" s="18">
        <v>2233070</v>
      </c>
      <c r="P2275" s="16">
        <f t="shared" ref="P2275" si="2641">SUM(D2275:O2275)</f>
        <v>19808510</v>
      </c>
      <c r="Q2275" s="1"/>
    </row>
    <row r="2276" spans="2:17" ht="16.5" thickBot="1">
      <c r="B2276" s="3" t="s">
        <v>8</v>
      </c>
      <c r="C2276" s="5" t="s">
        <v>13</v>
      </c>
      <c r="D2276" s="19">
        <f>D2275-D2277</f>
        <v>1475897.6</v>
      </c>
      <c r="E2276" s="19">
        <f t="shared" ref="E2276:O2276" si="2642">E2275-E2277</f>
        <v>1373617.8</v>
      </c>
      <c r="F2276" s="19">
        <f t="shared" si="2642"/>
        <v>1218602.8</v>
      </c>
      <c r="G2276" s="19">
        <f t="shared" si="2642"/>
        <v>1792862.9690078658</v>
      </c>
      <c r="H2276" s="19">
        <f t="shared" si="2642"/>
        <v>1825359.9</v>
      </c>
      <c r="I2276" s="19">
        <f t="shared" si="2642"/>
        <v>1184687.8999999999</v>
      </c>
      <c r="J2276" s="19">
        <f t="shared" si="2642"/>
        <v>1144962</v>
      </c>
      <c r="K2276" s="19">
        <f t="shared" si="2642"/>
        <v>1166130.2003204683</v>
      </c>
      <c r="L2276" s="19">
        <f t="shared" si="2642"/>
        <v>1140413.3999999999</v>
      </c>
      <c r="M2276" s="19">
        <f t="shared" si="2642"/>
        <v>1424177.2</v>
      </c>
      <c r="N2276" s="19">
        <f t="shared" si="2642"/>
        <v>1629072.2</v>
      </c>
      <c r="O2276" s="19">
        <f t="shared" si="2642"/>
        <v>1920585.7306716663</v>
      </c>
      <c r="P2276" s="16"/>
      <c r="Q2276" s="1"/>
    </row>
    <row r="2277" spans="2:17" ht="16.5" thickBot="1">
      <c r="B2277" s="3" t="s">
        <v>9</v>
      </c>
      <c r="C2277" s="5" t="s">
        <v>14</v>
      </c>
      <c r="D2277" s="19">
        <f>D2275*D2278</f>
        <v>240262.40000000002</v>
      </c>
      <c r="E2277" s="19">
        <f t="shared" ref="E2277:O2277" si="2643">E2275*E2278</f>
        <v>223612.2</v>
      </c>
      <c r="F2277" s="19">
        <f t="shared" si="2643"/>
        <v>198377.2</v>
      </c>
      <c r="G2277" s="19">
        <f t="shared" si="2643"/>
        <v>260397.03099213415</v>
      </c>
      <c r="H2277" s="19">
        <f t="shared" si="2643"/>
        <v>180530.1</v>
      </c>
      <c r="I2277" s="19">
        <f t="shared" si="2643"/>
        <v>146422.1</v>
      </c>
      <c r="J2277" s="19">
        <f t="shared" si="2643"/>
        <v>113238</v>
      </c>
      <c r="K2277" s="19">
        <f t="shared" si="2643"/>
        <v>169369.79967953166</v>
      </c>
      <c r="L2277" s="19">
        <f t="shared" si="2643"/>
        <v>170406.6</v>
      </c>
      <c r="M2277" s="19">
        <f t="shared" si="2643"/>
        <v>231842.80000000002</v>
      </c>
      <c r="N2277" s="19">
        <f t="shared" si="2643"/>
        <v>265197.80000000005</v>
      </c>
      <c r="O2277" s="19">
        <f t="shared" si="2643"/>
        <v>312484.26932833367</v>
      </c>
      <c r="P2277" s="16">
        <f t="shared" ref="P2277" si="2644">SUM(D2277:O2277)</f>
        <v>2512140.2999999998</v>
      </c>
      <c r="Q2277" s="1"/>
    </row>
    <row r="2278" spans="2:17" ht="19.5" thickBot="1">
      <c r="B2278" s="3" t="s">
        <v>10</v>
      </c>
      <c r="C2278" s="5" t="s">
        <v>15</v>
      </c>
      <c r="D2278" s="13">
        <v>0.14000000000000001</v>
      </c>
      <c r="E2278" s="13">
        <v>0.14000000000000001</v>
      </c>
      <c r="F2278" s="13">
        <v>0.14000000000000001</v>
      </c>
      <c r="G2278" s="13">
        <v>0.12682126520369275</v>
      </c>
      <c r="H2278" s="13">
        <v>0.09</v>
      </c>
      <c r="I2278" s="13">
        <v>0.11</v>
      </c>
      <c r="J2278" s="13">
        <v>0.09</v>
      </c>
      <c r="K2278" s="13">
        <v>0.12682126520369275</v>
      </c>
      <c r="L2278" s="13">
        <v>0.13</v>
      </c>
      <c r="M2278" s="13">
        <v>0.14000000000000001</v>
      </c>
      <c r="N2278" s="13">
        <v>0.14000000000000001</v>
      </c>
      <c r="O2278" s="13">
        <v>0.13993482932838364</v>
      </c>
      <c r="P2278" s="17">
        <f t="shared" ref="P2278" si="2645">P2277/P2275</f>
        <v>0.12682126520369275</v>
      </c>
      <c r="Q2278" s="1"/>
    </row>
    <row r="2279" spans="2:17" ht="16.5" thickBot="1">
      <c r="B2279" s="3" t="s">
        <v>16</v>
      </c>
      <c r="C2279" s="5" t="s">
        <v>34</v>
      </c>
      <c r="D2279" s="14">
        <v>0.46225468487786686</v>
      </c>
      <c r="E2279" s="14">
        <v>0.40892545218910237</v>
      </c>
      <c r="F2279" s="14">
        <v>0.29364916936018859</v>
      </c>
      <c r="G2279" s="14">
        <v>0.32084587436564294</v>
      </c>
      <c r="H2279" s="14">
        <v>9.3143691827567807E-2</v>
      </c>
      <c r="I2279" s="14">
        <v>0.14036180330701445</v>
      </c>
      <c r="J2279" s="14">
        <v>9.4088380225719276E-2</v>
      </c>
      <c r="K2279" s="14">
        <v>0.29574915761886933</v>
      </c>
      <c r="L2279" s="14">
        <v>0.18352786805205901</v>
      </c>
      <c r="M2279" s="14">
        <v>0.24119032378836006</v>
      </c>
      <c r="N2279" s="14">
        <v>0.46398348704250186</v>
      </c>
      <c r="O2279" s="14">
        <v>0.39981460500566485</v>
      </c>
      <c r="P2279" s="16"/>
      <c r="Q2279" s="1"/>
    </row>
    <row r="2280" spans="2:17" ht="51" thickBot="1">
      <c r="B2280" s="3" t="s">
        <v>16</v>
      </c>
      <c r="C2280" s="5" t="s">
        <v>17</v>
      </c>
      <c r="D2280" s="11">
        <v>4.6507663271560196</v>
      </c>
      <c r="E2280" s="11">
        <v>4.6507663271560196</v>
      </c>
      <c r="F2280" s="11">
        <v>4.6507663271560196</v>
      </c>
      <c r="G2280" s="11">
        <v>4.6507663271560196</v>
      </c>
      <c r="H2280" s="11">
        <v>4.6507663271560196</v>
      </c>
      <c r="I2280" s="11">
        <v>4.6507663271560196</v>
      </c>
      <c r="J2280" s="11">
        <v>4.6507663271560196</v>
      </c>
      <c r="K2280" s="11">
        <v>4.6507663271560196</v>
      </c>
      <c r="L2280" s="11">
        <v>4.6507663271560196</v>
      </c>
      <c r="M2280" s="11">
        <v>4.6507663271560196</v>
      </c>
      <c r="N2280" s="11">
        <v>4.6507663271560196</v>
      </c>
      <c r="O2280" s="11">
        <v>4.6507663271560196</v>
      </c>
      <c r="P2280" s="16"/>
      <c r="Q2280" s="1"/>
    </row>
    <row r="2281" spans="2:17" ht="39.75" thickBot="1">
      <c r="B2281" s="3" t="s">
        <v>18</v>
      </c>
      <c r="C2281" s="5" t="s">
        <v>19</v>
      </c>
      <c r="D2281" s="9">
        <f>D2279-D2278</f>
        <v>0.32225468487786685</v>
      </c>
      <c r="E2281" s="9">
        <f t="shared" ref="E2281:O2281" si="2646">E2279-E2278</f>
        <v>0.26892545218910235</v>
      </c>
      <c r="F2281" s="9">
        <f t="shared" si="2646"/>
        <v>0.15364916936018858</v>
      </c>
      <c r="G2281" s="9">
        <f t="shared" si="2646"/>
        <v>0.19402460916195019</v>
      </c>
      <c r="H2281" s="9">
        <f t="shared" si="2646"/>
        <v>3.14369182756781E-3</v>
      </c>
      <c r="I2281" s="9">
        <f t="shared" si="2646"/>
        <v>3.0361803307014448E-2</v>
      </c>
      <c r="J2281" s="9">
        <f t="shared" si="2646"/>
        <v>4.0883802257192792E-3</v>
      </c>
      <c r="K2281" s="9">
        <f t="shared" si="2646"/>
        <v>0.16892789241517658</v>
      </c>
      <c r="L2281" s="9">
        <f t="shared" si="2646"/>
        <v>5.3527868052059002E-2</v>
      </c>
      <c r="M2281" s="9">
        <f t="shared" si="2646"/>
        <v>0.10119032378836004</v>
      </c>
      <c r="N2281" s="9">
        <f t="shared" si="2646"/>
        <v>0.32398348704250185</v>
      </c>
      <c r="O2281" s="9">
        <f t="shared" si="2646"/>
        <v>0.25987977567728121</v>
      </c>
      <c r="P2281" s="16"/>
      <c r="Q2281" s="1"/>
    </row>
    <row r="2282" spans="2:17" ht="55.5" thickBot="1">
      <c r="B2282" s="3" t="s">
        <v>20</v>
      </c>
      <c r="C2282" s="5" t="s">
        <v>21</v>
      </c>
      <c r="D2282" s="19">
        <f>D2275*D2281</f>
        <v>553040.6</v>
      </c>
      <c r="E2282" s="19">
        <f t="shared" ref="E2282:O2282" si="2647">E2275*E2281</f>
        <v>429535.79999999993</v>
      </c>
      <c r="F2282" s="19">
        <f t="shared" si="2647"/>
        <v>217717.80000000002</v>
      </c>
      <c r="G2282" s="19">
        <f t="shared" si="2647"/>
        <v>398382.96900786588</v>
      </c>
      <c r="H2282" s="19">
        <f t="shared" si="2647"/>
        <v>6305.8999999999942</v>
      </c>
      <c r="I2282" s="19">
        <f t="shared" si="2647"/>
        <v>40414.9</v>
      </c>
      <c r="J2282" s="19">
        <f t="shared" si="2647"/>
        <v>5143.9999999999973</v>
      </c>
      <c r="K2282" s="19">
        <f t="shared" si="2647"/>
        <v>225603.20032046831</v>
      </c>
      <c r="L2282" s="19">
        <f t="shared" si="2647"/>
        <v>70165.39999999998</v>
      </c>
      <c r="M2282" s="19">
        <f t="shared" si="2647"/>
        <v>167573.20000000001</v>
      </c>
      <c r="N2282" s="19">
        <f t="shared" si="2647"/>
        <v>613712.19999999995</v>
      </c>
      <c r="O2282" s="19">
        <f t="shared" si="2647"/>
        <v>580329.73067166633</v>
      </c>
      <c r="P2282" s="28">
        <f t="shared" ref="P2282" si="2648">SUM(D2282:O2282)</f>
        <v>3307925.7</v>
      </c>
      <c r="Q2282" s="1"/>
    </row>
    <row r="2283" spans="2:17" ht="24" thickBot="1">
      <c r="B2283" s="3" t="s">
        <v>22</v>
      </c>
      <c r="C2283" s="5" t="s">
        <v>23</v>
      </c>
      <c r="D2283" s="19">
        <f>D2282*D2280</f>
        <v>2572062.6000301614</v>
      </c>
      <c r="E2283" s="19">
        <f t="shared" ref="E2283:O2283" si="2649">E2282*E2280</f>
        <v>1997670.6349480222</v>
      </c>
      <c r="F2283" s="19">
        <f t="shared" si="2649"/>
        <v>1012554.613062489</v>
      </c>
      <c r="G2283" s="19">
        <f t="shared" si="2649"/>
        <v>1852786.0975742228</v>
      </c>
      <c r="H2283" s="19">
        <f t="shared" si="2649"/>
        <v>29327.267382413116</v>
      </c>
      <c r="I2283" s="19">
        <f t="shared" si="2649"/>
        <v>187960.25603537782</v>
      </c>
      <c r="J2283" s="19">
        <f t="shared" si="2649"/>
        <v>23923.541986890552</v>
      </c>
      <c r="K2283" s="19">
        <f t="shared" si="2649"/>
        <v>1049227.7673490681</v>
      </c>
      <c r="L2283" s="19">
        <f t="shared" si="2649"/>
        <v>326322.87965143286</v>
      </c>
      <c r="M2283" s="19">
        <f t="shared" si="2649"/>
        <v>779343.79589378112</v>
      </c>
      <c r="N2283" s="19">
        <f t="shared" si="2649"/>
        <v>2854232.0343248402</v>
      </c>
      <c r="O2283" s="19">
        <f t="shared" si="2649"/>
        <v>2698977.9700553077</v>
      </c>
      <c r="P2283" s="1"/>
      <c r="Q2283" s="35">
        <f t="shared" ref="Q2283:Q2284" si="2650">SUM(D2283:O2283)</f>
        <v>15384389.458294006</v>
      </c>
    </row>
    <row r="2284" spans="2:17" ht="32.25" thickBot="1">
      <c r="B2284" s="3" t="s">
        <v>24</v>
      </c>
      <c r="C2284" s="5" t="s">
        <v>25</v>
      </c>
      <c r="D2284" s="19">
        <f>D2283*0.9</f>
        <v>2314856.3400271456</v>
      </c>
      <c r="E2284" s="19">
        <f t="shared" ref="E2284:O2284" si="2651">E2283*0.9</f>
        <v>1797903.57145322</v>
      </c>
      <c r="F2284" s="19">
        <f t="shared" si="2651"/>
        <v>911299.15175624005</v>
      </c>
      <c r="G2284" s="19">
        <f t="shared" si="2651"/>
        <v>1667507.4878168006</v>
      </c>
      <c r="H2284" s="19">
        <f t="shared" si="2651"/>
        <v>26394.540644171804</v>
      </c>
      <c r="I2284" s="19">
        <f t="shared" si="2651"/>
        <v>169164.23043184006</v>
      </c>
      <c r="J2284" s="19">
        <f t="shared" si="2651"/>
        <v>21531.187788201496</v>
      </c>
      <c r="K2284" s="19">
        <f t="shared" si="2651"/>
        <v>944304.99061416124</v>
      </c>
      <c r="L2284" s="19">
        <f t="shared" si="2651"/>
        <v>293690.59168628958</v>
      </c>
      <c r="M2284" s="19">
        <f t="shared" si="2651"/>
        <v>701409.41630440298</v>
      </c>
      <c r="N2284" s="19">
        <f t="shared" si="2651"/>
        <v>2568808.8308923561</v>
      </c>
      <c r="O2284" s="19">
        <f t="shared" si="2651"/>
        <v>2429080.1730497768</v>
      </c>
      <c r="P2284" s="1"/>
      <c r="Q2284" s="26">
        <f t="shared" si="2650"/>
        <v>13845950.512464605</v>
      </c>
    </row>
    <row r="2285" spans="2:17" ht="16.5" thickBot="1">
      <c r="B2285" s="39" t="s">
        <v>39</v>
      </c>
      <c r="C2285" s="40"/>
      <c r="D2285" s="40"/>
      <c r="E2285" s="40"/>
      <c r="F2285" s="40"/>
      <c r="G2285" s="40"/>
      <c r="H2285" s="40"/>
      <c r="I2285" s="40"/>
      <c r="J2285" s="40"/>
      <c r="K2285" s="40"/>
      <c r="L2285" s="40"/>
      <c r="M2285" s="40"/>
      <c r="N2285" s="40"/>
      <c r="O2285" s="41"/>
      <c r="P2285" s="15">
        <f t="shared" ref="P2285" si="2652">SUM(P2286:P2295)</f>
        <v>23919327.595829129</v>
      </c>
      <c r="Q2285" s="1"/>
    </row>
    <row r="2286" spans="2:17" ht="16.5" thickBot="1">
      <c r="B2286" s="3" t="s">
        <v>7</v>
      </c>
      <c r="C2286" s="5" t="s">
        <v>12</v>
      </c>
      <c r="D2286" s="18">
        <v>1716160</v>
      </c>
      <c r="E2286" s="18">
        <v>1597230</v>
      </c>
      <c r="F2286" s="18">
        <v>1416980</v>
      </c>
      <c r="G2286" s="18">
        <v>2053260</v>
      </c>
      <c r="H2286" s="18">
        <v>2005890</v>
      </c>
      <c r="I2286" s="18">
        <v>1331110</v>
      </c>
      <c r="J2286" s="18">
        <v>1258200</v>
      </c>
      <c r="K2286" s="18">
        <v>1335500</v>
      </c>
      <c r="L2286" s="18">
        <v>1310820</v>
      </c>
      <c r="M2286" s="18">
        <v>1656020</v>
      </c>
      <c r="N2286" s="18">
        <v>1894270</v>
      </c>
      <c r="O2286" s="18">
        <v>2233070</v>
      </c>
      <c r="P2286" s="16">
        <f t="shared" ref="P2286" si="2653">SUM(D2286:O2286)</f>
        <v>19808510</v>
      </c>
      <c r="Q2286" s="1"/>
    </row>
    <row r="2287" spans="2:17" ht="16.5" thickBot="1">
      <c r="B2287" s="3" t="s">
        <v>8</v>
      </c>
      <c r="C2287" s="5" t="s">
        <v>13</v>
      </c>
      <c r="D2287" s="19">
        <f>D2286-D2288</f>
        <v>1475897.6</v>
      </c>
      <c r="E2287" s="19">
        <f t="shared" ref="E2287:O2287" si="2654">E2286-E2288</f>
        <v>1373617.8</v>
      </c>
      <c r="F2287" s="19">
        <f t="shared" si="2654"/>
        <v>1218602.8</v>
      </c>
      <c r="G2287" s="19">
        <f t="shared" si="2654"/>
        <v>1792862.9690078658</v>
      </c>
      <c r="H2287" s="19">
        <f t="shared" si="2654"/>
        <v>1825359.9</v>
      </c>
      <c r="I2287" s="19">
        <f t="shared" si="2654"/>
        <v>1184687.8999999999</v>
      </c>
      <c r="J2287" s="19">
        <f t="shared" si="2654"/>
        <v>1144962</v>
      </c>
      <c r="K2287" s="19">
        <f t="shared" si="2654"/>
        <v>1166130.2003204683</v>
      </c>
      <c r="L2287" s="19">
        <f t="shared" si="2654"/>
        <v>1140413.3999999999</v>
      </c>
      <c r="M2287" s="19">
        <f t="shared" si="2654"/>
        <v>1424177.2</v>
      </c>
      <c r="N2287" s="19">
        <f t="shared" si="2654"/>
        <v>1629072.2</v>
      </c>
      <c r="O2287" s="19">
        <f t="shared" si="2654"/>
        <v>1920585.7306716663</v>
      </c>
      <c r="P2287" s="16"/>
      <c r="Q2287" s="1"/>
    </row>
    <row r="2288" spans="2:17" ht="16.5" thickBot="1">
      <c r="B2288" s="3" t="s">
        <v>9</v>
      </c>
      <c r="C2288" s="5" t="s">
        <v>14</v>
      </c>
      <c r="D2288" s="19">
        <f>D2286*D2289</f>
        <v>240262.40000000002</v>
      </c>
      <c r="E2288" s="19">
        <f t="shared" ref="E2288:O2288" si="2655">E2286*E2289</f>
        <v>223612.2</v>
      </c>
      <c r="F2288" s="19">
        <f t="shared" si="2655"/>
        <v>198377.2</v>
      </c>
      <c r="G2288" s="19">
        <f t="shared" si="2655"/>
        <v>260397.03099213415</v>
      </c>
      <c r="H2288" s="19">
        <f t="shared" si="2655"/>
        <v>180530.1</v>
      </c>
      <c r="I2288" s="19">
        <f t="shared" si="2655"/>
        <v>146422.1</v>
      </c>
      <c r="J2288" s="19">
        <f t="shared" si="2655"/>
        <v>113238</v>
      </c>
      <c r="K2288" s="19">
        <f t="shared" si="2655"/>
        <v>169369.79967953166</v>
      </c>
      <c r="L2288" s="19">
        <f t="shared" si="2655"/>
        <v>170406.6</v>
      </c>
      <c r="M2288" s="19">
        <f t="shared" si="2655"/>
        <v>231842.80000000002</v>
      </c>
      <c r="N2288" s="19">
        <f t="shared" si="2655"/>
        <v>265197.80000000005</v>
      </c>
      <c r="O2288" s="19">
        <f t="shared" si="2655"/>
        <v>312484.26932833367</v>
      </c>
      <c r="P2288" s="16">
        <f t="shared" ref="P2288" si="2656">SUM(D2288:O2288)</f>
        <v>2512140.2999999998</v>
      </c>
      <c r="Q2288" s="1"/>
    </row>
    <row r="2289" spans="2:17" ht="19.5" thickBot="1">
      <c r="B2289" s="3" t="s">
        <v>10</v>
      </c>
      <c r="C2289" s="5" t="s">
        <v>15</v>
      </c>
      <c r="D2289" s="13">
        <v>0.14000000000000001</v>
      </c>
      <c r="E2289" s="13">
        <v>0.14000000000000001</v>
      </c>
      <c r="F2289" s="13">
        <v>0.14000000000000001</v>
      </c>
      <c r="G2289" s="13">
        <v>0.12682126520369275</v>
      </c>
      <c r="H2289" s="13">
        <v>0.09</v>
      </c>
      <c r="I2289" s="13">
        <v>0.11</v>
      </c>
      <c r="J2289" s="13">
        <v>0.09</v>
      </c>
      <c r="K2289" s="13">
        <v>0.12682126520369275</v>
      </c>
      <c r="L2289" s="13">
        <v>0.13</v>
      </c>
      <c r="M2289" s="13">
        <v>0.14000000000000001</v>
      </c>
      <c r="N2289" s="13">
        <v>0.14000000000000001</v>
      </c>
      <c r="O2289" s="13">
        <v>0.13993482932838364</v>
      </c>
      <c r="P2289" s="17">
        <f t="shared" ref="P2289" si="2657">P2288/P2286</f>
        <v>0.12682126520369275</v>
      </c>
      <c r="Q2289" s="1"/>
    </row>
    <row r="2290" spans="2:17" ht="16.5" thickBot="1">
      <c r="B2290" s="3" t="s">
        <v>16</v>
      </c>
      <c r="C2290" s="5" t="s">
        <v>34</v>
      </c>
      <c r="D2290" s="14">
        <v>0.46225468487786686</v>
      </c>
      <c r="E2290" s="14">
        <v>0.40892545218910237</v>
      </c>
      <c r="F2290" s="14">
        <v>0.29364916936018859</v>
      </c>
      <c r="G2290" s="14">
        <v>0.32084587436564294</v>
      </c>
      <c r="H2290" s="14">
        <v>9.3143691827567807E-2</v>
      </c>
      <c r="I2290" s="14">
        <v>0.14036180330701445</v>
      </c>
      <c r="J2290" s="14">
        <v>9.4088380225719276E-2</v>
      </c>
      <c r="K2290" s="14">
        <v>0.29574915761886933</v>
      </c>
      <c r="L2290" s="14">
        <v>0.18352786805205901</v>
      </c>
      <c r="M2290" s="14">
        <v>0.24119032378836006</v>
      </c>
      <c r="N2290" s="14">
        <v>0.46398348704250186</v>
      </c>
      <c r="O2290" s="14">
        <v>0.39981460500566485</v>
      </c>
      <c r="P2290" s="16"/>
      <c r="Q2290" s="1"/>
    </row>
    <row r="2291" spans="2:17" ht="51" thickBot="1">
      <c r="B2291" s="3" t="s">
        <v>16</v>
      </c>
      <c r="C2291" s="5" t="s">
        <v>17</v>
      </c>
      <c r="D2291" s="11">
        <v>4.8039983424236397</v>
      </c>
      <c r="E2291" s="11">
        <v>4.8039983424236397</v>
      </c>
      <c r="F2291" s="11">
        <v>4.8039983424236397</v>
      </c>
      <c r="G2291" s="11">
        <v>4.8039983424236397</v>
      </c>
      <c r="H2291" s="11">
        <v>4.8039983424236397</v>
      </c>
      <c r="I2291" s="11">
        <v>4.8039983424236397</v>
      </c>
      <c r="J2291" s="11">
        <v>4.8039983424236397</v>
      </c>
      <c r="K2291" s="11">
        <v>4.8039983424236397</v>
      </c>
      <c r="L2291" s="11">
        <v>4.8039983424236397</v>
      </c>
      <c r="M2291" s="11">
        <v>4.8039983424236397</v>
      </c>
      <c r="N2291" s="11">
        <v>4.8039983424236397</v>
      </c>
      <c r="O2291" s="11">
        <v>4.8039983424236397</v>
      </c>
      <c r="P2291" s="16"/>
      <c r="Q2291" s="1"/>
    </row>
    <row r="2292" spans="2:17" ht="39.75" thickBot="1">
      <c r="B2292" s="3" t="s">
        <v>18</v>
      </c>
      <c r="C2292" s="5" t="s">
        <v>19</v>
      </c>
      <c r="D2292" s="9">
        <f>D2290-D2289</f>
        <v>0.32225468487786685</v>
      </c>
      <c r="E2292" s="9">
        <f t="shared" ref="E2292:O2292" si="2658">E2290-E2289</f>
        <v>0.26892545218910235</v>
      </c>
      <c r="F2292" s="9">
        <f t="shared" si="2658"/>
        <v>0.15364916936018858</v>
      </c>
      <c r="G2292" s="9">
        <f t="shared" si="2658"/>
        <v>0.19402460916195019</v>
      </c>
      <c r="H2292" s="9">
        <f t="shared" si="2658"/>
        <v>3.14369182756781E-3</v>
      </c>
      <c r="I2292" s="9">
        <f t="shared" si="2658"/>
        <v>3.0361803307014448E-2</v>
      </c>
      <c r="J2292" s="9">
        <f t="shared" si="2658"/>
        <v>4.0883802257192792E-3</v>
      </c>
      <c r="K2292" s="9">
        <f t="shared" si="2658"/>
        <v>0.16892789241517658</v>
      </c>
      <c r="L2292" s="9">
        <f t="shared" si="2658"/>
        <v>5.3527868052059002E-2</v>
      </c>
      <c r="M2292" s="9">
        <f t="shared" si="2658"/>
        <v>0.10119032378836004</v>
      </c>
      <c r="N2292" s="9">
        <f t="shared" si="2658"/>
        <v>0.32398348704250185</v>
      </c>
      <c r="O2292" s="9">
        <f t="shared" si="2658"/>
        <v>0.25987977567728121</v>
      </c>
      <c r="P2292" s="16"/>
      <c r="Q2292" s="1"/>
    </row>
    <row r="2293" spans="2:17" ht="55.5" thickBot="1">
      <c r="B2293" s="3" t="s">
        <v>20</v>
      </c>
      <c r="C2293" s="5" t="s">
        <v>21</v>
      </c>
      <c r="D2293" s="19">
        <f>D2286*D2292</f>
        <v>553040.6</v>
      </c>
      <c r="E2293" s="19">
        <f t="shared" ref="E2293:G2293" si="2659">E2286*E2292</f>
        <v>429535.79999999993</v>
      </c>
      <c r="F2293" s="19">
        <f t="shared" si="2659"/>
        <v>217717.80000000002</v>
      </c>
      <c r="G2293" s="19">
        <f t="shared" si="2659"/>
        <v>398382.96900786588</v>
      </c>
      <c r="H2293" s="19"/>
      <c r="I2293" s="19"/>
      <c r="J2293" s="19"/>
      <c r="K2293" s="19"/>
      <c r="L2293" s="19"/>
      <c r="M2293" s="19"/>
      <c r="N2293" s="19"/>
      <c r="O2293" s="19"/>
      <c r="P2293" s="21">
        <f t="shared" ref="P2293" si="2660">SUM(D2293:O2293)</f>
        <v>1598677.1690078657</v>
      </c>
      <c r="Q2293" s="16"/>
    </row>
    <row r="2294" spans="2:17" ht="24" thickBot="1">
      <c r="B2294" s="3" t="s">
        <v>22</v>
      </c>
      <c r="C2294" s="5" t="s">
        <v>23</v>
      </c>
      <c r="D2294" s="19">
        <f>D2293*D2291</f>
        <v>2656806.1256929752</v>
      </c>
      <c r="E2294" s="19">
        <f t="shared" ref="E2294:O2294" si="2661">E2293*E2291</f>
        <v>2063489.2712116116</v>
      </c>
      <c r="F2294" s="19">
        <f t="shared" si="2661"/>
        <v>1045915.9503161216</v>
      </c>
      <c r="G2294" s="19">
        <f t="shared" si="2661"/>
        <v>1913831.1227635958</v>
      </c>
      <c r="H2294" s="19">
        <f t="shared" si="2661"/>
        <v>0</v>
      </c>
      <c r="I2294" s="19">
        <f t="shared" si="2661"/>
        <v>0</v>
      </c>
      <c r="J2294" s="19">
        <f t="shared" si="2661"/>
        <v>0</v>
      </c>
      <c r="K2294" s="19">
        <f t="shared" si="2661"/>
        <v>0</v>
      </c>
      <c r="L2294" s="19">
        <f t="shared" si="2661"/>
        <v>0</v>
      </c>
      <c r="M2294" s="19">
        <f t="shared" si="2661"/>
        <v>0</v>
      </c>
      <c r="N2294" s="19">
        <f t="shared" si="2661"/>
        <v>0</v>
      </c>
      <c r="O2294" s="19">
        <f t="shared" si="2661"/>
        <v>0</v>
      </c>
      <c r="P2294" s="1"/>
      <c r="Q2294" s="33">
        <f t="shared" ref="Q2294:Q2295" si="2662">SUM(D2294:O2294)</f>
        <v>7680042.4699843042</v>
      </c>
    </row>
    <row r="2295" spans="2:17" ht="32.25" thickBot="1">
      <c r="B2295" s="3" t="s">
        <v>24</v>
      </c>
      <c r="C2295" s="5" t="s">
        <v>25</v>
      </c>
      <c r="D2295" s="19">
        <f>D2294*0.9</f>
        <v>2391125.5131236776</v>
      </c>
      <c r="E2295" s="19">
        <f t="shared" ref="E2295" si="2663">E2294*0.9</f>
        <v>1857140.3440904506</v>
      </c>
      <c r="F2295" s="19">
        <f t="shared" ref="F2295" si="2664">F2294*0.9</f>
        <v>941324.35528450948</v>
      </c>
      <c r="G2295" s="19">
        <f t="shared" ref="G2295" si="2665">G2294*0.9</f>
        <v>1722448.0104872363</v>
      </c>
      <c r="H2295" s="19">
        <f t="shared" ref="H2295" si="2666">H2294*0.9</f>
        <v>0</v>
      </c>
      <c r="I2295" s="19">
        <f t="shared" ref="I2295" si="2667">I2294*0.9</f>
        <v>0</v>
      </c>
      <c r="J2295" s="19">
        <f t="shared" ref="J2295" si="2668">J2294*0.9</f>
        <v>0</v>
      </c>
      <c r="K2295" s="19">
        <f t="shared" ref="K2295" si="2669">K2294*0.9</f>
        <v>0</v>
      </c>
      <c r="L2295" s="19">
        <f t="shared" ref="L2295" si="2670">L2294*0.9</f>
        <v>0</v>
      </c>
      <c r="M2295" s="19">
        <f t="shared" ref="M2295" si="2671">M2294*0.9</f>
        <v>0</v>
      </c>
      <c r="N2295" s="19">
        <f t="shared" ref="N2295" si="2672">N2294*0.9</f>
        <v>0</v>
      </c>
      <c r="O2295" s="19">
        <f t="shared" ref="O2295" si="2673">O2294*0.9</f>
        <v>0</v>
      </c>
      <c r="P2295" s="1"/>
      <c r="Q2295" s="27">
        <f t="shared" si="2662"/>
        <v>6912038.2229858739</v>
      </c>
    </row>
    <row r="2296" spans="2:17" ht="16.5" thickBot="1">
      <c r="B2296" s="39" t="s">
        <v>27</v>
      </c>
      <c r="C2296" s="40"/>
      <c r="D2296" s="40"/>
      <c r="E2296" s="40"/>
      <c r="F2296" s="40"/>
      <c r="G2296" s="40"/>
      <c r="H2296" s="40"/>
      <c r="I2296" s="40"/>
      <c r="J2296" s="40"/>
      <c r="K2296" s="40"/>
      <c r="L2296" s="40"/>
      <c r="M2296" s="40"/>
      <c r="N2296" s="40"/>
      <c r="O2296" s="41"/>
      <c r="P2296" s="15"/>
      <c r="Q2296" s="1"/>
    </row>
    <row r="2297" spans="2:17" ht="16.5" thickBot="1">
      <c r="B2297" s="3" t="s">
        <v>28</v>
      </c>
      <c r="C2297" s="5" t="s">
        <v>29</v>
      </c>
      <c r="D2297" s="19">
        <f>D2227+D2238+D2249+D2260+D2271+D2282+D2293</f>
        <v>3871284.2</v>
      </c>
      <c r="E2297" s="19">
        <f t="shared" ref="E2297:O2299" si="2674">E2227+E2238+E2249+E2260+E2271+E2282+E2293</f>
        <v>3006750.5999999992</v>
      </c>
      <c r="F2297" s="19">
        <f t="shared" si="2674"/>
        <v>1524024.6</v>
      </c>
      <c r="G2297" s="19">
        <f t="shared" si="2674"/>
        <v>2788680.7830550615</v>
      </c>
      <c r="H2297" s="19">
        <f t="shared" si="2674"/>
        <v>37835.399999999965</v>
      </c>
      <c r="I2297" s="19">
        <f t="shared" si="2674"/>
        <v>242489.4</v>
      </c>
      <c r="J2297" s="19">
        <f t="shared" si="2674"/>
        <v>30863.999999999982</v>
      </c>
      <c r="K2297" s="19">
        <f t="shared" si="2674"/>
        <v>1353619.2019228099</v>
      </c>
      <c r="L2297" s="19">
        <f t="shared" si="2674"/>
        <v>420992.39999999985</v>
      </c>
      <c r="M2297" s="19">
        <f t="shared" si="2674"/>
        <v>1005439.2</v>
      </c>
      <c r="N2297" s="19">
        <f t="shared" si="2674"/>
        <v>3682273.2</v>
      </c>
      <c r="O2297" s="19">
        <f t="shared" si="2674"/>
        <v>3481978.3840299984</v>
      </c>
      <c r="P2297" s="16">
        <f t="shared" ref="P2297:P2299" si="2675">SUM(D2297:O2297)</f>
        <v>21446231.369007871</v>
      </c>
      <c r="Q2297" s="1"/>
    </row>
    <row r="2298" spans="2:17" ht="32.25" thickBot="1">
      <c r="B2298" s="3" t="s">
        <v>30</v>
      </c>
      <c r="C2298" s="5" t="s">
        <v>31</v>
      </c>
      <c r="D2298" s="19">
        <f>D2228+D2239+D2250+D2261+D2272+D2283+D2294</f>
        <v>16842311.64857997</v>
      </c>
      <c r="E2298" s="19">
        <f t="shared" si="2674"/>
        <v>13081093.517948076</v>
      </c>
      <c r="F2298" s="19">
        <f t="shared" si="2674"/>
        <v>6630383.0840687007</v>
      </c>
      <c r="G2298" s="19">
        <f t="shared" si="2674"/>
        <v>12132364.458444919</v>
      </c>
      <c r="H2298" s="19">
        <f t="shared" si="2674"/>
        <v>161746.49614652706</v>
      </c>
      <c r="I2298" s="19">
        <f t="shared" si="2674"/>
        <v>1036643.2177979803</v>
      </c>
      <c r="J2298" s="19">
        <f t="shared" si="2674"/>
        <v>131943.73145431033</v>
      </c>
      <c r="K2298" s="19">
        <f t="shared" si="2674"/>
        <v>5786727.8534830613</v>
      </c>
      <c r="L2298" s="19">
        <f t="shared" si="2674"/>
        <v>1799744.3030684816</v>
      </c>
      <c r="M2298" s="19">
        <f t="shared" si="2674"/>
        <v>4298256.8623132678</v>
      </c>
      <c r="N2298" s="19">
        <f t="shared" si="2674"/>
        <v>15741733.61334254</v>
      </c>
      <c r="O2298" s="19">
        <f t="shared" si="2674"/>
        <v>14885472.421985736</v>
      </c>
      <c r="P2298" s="16">
        <f t="shared" si="2675"/>
        <v>92528421.208633572</v>
      </c>
      <c r="Q2298" s="1"/>
    </row>
    <row r="2299" spans="2:17" ht="32.25" thickBot="1">
      <c r="B2299" s="3" t="s">
        <v>32</v>
      </c>
      <c r="C2299" s="5" t="s">
        <v>33</v>
      </c>
      <c r="D2299" s="19">
        <f>D2229+D2240+D2251+D2262+D2273+D2284+D2295</f>
        <v>15158080.483721973</v>
      </c>
      <c r="E2299" s="19">
        <f t="shared" si="2674"/>
        <v>11772984.166153269</v>
      </c>
      <c r="F2299" s="19">
        <f t="shared" si="2674"/>
        <v>5967344.7756618299</v>
      </c>
      <c r="G2299" s="19">
        <f t="shared" si="2674"/>
        <v>10919128.012600427</v>
      </c>
      <c r="H2299" s="19">
        <f t="shared" si="2674"/>
        <v>145571.84653187435</v>
      </c>
      <c r="I2299" s="19">
        <f t="shared" si="2674"/>
        <v>932978.89601818216</v>
      </c>
      <c r="J2299" s="19">
        <f t="shared" si="2674"/>
        <v>118749.35830887931</v>
      </c>
      <c r="K2299" s="19">
        <f t="shared" si="2674"/>
        <v>5208055.0681347549</v>
      </c>
      <c r="L2299" s="19">
        <f t="shared" si="2674"/>
        <v>1619769.8727616335</v>
      </c>
      <c r="M2299" s="19">
        <f t="shared" si="2674"/>
        <v>3868431.176081941</v>
      </c>
      <c r="N2299" s="19">
        <f t="shared" si="2674"/>
        <v>14167560.252008287</v>
      </c>
      <c r="O2299" s="19">
        <f t="shared" si="2674"/>
        <v>13396925.179787163</v>
      </c>
      <c r="P2299" s="16">
        <f t="shared" si="2675"/>
        <v>83275579.087770224</v>
      </c>
      <c r="Q2299" s="1"/>
    </row>
    <row r="2300" spans="2:17" ht="16.5" thickBot="1">
      <c r="B2300" s="47" t="s">
        <v>68</v>
      </c>
      <c r="C2300" s="48"/>
      <c r="D2300" s="48"/>
      <c r="E2300" s="48"/>
      <c r="F2300" s="48"/>
      <c r="G2300" s="48"/>
      <c r="H2300" s="48"/>
      <c r="I2300" s="48"/>
      <c r="J2300" s="48"/>
      <c r="K2300" s="48"/>
      <c r="L2300" s="48"/>
      <c r="M2300" s="48"/>
      <c r="N2300" s="48"/>
      <c r="O2300" s="49"/>
      <c r="P2300" s="16"/>
      <c r="Q2300" s="1"/>
    </row>
    <row r="2301" spans="2:17" ht="16.5" thickBot="1">
      <c r="B2301" s="39" t="s">
        <v>11</v>
      </c>
      <c r="C2301" s="40"/>
      <c r="D2301" s="40"/>
      <c r="E2301" s="40"/>
      <c r="F2301" s="40"/>
      <c r="G2301" s="40"/>
      <c r="H2301" s="40"/>
      <c r="I2301" s="40"/>
      <c r="J2301" s="40"/>
      <c r="K2301" s="40"/>
      <c r="L2301" s="40"/>
      <c r="M2301" s="40"/>
      <c r="N2301" s="40"/>
      <c r="O2301" s="41"/>
      <c r="P2301" s="15">
        <f>SUM(P2302:P2311)</f>
        <v>4514249.12</v>
      </c>
      <c r="Q2301" s="1"/>
    </row>
    <row r="2302" spans="2:17" ht="16.5" thickBot="1">
      <c r="B2302" s="3" t="s">
        <v>7</v>
      </c>
      <c r="C2302" s="5" t="s">
        <v>12</v>
      </c>
      <c r="D2302" s="18">
        <v>336480</v>
      </c>
      <c r="E2302" s="18">
        <v>351760</v>
      </c>
      <c r="F2302" s="18">
        <v>308880</v>
      </c>
      <c r="G2302" s="18">
        <v>266200</v>
      </c>
      <c r="H2302" s="18">
        <v>236080</v>
      </c>
      <c r="I2302" s="18">
        <v>174360</v>
      </c>
      <c r="J2302" s="18">
        <v>178280</v>
      </c>
      <c r="K2302" s="18">
        <v>188560</v>
      </c>
      <c r="L2302" s="18">
        <v>201040</v>
      </c>
      <c r="M2302" s="18">
        <v>239800</v>
      </c>
      <c r="N2302" s="18">
        <v>293840</v>
      </c>
      <c r="O2302" s="18">
        <v>398640</v>
      </c>
      <c r="P2302" s="16">
        <f>SUM(D2302:O2302)</f>
        <v>3173920</v>
      </c>
      <c r="Q2302" s="1"/>
    </row>
    <row r="2303" spans="2:17" ht="16.5" thickBot="1">
      <c r="B2303" s="3" t="s">
        <v>8</v>
      </c>
      <c r="C2303" s="5" t="s">
        <v>13</v>
      </c>
      <c r="D2303" s="19">
        <f>D2302-D2304</f>
        <v>294420</v>
      </c>
      <c r="E2303" s="19">
        <f t="shared" ref="E2303:O2303" si="2676">E2302-E2304</f>
        <v>307790</v>
      </c>
      <c r="F2303" s="19">
        <f t="shared" si="2676"/>
        <v>271814.40000000002</v>
      </c>
      <c r="G2303" s="19">
        <f t="shared" si="2676"/>
        <v>234256</v>
      </c>
      <c r="H2303" s="19">
        <f t="shared" si="2676"/>
        <v>207750.39999999999</v>
      </c>
      <c r="I2303" s="19">
        <f t="shared" si="2676"/>
        <v>155180.4</v>
      </c>
      <c r="J2303" s="19">
        <f t="shared" si="2676"/>
        <v>158669.20000000001</v>
      </c>
      <c r="K2303" s="19">
        <f t="shared" si="2676"/>
        <v>167818.4</v>
      </c>
      <c r="L2303" s="19">
        <f t="shared" si="2676"/>
        <v>176915.20000000001</v>
      </c>
      <c r="M2303" s="19">
        <f t="shared" si="2676"/>
        <v>211024</v>
      </c>
      <c r="N2303" s="19">
        <f t="shared" si="2676"/>
        <v>257991.52000000002</v>
      </c>
      <c r="O2303" s="19">
        <f t="shared" si="2676"/>
        <v>349420.07999999996</v>
      </c>
      <c r="P2303" s="16"/>
      <c r="Q2303" s="1"/>
    </row>
    <row r="2304" spans="2:17" ht="16.5" thickBot="1">
      <c r="B2304" s="3" t="s">
        <v>9</v>
      </c>
      <c r="C2304" s="5" t="s">
        <v>14</v>
      </c>
      <c r="D2304" s="19">
        <f>D2302*D2305</f>
        <v>42060</v>
      </c>
      <c r="E2304" s="19">
        <f t="shared" ref="E2304:O2304" si="2677">E2302*E2305</f>
        <v>43970</v>
      </c>
      <c r="F2304" s="19">
        <f t="shared" si="2677"/>
        <v>37065.599999999999</v>
      </c>
      <c r="G2304" s="19">
        <f t="shared" si="2677"/>
        <v>31944</v>
      </c>
      <c r="H2304" s="19">
        <f t="shared" si="2677"/>
        <v>28329.599999999999</v>
      </c>
      <c r="I2304" s="19">
        <f t="shared" si="2677"/>
        <v>19179.599999999999</v>
      </c>
      <c r="J2304" s="19">
        <f t="shared" si="2677"/>
        <v>19610.8</v>
      </c>
      <c r="K2304" s="19">
        <f t="shared" si="2677"/>
        <v>20741.599999999999</v>
      </c>
      <c r="L2304" s="19">
        <f t="shared" si="2677"/>
        <v>24124.799999999999</v>
      </c>
      <c r="M2304" s="19">
        <f t="shared" si="2677"/>
        <v>28776</v>
      </c>
      <c r="N2304" s="19">
        <f t="shared" si="2677"/>
        <v>35848.479999999996</v>
      </c>
      <c r="O2304" s="19">
        <f t="shared" si="2677"/>
        <v>49219.920000000071</v>
      </c>
      <c r="P2304" s="16">
        <f>SUM(D2304:O2304)</f>
        <v>380870.40000000002</v>
      </c>
      <c r="Q2304" s="1"/>
    </row>
    <row r="2305" spans="2:17" ht="19.5" thickBot="1">
      <c r="B2305" s="3" t="s">
        <v>10</v>
      </c>
      <c r="C2305" s="5" t="s">
        <v>15</v>
      </c>
      <c r="D2305" s="13">
        <v>0.125</v>
      </c>
      <c r="E2305" s="13">
        <v>0.125</v>
      </c>
      <c r="F2305" s="13">
        <v>0.12</v>
      </c>
      <c r="G2305" s="13">
        <v>0.12</v>
      </c>
      <c r="H2305" s="13">
        <v>0.12</v>
      </c>
      <c r="I2305" s="13">
        <v>0.11</v>
      </c>
      <c r="J2305" s="13">
        <v>0.11</v>
      </c>
      <c r="K2305" s="13">
        <v>0.11</v>
      </c>
      <c r="L2305" s="13">
        <v>0.12</v>
      </c>
      <c r="M2305" s="13">
        <v>0.12</v>
      </c>
      <c r="N2305" s="13">
        <v>0.122</v>
      </c>
      <c r="O2305" s="13">
        <v>0.12346959662853721</v>
      </c>
      <c r="P2305" s="17">
        <f>P2304/P2302</f>
        <v>0.12000000000000001</v>
      </c>
      <c r="Q2305" s="1"/>
    </row>
    <row r="2306" spans="2:17" ht="16.5" thickBot="1">
      <c r="B2306" s="3" t="s">
        <v>16</v>
      </c>
      <c r="C2306" s="5" t="s">
        <v>34</v>
      </c>
      <c r="D2306" s="14">
        <v>0.44449001426533524</v>
      </c>
      <c r="E2306" s="14">
        <v>0.47448260177393675</v>
      </c>
      <c r="F2306" s="14">
        <v>0.47582556332556331</v>
      </c>
      <c r="G2306" s="14">
        <v>0.3636626596543952</v>
      </c>
      <c r="H2306" s="14">
        <v>0.58932141646899361</v>
      </c>
      <c r="I2306" s="14">
        <v>0.42759233769213123</v>
      </c>
      <c r="J2306" s="14">
        <v>0.20654588288086156</v>
      </c>
      <c r="K2306" s="14">
        <v>0.19528532032244378</v>
      </c>
      <c r="L2306" s="14">
        <v>0.18315758058097892</v>
      </c>
      <c r="M2306" s="14">
        <v>0.513094245204337</v>
      </c>
      <c r="N2306" s="14">
        <v>0.5096991560032671</v>
      </c>
      <c r="O2306" s="14">
        <v>0.45936935580975319</v>
      </c>
      <c r="P2306" s="16"/>
      <c r="Q2306" s="1"/>
    </row>
    <row r="2307" spans="2:17" ht="51" thickBot="1">
      <c r="B2307" s="3" t="s">
        <v>16</v>
      </c>
      <c r="C2307" s="5" t="s">
        <v>17</v>
      </c>
      <c r="D2307" s="11">
        <v>3.9117381942480955</v>
      </c>
      <c r="E2307" s="11">
        <v>3.9117381942480955</v>
      </c>
      <c r="F2307" s="11">
        <v>3.9117381942480955</v>
      </c>
      <c r="G2307" s="11">
        <v>3.9117381942480955</v>
      </c>
      <c r="H2307" s="11">
        <v>3.9117381942480955</v>
      </c>
      <c r="I2307" s="11">
        <v>3.9117381942480955</v>
      </c>
      <c r="J2307" s="11">
        <v>3.9117381942480955</v>
      </c>
      <c r="K2307" s="11">
        <v>3.9117381942480955</v>
      </c>
      <c r="L2307" s="11">
        <v>3.9117381942480955</v>
      </c>
      <c r="M2307" s="11">
        <v>3.9117381942480955</v>
      </c>
      <c r="N2307" s="11">
        <v>3.9117381942480955</v>
      </c>
      <c r="O2307" s="11">
        <v>3.9117381942480955</v>
      </c>
      <c r="P2307" s="16"/>
      <c r="Q2307" s="1"/>
    </row>
    <row r="2308" spans="2:17" ht="39.75" thickBot="1">
      <c r="B2308" s="3" t="s">
        <v>18</v>
      </c>
      <c r="C2308" s="5" t="s">
        <v>19</v>
      </c>
      <c r="D2308" s="9">
        <f>D2306-D2305</f>
        <v>0.31949001426533524</v>
      </c>
      <c r="E2308" s="9">
        <f t="shared" ref="E2308:O2308" si="2678">E2306-E2305</f>
        <v>0.34948260177393675</v>
      </c>
      <c r="F2308" s="9">
        <f t="shared" si="2678"/>
        <v>0.35582556332556331</v>
      </c>
      <c r="G2308" s="9">
        <f t="shared" si="2678"/>
        <v>0.24366265965439521</v>
      </c>
      <c r="H2308" s="9">
        <f t="shared" si="2678"/>
        <v>0.46932141646899361</v>
      </c>
      <c r="I2308" s="9">
        <f t="shared" si="2678"/>
        <v>0.31759233769213124</v>
      </c>
      <c r="J2308" s="9">
        <f t="shared" si="2678"/>
        <v>9.6545882880861564E-2</v>
      </c>
      <c r="K2308" s="9">
        <f t="shared" si="2678"/>
        <v>8.5285320322443778E-2</v>
      </c>
      <c r="L2308" s="9">
        <f t="shared" si="2678"/>
        <v>6.3157580580978923E-2</v>
      </c>
      <c r="M2308" s="9">
        <f t="shared" si="2678"/>
        <v>0.393094245204337</v>
      </c>
      <c r="N2308" s="9">
        <f t="shared" si="2678"/>
        <v>0.3876991560032671</v>
      </c>
      <c r="O2308" s="9">
        <f t="shared" si="2678"/>
        <v>0.33589975918121595</v>
      </c>
      <c r="P2308" s="16"/>
      <c r="Q2308" s="1"/>
    </row>
    <row r="2309" spans="2:17" ht="55.5" thickBot="1">
      <c r="B2309" s="3" t="s">
        <v>20</v>
      </c>
      <c r="C2309" s="5" t="s">
        <v>21</v>
      </c>
      <c r="D2309" s="19">
        <f>D2302*D2308</f>
        <v>107502</v>
      </c>
      <c r="E2309" s="19">
        <f t="shared" ref="E2309:O2309" si="2679">E2302*E2308</f>
        <v>122933.99999999999</v>
      </c>
      <c r="F2309" s="19">
        <f t="shared" si="2679"/>
        <v>109907.4</v>
      </c>
      <c r="G2309" s="19">
        <f t="shared" si="2679"/>
        <v>64863.000000000007</v>
      </c>
      <c r="H2309" s="19">
        <f t="shared" si="2679"/>
        <v>110797.40000000001</v>
      </c>
      <c r="I2309" s="19">
        <f t="shared" si="2679"/>
        <v>55375.4</v>
      </c>
      <c r="J2309" s="19">
        <f t="shared" si="2679"/>
        <v>17212.2</v>
      </c>
      <c r="K2309" s="19">
        <f t="shared" si="2679"/>
        <v>16081.4</v>
      </c>
      <c r="L2309" s="19">
        <f t="shared" si="2679"/>
        <v>12697.200000000003</v>
      </c>
      <c r="M2309" s="19">
        <f t="shared" si="2679"/>
        <v>94264.000000000015</v>
      </c>
      <c r="N2309" s="19">
        <f t="shared" si="2679"/>
        <v>113921.52</v>
      </c>
      <c r="O2309" s="19">
        <f t="shared" si="2679"/>
        <v>133903.07999999993</v>
      </c>
      <c r="P2309" s="20">
        <f>SUM(D2309:O2309)</f>
        <v>959458.6</v>
      </c>
      <c r="Q2309" s="1"/>
    </row>
    <row r="2310" spans="2:17" ht="24" thickBot="1">
      <c r="B2310" s="3" t="s">
        <v>22</v>
      </c>
      <c r="C2310" s="5" t="s">
        <v>23</v>
      </c>
      <c r="D2310" s="19">
        <f>D2309*D2307</f>
        <v>420519.67935805878</v>
      </c>
      <c r="E2310" s="19">
        <f t="shared" ref="E2310:O2310" si="2680">E2309*E2307</f>
        <v>480885.62317169533</v>
      </c>
      <c r="F2310" s="19">
        <f t="shared" si="2680"/>
        <v>429928.97441050311</v>
      </c>
      <c r="G2310" s="19">
        <f t="shared" si="2680"/>
        <v>253727.07449351426</v>
      </c>
      <c r="H2310" s="19">
        <f t="shared" si="2680"/>
        <v>433410.42140338395</v>
      </c>
      <c r="I2310" s="19">
        <f t="shared" si="2680"/>
        <v>216614.06720176598</v>
      </c>
      <c r="J2310" s="19">
        <f t="shared" si="2680"/>
        <v>67329.620147037072</v>
      </c>
      <c r="K2310" s="19">
        <f t="shared" si="2680"/>
        <v>62906.226596981323</v>
      </c>
      <c r="L2310" s="19">
        <f t="shared" si="2680"/>
        <v>49668.122200006932</v>
      </c>
      <c r="M2310" s="19">
        <f t="shared" si="2680"/>
        <v>368736.08914260252</v>
      </c>
      <c r="N2310" s="19">
        <f t="shared" si="2680"/>
        <v>445631.16093079833</v>
      </c>
      <c r="O2310" s="19">
        <f t="shared" si="2680"/>
        <v>523793.79236345802</v>
      </c>
      <c r="P2310" s="1"/>
      <c r="Q2310" s="28">
        <f t="shared" ref="Q2310:Q2311" si="2681">SUM(D2310:O2310)</f>
        <v>3753150.8514198055</v>
      </c>
    </row>
    <row r="2311" spans="2:17" ht="32.25" thickBot="1">
      <c r="B2311" s="3" t="s">
        <v>24</v>
      </c>
      <c r="C2311" s="5" t="s">
        <v>25</v>
      </c>
      <c r="D2311" s="19">
        <f>D2310*0.9</f>
        <v>378467.71142225293</v>
      </c>
      <c r="E2311" s="19">
        <f t="shared" ref="E2311:O2311" si="2682">E2310*0.9</f>
        <v>432797.06085452583</v>
      </c>
      <c r="F2311" s="19">
        <f t="shared" si="2682"/>
        <v>386936.07696945278</v>
      </c>
      <c r="G2311" s="19">
        <f t="shared" si="2682"/>
        <v>228354.36704416285</v>
      </c>
      <c r="H2311" s="19">
        <f t="shared" si="2682"/>
        <v>390069.37926304556</v>
      </c>
      <c r="I2311" s="19">
        <f t="shared" si="2682"/>
        <v>194952.66048158938</v>
      </c>
      <c r="J2311" s="19">
        <f t="shared" si="2682"/>
        <v>60596.658132333367</v>
      </c>
      <c r="K2311" s="19">
        <f t="shared" si="2682"/>
        <v>56615.603937283195</v>
      </c>
      <c r="L2311" s="19">
        <f t="shared" si="2682"/>
        <v>44701.309980006241</v>
      </c>
      <c r="M2311" s="19">
        <f t="shared" si="2682"/>
        <v>331862.48022834229</v>
      </c>
      <c r="N2311" s="19">
        <f t="shared" si="2682"/>
        <v>401068.04483771848</v>
      </c>
      <c r="O2311" s="19">
        <f t="shared" si="2682"/>
        <v>471414.4131271122</v>
      </c>
      <c r="P2311" s="1"/>
      <c r="Q2311" s="29">
        <f t="shared" si="2681"/>
        <v>3377835.766277825</v>
      </c>
    </row>
    <row r="2312" spans="2:17" ht="16.5" thickBot="1">
      <c r="B2312" s="39" t="s">
        <v>26</v>
      </c>
      <c r="C2312" s="40"/>
      <c r="D2312" s="40"/>
      <c r="E2312" s="40"/>
      <c r="F2312" s="40"/>
      <c r="G2312" s="40"/>
      <c r="H2312" s="40"/>
      <c r="I2312" s="40"/>
      <c r="J2312" s="40"/>
      <c r="K2312" s="40"/>
      <c r="L2312" s="40"/>
      <c r="M2312" s="40"/>
      <c r="N2312" s="40"/>
      <c r="O2312" s="41"/>
      <c r="P2312" s="15">
        <f t="shared" ref="P2312" si="2683">SUM(P2313:P2322)</f>
        <v>4514249.12</v>
      </c>
      <c r="Q2312" s="1"/>
    </row>
    <row r="2313" spans="2:17" ht="16.5" thickBot="1">
      <c r="B2313" s="3" t="s">
        <v>7</v>
      </c>
      <c r="C2313" s="5" t="s">
        <v>12</v>
      </c>
      <c r="D2313" s="18">
        <v>336480</v>
      </c>
      <c r="E2313" s="18">
        <v>351760</v>
      </c>
      <c r="F2313" s="18">
        <v>308880</v>
      </c>
      <c r="G2313" s="18">
        <v>266200</v>
      </c>
      <c r="H2313" s="18">
        <v>236080</v>
      </c>
      <c r="I2313" s="18">
        <v>174360</v>
      </c>
      <c r="J2313" s="18">
        <v>178280</v>
      </c>
      <c r="K2313" s="18">
        <v>188560</v>
      </c>
      <c r="L2313" s="18">
        <v>201040</v>
      </c>
      <c r="M2313" s="18">
        <v>239800</v>
      </c>
      <c r="N2313" s="18">
        <v>293840</v>
      </c>
      <c r="O2313" s="18">
        <v>398640</v>
      </c>
      <c r="P2313" s="16">
        <f t="shared" ref="P2313" si="2684">SUM(D2313:O2313)</f>
        <v>3173920</v>
      </c>
      <c r="Q2313" s="1"/>
    </row>
    <row r="2314" spans="2:17" ht="16.5" thickBot="1">
      <c r="B2314" s="3" t="s">
        <v>8</v>
      </c>
      <c r="C2314" s="5" t="s">
        <v>13</v>
      </c>
      <c r="D2314" s="19">
        <f>D2313-D2315</f>
        <v>294420</v>
      </c>
      <c r="E2314" s="19">
        <f t="shared" ref="E2314:O2314" si="2685">E2313-E2315</f>
        <v>307790</v>
      </c>
      <c r="F2314" s="19">
        <f t="shared" si="2685"/>
        <v>271814.40000000002</v>
      </c>
      <c r="G2314" s="19">
        <f t="shared" si="2685"/>
        <v>234256</v>
      </c>
      <c r="H2314" s="19">
        <f t="shared" si="2685"/>
        <v>207750.39999999999</v>
      </c>
      <c r="I2314" s="19">
        <f t="shared" si="2685"/>
        <v>155180.4</v>
      </c>
      <c r="J2314" s="19">
        <f t="shared" si="2685"/>
        <v>158669.20000000001</v>
      </c>
      <c r="K2314" s="19">
        <f t="shared" si="2685"/>
        <v>167818.4</v>
      </c>
      <c r="L2314" s="19">
        <f t="shared" si="2685"/>
        <v>176915.20000000001</v>
      </c>
      <c r="M2314" s="19">
        <f t="shared" si="2685"/>
        <v>211024</v>
      </c>
      <c r="N2314" s="19">
        <f t="shared" si="2685"/>
        <v>257991.52000000002</v>
      </c>
      <c r="O2314" s="19">
        <f t="shared" si="2685"/>
        <v>349420.07999999996</v>
      </c>
      <c r="P2314" s="16"/>
      <c r="Q2314" s="1"/>
    </row>
    <row r="2315" spans="2:17" ht="16.5" thickBot="1">
      <c r="B2315" s="3" t="s">
        <v>9</v>
      </c>
      <c r="C2315" s="5" t="s">
        <v>14</v>
      </c>
      <c r="D2315" s="19">
        <f>D2313*D2316</f>
        <v>42060</v>
      </c>
      <c r="E2315" s="19">
        <f t="shared" ref="E2315:O2315" si="2686">E2313*E2316</f>
        <v>43970</v>
      </c>
      <c r="F2315" s="19">
        <f t="shared" si="2686"/>
        <v>37065.599999999999</v>
      </c>
      <c r="G2315" s="19">
        <f t="shared" si="2686"/>
        <v>31944</v>
      </c>
      <c r="H2315" s="19">
        <f t="shared" si="2686"/>
        <v>28329.599999999999</v>
      </c>
      <c r="I2315" s="19">
        <f t="shared" si="2686"/>
        <v>19179.599999999999</v>
      </c>
      <c r="J2315" s="19">
        <f t="shared" si="2686"/>
        <v>19610.8</v>
      </c>
      <c r="K2315" s="19">
        <f t="shared" si="2686"/>
        <v>20741.599999999999</v>
      </c>
      <c r="L2315" s="19">
        <f t="shared" si="2686"/>
        <v>24124.799999999999</v>
      </c>
      <c r="M2315" s="19">
        <f t="shared" si="2686"/>
        <v>28776</v>
      </c>
      <c r="N2315" s="19">
        <f t="shared" si="2686"/>
        <v>35848.479999999996</v>
      </c>
      <c r="O2315" s="19">
        <f t="shared" si="2686"/>
        <v>49219.920000000071</v>
      </c>
      <c r="P2315" s="16">
        <f t="shared" ref="P2315" si="2687">SUM(D2315:O2315)</f>
        <v>380870.40000000002</v>
      </c>
      <c r="Q2315" s="1"/>
    </row>
    <row r="2316" spans="2:17" ht="19.5" thickBot="1">
      <c r="B2316" s="3" t="s">
        <v>10</v>
      </c>
      <c r="C2316" s="5" t="s">
        <v>15</v>
      </c>
      <c r="D2316" s="13">
        <v>0.125</v>
      </c>
      <c r="E2316" s="13">
        <v>0.125</v>
      </c>
      <c r="F2316" s="13">
        <v>0.12</v>
      </c>
      <c r="G2316" s="13">
        <v>0.12</v>
      </c>
      <c r="H2316" s="13">
        <v>0.12</v>
      </c>
      <c r="I2316" s="13">
        <v>0.11</v>
      </c>
      <c r="J2316" s="13">
        <v>0.11</v>
      </c>
      <c r="K2316" s="13">
        <v>0.11</v>
      </c>
      <c r="L2316" s="13">
        <v>0.12</v>
      </c>
      <c r="M2316" s="13">
        <v>0.12</v>
      </c>
      <c r="N2316" s="13">
        <v>0.122</v>
      </c>
      <c r="O2316" s="13">
        <v>0.12346959662853721</v>
      </c>
      <c r="P2316" s="17">
        <f t="shared" ref="P2316" si="2688">P2315/P2313</f>
        <v>0.12000000000000001</v>
      </c>
      <c r="Q2316" s="1"/>
    </row>
    <row r="2317" spans="2:17" ht="16.5" thickBot="1">
      <c r="B2317" s="3" t="s">
        <v>16</v>
      </c>
      <c r="C2317" s="5" t="s">
        <v>34</v>
      </c>
      <c r="D2317" s="14">
        <v>0.44449001426533524</v>
      </c>
      <c r="E2317" s="14">
        <v>0.47448260177393675</v>
      </c>
      <c r="F2317" s="14">
        <v>0.47582556332556331</v>
      </c>
      <c r="G2317" s="14">
        <v>0.3636626596543952</v>
      </c>
      <c r="H2317" s="14">
        <v>0.58932141646899361</v>
      </c>
      <c r="I2317" s="14">
        <v>0.42759233769213123</v>
      </c>
      <c r="J2317" s="14">
        <v>0.20654588288086156</v>
      </c>
      <c r="K2317" s="14">
        <v>0.19528532032244378</v>
      </c>
      <c r="L2317" s="14">
        <v>0.18315758058097892</v>
      </c>
      <c r="M2317" s="14">
        <v>0.513094245204337</v>
      </c>
      <c r="N2317" s="14">
        <v>0.5096991560032671</v>
      </c>
      <c r="O2317" s="14">
        <v>0.45936935580975319</v>
      </c>
      <c r="P2317" s="16"/>
      <c r="Q2317" s="1"/>
    </row>
    <row r="2318" spans="2:17" ht="51" thickBot="1">
      <c r="B2318" s="3" t="s">
        <v>16</v>
      </c>
      <c r="C2318" s="7" t="s">
        <v>17</v>
      </c>
      <c r="D2318" s="12">
        <v>4.0514248678411082</v>
      </c>
      <c r="E2318" s="12">
        <v>4.0514248678411082</v>
      </c>
      <c r="F2318" s="12">
        <v>4.0514248678411082</v>
      </c>
      <c r="G2318" s="12">
        <v>4.0514248678411082</v>
      </c>
      <c r="H2318" s="12">
        <v>4.0514248678411082</v>
      </c>
      <c r="I2318" s="12">
        <v>4.0514248678411082</v>
      </c>
      <c r="J2318" s="12">
        <v>4.0514248678411082</v>
      </c>
      <c r="K2318" s="12">
        <v>4.0514248678411082</v>
      </c>
      <c r="L2318" s="12">
        <v>4.0514248678411082</v>
      </c>
      <c r="M2318" s="12">
        <v>4.0514248678411082</v>
      </c>
      <c r="N2318" s="12">
        <v>4.0514248678411082</v>
      </c>
      <c r="O2318" s="12">
        <v>4.0514248678411082</v>
      </c>
      <c r="P2318" s="16"/>
      <c r="Q2318" s="1"/>
    </row>
    <row r="2319" spans="2:17" ht="39.75" thickBot="1">
      <c r="B2319" s="3" t="s">
        <v>18</v>
      </c>
      <c r="C2319" s="5" t="s">
        <v>19</v>
      </c>
      <c r="D2319" s="10">
        <f>D2317-D2316</f>
        <v>0.31949001426533524</v>
      </c>
      <c r="E2319" s="10">
        <f t="shared" ref="E2319:O2319" si="2689">E2317-E2316</f>
        <v>0.34948260177393675</v>
      </c>
      <c r="F2319" s="10">
        <f t="shared" si="2689"/>
        <v>0.35582556332556331</v>
      </c>
      <c r="G2319" s="10">
        <f t="shared" si="2689"/>
        <v>0.24366265965439521</v>
      </c>
      <c r="H2319" s="10">
        <f t="shared" si="2689"/>
        <v>0.46932141646899361</v>
      </c>
      <c r="I2319" s="10">
        <f t="shared" si="2689"/>
        <v>0.31759233769213124</v>
      </c>
      <c r="J2319" s="10">
        <f t="shared" si="2689"/>
        <v>9.6545882880861564E-2</v>
      </c>
      <c r="K2319" s="10">
        <f t="shared" si="2689"/>
        <v>8.5285320322443778E-2</v>
      </c>
      <c r="L2319" s="10">
        <f t="shared" si="2689"/>
        <v>6.3157580580978923E-2</v>
      </c>
      <c r="M2319" s="10">
        <f t="shared" si="2689"/>
        <v>0.393094245204337</v>
      </c>
      <c r="N2319" s="10">
        <f t="shared" si="2689"/>
        <v>0.3876991560032671</v>
      </c>
      <c r="O2319" s="10">
        <f t="shared" si="2689"/>
        <v>0.33589975918121595</v>
      </c>
      <c r="P2319" s="16"/>
      <c r="Q2319" s="1"/>
    </row>
    <row r="2320" spans="2:17" ht="55.5" thickBot="1">
      <c r="B2320" s="3" t="s">
        <v>20</v>
      </c>
      <c r="C2320" s="5" t="s">
        <v>21</v>
      </c>
      <c r="D2320" s="19">
        <f>D2313*D2319</f>
        <v>107502</v>
      </c>
      <c r="E2320" s="19">
        <f t="shared" ref="E2320:O2320" si="2690">E2313*E2319</f>
        <v>122933.99999999999</v>
      </c>
      <c r="F2320" s="19">
        <f t="shared" si="2690"/>
        <v>109907.4</v>
      </c>
      <c r="G2320" s="19">
        <f t="shared" si="2690"/>
        <v>64863.000000000007</v>
      </c>
      <c r="H2320" s="19">
        <f t="shared" si="2690"/>
        <v>110797.40000000001</v>
      </c>
      <c r="I2320" s="19">
        <f t="shared" si="2690"/>
        <v>55375.4</v>
      </c>
      <c r="J2320" s="19">
        <f t="shared" si="2690"/>
        <v>17212.2</v>
      </c>
      <c r="K2320" s="19">
        <f t="shared" si="2690"/>
        <v>16081.4</v>
      </c>
      <c r="L2320" s="19">
        <f t="shared" si="2690"/>
        <v>12697.200000000003</v>
      </c>
      <c r="M2320" s="19">
        <f t="shared" si="2690"/>
        <v>94264.000000000015</v>
      </c>
      <c r="N2320" s="19">
        <f t="shared" si="2690"/>
        <v>113921.52</v>
      </c>
      <c r="O2320" s="19">
        <f t="shared" si="2690"/>
        <v>133903.07999999993</v>
      </c>
      <c r="P2320" s="24">
        <f t="shared" ref="P2320" si="2691">SUM(D2320:O2320)</f>
        <v>959458.6</v>
      </c>
      <c r="Q2320" s="1"/>
    </row>
    <row r="2321" spans="2:17" ht="24" thickBot="1">
      <c r="B2321" s="3" t="s">
        <v>22</v>
      </c>
      <c r="C2321" s="5" t="s">
        <v>23</v>
      </c>
      <c r="D2321" s="19">
        <f>D2320*D2318</f>
        <v>435536.27614265482</v>
      </c>
      <c r="E2321" s="19">
        <f t="shared" ref="E2321:O2321" si="2692">E2320*E2318</f>
        <v>498057.86470317876</v>
      </c>
      <c r="F2321" s="19">
        <f t="shared" si="2692"/>
        <v>445281.57351975981</v>
      </c>
      <c r="G2321" s="19">
        <f t="shared" si="2692"/>
        <v>262787.57120277785</v>
      </c>
      <c r="H2321" s="19">
        <f t="shared" si="2692"/>
        <v>448887.34165213845</v>
      </c>
      <c r="I2321" s="19">
        <f t="shared" si="2692"/>
        <v>224349.27262664851</v>
      </c>
      <c r="J2321" s="19">
        <f t="shared" si="2692"/>
        <v>69733.935110254723</v>
      </c>
      <c r="K2321" s="19">
        <f t="shared" si="2692"/>
        <v>65152.5838697</v>
      </c>
      <c r="L2321" s="19">
        <f t="shared" si="2692"/>
        <v>51441.751831952133</v>
      </c>
      <c r="M2321" s="19">
        <f t="shared" si="2692"/>
        <v>381903.51374217431</v>
      </c>
      <c r="N2321" s="19">
        <f t="shared" si="2692"/>
        <v>461544.47911025817</v>
      </c>
      <c r="O2321" s="19">
        <f t="shared" si="2692"/>
        <v>542498.26819251711</v>
      </c>
      <c r="P2321" s="1"/>
      <c r="Q2321" s="31">
        <f t="shared" ref="Q2321:Q2322" si="2693">SUM(D2321:O2321)</f>
        <v>3887174.4317040145</v>
      </c>
    </row>
    <row r="2322" spans="2:17" ht="32.25" thickBot="1">
      <c r="B2322" s="3" t="s">
        <v>24</v>
      </c>
      <c r="C2322" s="5" t="s">
        <v>25</v>
      </c>
      <c r="D2322" s="19">
        <f>D2321*0.9</f>
        <v>391982.64852838934</v>
      </c>
      <c r="E2322" s="19">
        <f t="shared" ref="E2322:O2322" si="2694">E2321*0.9</f>
        <v>448252.07823286089</v>
      </c>
      <c r="F2322" s="19">
        <f t="shared" si="2694"/>
        <v>400753.41616778384</v>
      </c>
      <c r="G2322" s="19">
        <f t="shared" si="2694"/>
        <v>236508.81408250006</v>
      </c>
      <c r="H2322" s="19">
        <f t="shared" si="2694"/>
        <v>403998.60748692462</v>
      </c>
      <c r="I2322" s="19">
        <f t="shared" si="2694"/>
        <v>201914.34536398365</v>
      </c>
      <c r="J2322" s="19">
        <f t="shared" si="2694"/>
        <v>62760.541599229255</v>
      </c>
      <c r="K2322" s="19">
        <f t="shared" si="2694"/>
        <v>58637.325482730004</v>
      </c>
      <c r="L2322" s="19">
        <f t="shared" si="2694"/>
        <v>46297.57664875692</v>
      </c>
      <c r="M2322" s="19">
        <f t="shared" si="2694"/>
        <v>343713.16236795689</v>
      </c>
      <c r="N2322" s="19">
        <f t="shared" si="2694"/>
        <v>415390.03119923238</v>
      </c>
      <c r="O2322" s="19">
        <f t="shared" si="2694"/>
        <v>488248.44137326541</v>
      </c>
      <c r="P2322" s="1"/>
      <c r="Q2322" s="32">
        <f t="shared" si="2693"/>
        <v>3498456.9885336128</v>
      </c>
    </row>
    <row r="2323" spans="2:17" ht="16.5" thickBot="1">
      <c r="B2323" s="39" t="s">
        <v>35</v>
      </c>
      <c r="C2323" s="40"/>
      <c r="D2323" s="40"/>
      <c r="E2323" s="40"/>
      <c r="F2323" s="40"/>
      <c r="G2323" s="40"/>
      <c r="H2323" s="40"/>
      <c r="I2323" s="40"/>
      <c r="J2323" s="40"/>
      <c r="K2323" s="40"/>
      <c r="L2323" s="40"/>
      <c r="M2323" s="40"/>
      <c r="N2323" s="40"/>
      <c r="O2323" s="41"/>
      <c r="P2323" s="15">
        <f t="shared" ref="P2323" si="2695">SUM(P2324:P2333)</f>
        <v>4514249.12</v>
      </c>
      <c r="Q2323" s="1"/>
    </row>
    <row r="2324" spans="2:17" ht="16.5" thickBot="1">
      <c r="B2324" s="3" t="s">
        <v>7</v>
      </c>
      <c r="C2324" s="5" t="s">
        <v>12</v>
      </c>
      <c r="D2324" s="18">
        <v>336480</v>
      </c>
      <c r="E2324" s="18">
        <v>351760</v>
      </c>
      <c r="F2324" s="18">
        <v>308880</v>
      </c>
      <c r="G2324" s="18">
        <v>266200</v>
      </c>
      <c r="H2324" s="18">
        <v>236080</v>
      </c>
      <c r="I2324" s="18">
        <v>174360</v>
      </c>
      <c r="J2324" s="18">
        <v>178280</v>
      </c>
      <c r="K2324" s="18">
        <v>188560</v>
      </c>
      <c r="L2324" s="18">
        <v>201040</v>
      </c>
      <c r="M2324" s="18">
        <v>239800</v>
      </c>
      <c r="N2324" s="18">
        <v>293840</v>
      </c>
      <c r="O2324" s="18">
        <v>398640</v>
      </c>
      <c r="P2324" s="16">
        <f t="shared" ref="P2324" si="2696">SUM(D2324:O2324)</f>
        <v>3173920</v>
      </c>
      <c r="Q2324" s="1"/>
    </row>
    <row r="2325" spans="2:17" ht="16.5" thickBot="1">
      <c r="B2325" s="3" t="s">
        <v>8</v>
      </c>
      <c r="C2325" s="5" t="s">
        <v>13</v>
      </c>
      <c r="D2325" s="19">
        <f>D2324-D2326</f>
        <v>294420</v>
      </c>
      <c r="E2325" s="19">
        <f t="shared" ref="E2325:O2325" si="2697">E2324-E2326</f>
        <v>307790</v>
      </c>
      <c r="F2325" s="19">
        <f t="shared" si="2697"/>
        <v>271814.40000000002</v>
      </c>
      <c r="G2325" s="19">
        <f t="shared" si="2697"/>
        <v>234256</v>
      </c>
      <c r="H2325" s="19">
        <f t="shared" si="2697"/>
        <v>207750.39999999999</v>
      </c>
      <c r="I2325" s="19">
        <f t="shared" si="2697"/>
        <v>155180.4</v>
      </c>
      <c r="J2325" s="19">
        <f t="shared" si="2697"/>
        <v>158669.20000000001</v>
      </c>
      <c r="K2325" s="19">
        <f t="shared" si="2697"/>
        <v>167818.4</v>
      </c>
      <c r="L2325" s="19">
        <f t="shared" si="2697"/>
        <v>176915.20000000001</v>
      </c>
      <c r="M2325" s="19">
        <f t="shared" si="2697"/>
        <v>211024</v>
      </c>
      <c r="N2325" s="19">
        <f t="shared" si="2697"/>
        <v>257991.52000000002</v>
      </c>
      <c r="O2325" s="19">
        <f t="shared" si="2697"/>
        <v>349420.07999999996</v>
      </c>
      <c r="P2325" s="16"/>
      <c r="Q2325" s="1"/>
    </row>
    <row r="2326" spans="2:17" ht="16.5" thickBot="1">
      <c r="B2326" s="3" t="s">
        <v>9</v>
      </c>
      <c r="C2326" s="5" t="s">
        <v>14</v>
      </c>
      <c r="D2326" s="19">
        <f>D2324*D2327</f>
        <v>42060</v>
      </c>
      <c r="E2326" s="19">
        <f t="shared" ref="E2326:O2326" si="2698">E2324*E2327</f>
        <v>43970</v>
      </c>
      <c r="F2326" s="19">
        <f t="shared" si="2698"/>
        <v>37065.599999999999</v>
      </c>
      <c r="G2326" s="19">
        <f t="shared" si="2698"/>
        <v>31944</v>
      </c>
      <c r="H2326" s="19">
        <f t="shared" si="2698"/>
        <v>28329.599999999999</v>
      </c>
      <c r="I2326" s="19">
        <f t="shared" si="2698"/>
        <v>19179.599999999999</v>
      </c>
      <c r="J2326" s="19">
        <f t="shared" si="2698"/>
        <v>19610.8</v>
      </c>
      <c r="K2326" s="19">
        <f t="shared" si="2698"/>
        <v>20741.599999999999</v>
      </c>
      <c r="L2326" s="19">
        <f t="shared" si="2698"/>
        <v>24124.799999999999</v>
      </c>
      <c r="M2326" s="19">
        <f t="shared" si="2698"/>
        <v>28776</v>
      </c>
      <c r="N2326" s="19">
        <f t="shared" si="2698"/>
        <v>35848.479999999996</v>
      </c>
      <c r="O2326" s="19">
        <f t="shared" si="2698"/>
        <v>49219.920000000071</v>
      </c>
      <c r="P2326" s="16">
        <f t="shared" ref="P2326" si="2699">SUM(D2326:O2326)</f>
        <v>380870.40000000002</v>
      </c>
      <c r="Q2326" s="1"/>
    </row>
    <row r="2327" spans="2:17" ht="19.5" thickBot="1">
      <c r="B2327" s="3" t="s">
        <v>10</v>
      </c>
      <c r="C2327" s="5" t="s">
        <v>15</v>
      </c>
      <c r="D2327" s="13">
        <v>0.125</v>
      </c>
      <c r="E2327" s="13">
        <v>0.125</v>
      </c>
      <c r="F2327" s="13">
        <v>0.12</v>
      </c>
      <c r="G2327" s="13">
        <v>0.12</v>
      </c>
      <c r="H2327" s="13">
        <v>0.12</v>
      </c>
      <c r="I2327" s="13">
        <v>0.11</v>
      </c>
      <c r="J2327" s="13">
        <v>0.11</v>
      </c>
      <c r="K2327" s="13">
        <v>0.11</v>
      </c>
      <c r="L2327" s="13">
        <v>0.12</v>
      </c>
      <c r="M2327" s="13">
        <v>0.12</v>
      </c>
      <c r="N2327" s="13">
        <v>0.122</v>
      </c>
      <c r="O2327" s="13">
        <v>0.12346959662853721</v>
      </c>
      <c r="P2327" s="17">
        <f t="shared" ref="P2327" si="2700">P2326/P2324</f>
        <v>0.12000000000000001</v>
      </c>
      <c r="Q2327" s="1"/>
    </row>
    <row r="2328" spans="2:17" ht="16.5" thickBot="1">
      <c r="B2328" s="3" t="s">
        <v>16</v>
      </c>
      <c r="C2328" s="5" t="s">
        <v>34</v>
      </c>
      <c r="D2328" s="14">
        <v>0.44449001426533524</v>
      </c>
      <c r="E2328" s="14">
        <v>0.47448260177393675</v>
      </c>
      <c r="F2328" s="14">
        <v>0.47582556332556331</v>
      </c>
      <c r="G2328" s="14">
        <v>0.3636626596543952</v>
      </c>
      <c r="H2328" s="14">
        <v>0.58932141646899361</v>
      </c>
      <c r="I2328" s="14">
        <v>0.42759233769213123</v>
      </c>
      <c r="J2328" s="14">
        <v>0.20654588288086156</v>
      </c>
      <c r="K2328" s="14">
        <v>0.19528532032244378</v>
      </c>
      <c r="L2328" s="14">
        <v>0.18315758058097892</v>
      </c>
      <c r="M2328" s="14">
        <v>0.513094245204337</v>
      </c>
      <c r="N2328" s="14">
        <v>0.5096991560032671</v>
      </c>
      <c r="O2328" s="14">
        <v>0.45936935580975319</v>
      </c>
      <c r="P2328" s="16"/>
      <c r="Q2328" s="1"/>
    </row>
    <row r="2329" spans="2:17" ht="51" thickBot="1">
      <c r="B2329" s="3" t="s">
        <v>16</v>
      </c>
      <c r="C2329" s="5" t="s">
        <v>17</v>
      </c>
      <c r="D2329" s="11">
        <v>4.1942595571271042</v>
      </c>
      <c r="E2329" s="11">
        <v>4.1942595571271042</v>
      </c>
      <c r="F2329" s="11">
        <v>4.1942595571271042</v>
      </c>
      <c r="G2329" s="11">
        <v>4.1942595571271042</v>
      </c>
      <c r="H2329" s="11">
        <v>4.1942595571271042</v>
      </c>
      <c r="I2329" s="11">
        <v>4.1942595571271042</v>
      </c>
      <c r="J2329" s="11">
        <v>4.1942595571271042</v>
      </c>
      <c r="K2329" s="11">
        <v>4.1942595571271042</v>
      </c>
      <c r="L2329" s="11">
        <v>4.1942595571271042</v>
      </c>
      <c r="M2329" s="11">
        <v>4.1942595571271042</v>
      </c>
      <c r="N2329" s="11">
        <v>4.1942595571271042</v>
      </c>
      <c r="O2329" s="11">
        <v>4.1942595571271042</v>
      </c>
      <c r="P2329" s="16"/>
      <c r="Q2329" s="1"/>
    </row>
    <row r="2330" spans="2:17" ht="39.75" thickBot="1">
      <c r="B2330" s="3" t="s">
        <v>18</v>
      </c>
      <c r="C2330" s="5" t="s">
        <v>19</v>
      </c>
      <c r="D2330" s="9">
        <f>D2328-D2327</f>
        <v>0.31949001426533524</v>
      </c>
      <c r="E2330" s="9">
        <f t="shared" ref="E2330:O2330" si="2701">E2328-E2327</f>
        <v>0.34948260177393675</v>
      </c>
      <c r="F2330" s="9">
        <f t="shared" si="2701"/>
        <v>0.35582556332556331</v>
      </c>
      <c r="G2330" s="9">
        <f t="shared" si="2701"/>
        <v>0.24366265965439521</v>
      </c>
      <c r="H2330" s="9">
        <f t="shared" si="2701"/>
        <v>0.46932141646899361</v>
      </c>
      <c r="I2330" s="9">
        <f t="shared" si="2701"/>
        <v>0.31759233769213124</v>
      </c>
      <c r="J2330" s="9">
        <f t="shared" si="2701"/>
        <v>9.6545882880861564E-2</v>
      </c>
      <c r="K2330" s="9">
        <f t="shared" si="2701"/>
        <v>8.5285320322443778E-2</v>
      </c>
      <c r="L2330" s="9">
        <f t="shared" si="2701"/>
        <v>6.3157580580978923E-2</v>
      </c>
      <c r="M2330" s="9">
        <f t="shared" si="2701"/>
        <v>0.393094245204337</v>
      </c>
      <c r="N2330" s="9">
        <f t="shared" si="2701"/>
        <v>0.3876991560032671</v>
      </c>
      <c r="O2330" s="9">
        <f t="shared" si="2701"/>
        <v>0.33589975918121595</v>
      </c>
      <c r="P2330" s="16"/>
      <c r="Q2330" s="1"/>
    </row>
    <row r="2331" spans="2:17" ht="55.5" thickBot="1">
      <c r="B2331" s="3" t="s">
        <v>20</v>
      </c>
      <c r="C2331" s="5" t="s">
        <v>21</v>
      </c>
      <c r="D2331" s="19">
        <f>D2324*D2330</f>
        <v>107502</v>
      </c>
      <c r="E2331" s="19">
        <f t="shared" ref="E2331:O2331" si="2702">E2324*E2330</f>
        <v>122933.99999999999</v>
      </c>
      <c r="F2331" s="19">
        <f t="shared" si="2702"/>
        <v>109907.4</v>
      </c>
      <c r="G2331" s="19">
        <f t="shared" si="2702"/>
        <v>64863.000000000007</v>
      </c>
      <c r="H2331" s="19">
        <f t="shared" si="2702"/>
        <v>110797.40000000001</v>
      </c>
      <c r="I2331" s="19">
        <f t="shared" si="2702"/>
        <v>55375.4</v>
      </c>
      <c r="J2331" s="19">
        <f t="shared" si="2702"/>
        <v>17212.2</v>
      </c>
      <c r="K2331" s="19">
        <f t="shared" si="2702"/>
        <v>16081.4</v>
      </c>
      <c r="L2331" s="19">
        <f t="shared" si="2702"/>
        <v>12697.200000000003</v>
      </c>
      <c r="M2331" s="19">
        <f t="shared" si="2702"/>
        <v>94264.000000000015</v>
      </c>
      <c r="N2331" s="19">
        <f t="shared" si="2702"/>
        <v>113921.52</v>
      </c>
      <c r="O2331" s="19">
        <f t="shared" si="2702"/>
        <v>133903.07999999993</v>
      </c>
      <c r="P2331" s="25">
        <f t="shared" ref="P2331" si="2703">SUM(D2331:O2331)</f>
        <v>959458.6</v>
      </c>
      <c r="Q2331" s="1"/>
    </row>
    <row r="2332" spans="2:17" ht="24" thickBot="1">
      <c r="B2332" s="3" t="s">
        <v>22</v>
      </c>
      <c r="C2332" s="5" t="s">
        <v>23</v>
      </c>
      <c r="D2332" s="19">
        <f>D2331*D2329</f>
        <v>450891.29091027798</v>
      </c>
      <c r="E2332" s="19">
        <f t="shared" ref="E2332:O2332" si="2704">E2331*E2329</f>
        <v>515617.10439586337</v>
      </c>
      <c r="F2332" s="19">
        <f t="shared" si="2704"/>
        <v>460980.16284899146</v>
      </c>
      <c r="G2332" s="19">
        <f t="shared" si="2704"/>
        <v>272052.2576539354</v>
      </c>
      <c r="H2332" s="19">
        <f t="shared" si="2704"/>
        <v>464713.05385483464</v>
      </c>
      <c r="I2332" s="19">
        <f t="shared" si="2704"/>
        <v>232258.80067973625</v>
      </c>
      <c r="J2332" s="19">
        <f t="shared" si="2704"/>
        <v>72192.434349183139</v>
      </c>
      <c r="K2332" s="19">
        <f t="shared" si="2704"/>
        <v>67449.565641983805</v>
      </c>
      <c r="L2332" s="19">
        <f t="shared" si="2704"/>
        <v>53255.352448754275</v>
      </c>
      <c r="M2332" s="19">
        <f t="shared" si="2704"/>
        <v>395367.68289302941</v>
      </c>
      <c r="N2332" s="19">
        <f t="shared" si="2704"/>
        <v>477816.42402244656</v>
      </c>
      <c r="O2332" s="19">
        <f t="shared" si="2704"/>
        <v>561624.2730187549</v>
      </c>
      <c r="P2332" s="1"/>
      <c r="Q2332" s="30">
        <f t="shared" ref="Q2332:Q2333" si="2705">SUM(D2332:O2332)</f>
        <v>4024218.4027177915</v>
      </c>
    </row>
    <row r="2333" spans="2:17" ht="32.25" thickBot="1">
      <c r="B2333" s="3" t="s">
        <v>24</v>
      </c>
      <c r="C2333" s="5" t="s">
        <v>25</v>
      </c>
      <c r="D2333" s="19">
        <f>D2332*0.9</f>
        <v>405802.16181925021</v>
      </c>
      <c r="E2333" s="19">
        <f t="shared" ref="E2333:O2333" si="2706">E2332*0.9</f>
        <v>464055.39395627705</v>
      </c>
      <c r="F2333" s="19">
        <f t="shared" si="2706"/>
        <v>414882.14656409231</v>
      </c>
      <c r="G2333" s="19">
        <f t="shared" si="2706"/>
        <v>244847.03188854188</v>
      </c>
      <c r="H2333" s="19">
        <f t="shared" si="2706"/>
        <v>418241.74846935121</v>
      </c>
      <c r="I2333" s="19">
        <f t="shared" si="2706"/>
        <v>209032.92061176262</v>
      </c>
      <c r="J2333" s="19">
        <f t="shared" si="2706"/>
        <v>64973.190914264829</v>
      </c>
      <c r="K2333" s="19">
        <f t="shared" si="2706"/>
        <v>60704.609077785426</v>
      </c>
      <c r="L2333" s="19">
        <f t="shared" si="2706"/>
        <v>47929.817203878847</v>
      </c>
      <c r="M2333" s="19">
        <f t="shared" si="2706"/>
        <v>355830.91460372647</v>
      </c>
      <c r="N2333" s="19">
        <f t="shared" si="2706"/>
        <v>430034.78162020189</v>
      </c>
      <c r="O2333" s="19">
        <f t="shared" si="2706"/>
        <v>505461.84571687941</v>
      </c>
      <c r="P2333" s="1"/>
      <c r="Q2333" s="24">
        <f t="shared" si="2705"/>
        <v>3621796.5624460126</v>
      </c>
    </row>
    <row r="2334" spans="2:17" ht="16.5" thickBot="1">
      <c r="B2334" s="39" t="s">
        <v>36</v>
      </c>
      <c r="C2334" s="40"/>
      <c r="D2334" s="40"/>
      <c r="E2334" s="40"/>
      <c r="F2334" s="40"/>
      <c r="G2334" s="40"/>
      <c r="H2334" s="40"/>
      <c r="I2334" s="40"/>
      <c r="J2334" s="40"/>
      <c r="K2334" s="40"/>
      <c r="L2334" s="40"/>
      <c r="M2334" s="40"/>
      <c r="N2334" s="40"/>
      <c r="O2334" s="41"/>
      <c r="P2334" s="15">
        <f t="shared" ref="P2334" si="2707">SUM(P2335:P2344)</f>
        <v>4514249.12</v>
      </c>
      <c r="Q2334" s="1"/>
    </row>
    <row r="2335" spans="2:17" ht="16.5" thickBot="1">
      <c r="B2335" s="3" t="s">
        <v>7</v>
      </c>
      <c r="C2335" s="5" t="s">
        <v>12</v>
      </c>
      <c r="D2335" s="18">
        <v>336480</v>
      </c>
      <c r="E2335" s="18">
        <v>351760</v>
      </c>
      <c r="F2335" s="18">
        <v>308880</v>
      </c>
      <c r="G2335" s="18">
        <v>266200</v>
      </c>
      <c r="H2335" s="18">
        <v>236080</v>
      </c>
      <c r="I2335" s="18">
        <v>174360</v>
      </c>
      <c r="J2335" s="18">
        <v>178280</v>
      </c>
      <c r="K2335" s="18">
        <v>188560</v>
      </c>
      <c r="L2335" s="18">
        <v>201040</v>
      </c>
      <c r="M2335" s="18">
        <v>239800</v>
      </c>
      <c r="N2335" s="18">
        <v>293840</v>
      </c>
      <c r="O2335" s="18">
        <v>398640</v>
      </c>
      <c r="P2335" s="16">
        <f t="shared" ref="P2335" si="2708">SUM(D2335:O2335)</f>
        <v>3173920</v>
      </c>
      <c r="Q2335" s="1"/>
    </row>
    <row r="2336" spans="2:17" ht="16.5" thickBot="1">
      <c r="B2336" s="3" t="s">
        <v>8</v>
      </c>
      <c r="C2336" s="5" t="s">
        <v>13</v>
      </c>
      <c r="D2336" s="19">
        <f>D2335-D2337</f>
        <v>294420</v>
      </c>
      <c r="E2336" s="19">
        <f t="shared" ref="E2336:O2336" si="2709">E2335-E2337</f>
        <v>307790</v>
      </c>
      <c r="F2336" s="19">
        <f t="shared" si="2709"/>
        <v>271814.40000000002</v>
      </c>
      <c r="G2336" s="19">
        <f t="shared" si="2709"/>
        <v>234256</v>
      </c>
      <c r="H2336" s="19">
        <f t="shared" si="2709"/>
        <v>207750.39999999999</v>
      </c>
      <c r="I2336" s="19">
        <f t="shared" si="2709"/>
        <v>155180.4</v>
      </c>
      <c r="J2336" s="19">
        <f t="shared" si="2709"/>
        <v>158669.20000000001</v>
      </c>
      <c r="K2336" s="19">
        <f t="shared" si="2709"/>
        <v>167818.4</v>
      </c>
      <c r="L2336" s="19">
        <f t="shared" si="2709"/>
        <v>176915.20000000001</v>
      </c>
      <c r="M2336" s="19">
        <f t="shared" si="2709"/>
        <v>211024</v>
      </c>
      <c r="N2336" s="19">
        <f t="shared" si="2709"/>
        <v>257991.52000000002</v>
      </c>
      <c r="O2336" s="19">
        <f t="shared" si="2709"/>
        <v>349420.07999999996</v>
      </c>
      <c r="P2336" s="16"/>
      <c r="Q2336" s="1"/>
    </row>
    <row r="2337" spans="2:17" ht="16.5" thickBot="1">
      <c r="B2337" s="3" t="s">
        <v>9</v>
      </c>
      <c r="C2337" s="5" t="s">
        <v>14</v>
      </c>
      <c r="D2337" s="19">
        <f>D2335*D2338</f>
        <v>42060</v>
      </c>
      <c r="E2337" s="19">
        <f t="shared" ref="E2337:O2337" si="2710">E2335*E2338</f>
        <v>43970</v>
      </c>
      <c r="F2337" s="19">
        <f t="shared" si="2710"/>
        <v>37065.599999999999</v>
      </c>
      <c r="G2337" s="19">
        <f t="shared" si="2710"/>
        <v>31944</v>
      </c>
      <c r="H2337" s="19">
        <f t="shared" si="2710"/>
        <v>28329.599999999999</v>
      </c>
      <c r="I2337" s="19">
        <f t="shared" si="2710"/>
        <v>19179.599999999999</v>
      </c>
      <c r="J2337" s="19">
        <f t="shared" si="2710"/>
        <v>19610.8</v>
      </c>
      <c r="K2337" s="19">
        <f t="shared" si="2710"/>
        <v>20741.599999999999</v>
      </c>
      <c r="L2337" s="19">
        <f t="shared" si="2710"/>
        <v>24124.799999999999</v>
      </c>
      <c r="M2337" s="19">
        <f t="shared" si="2710"/>
        <v>28776</v>
      </c>
      <c r="N2337" s="19">
        <f t="shared" si="2710"/>
        <v>35848.479999999996</v>
      </c>
      <c r="O2337" s="19">
        <f t="shared" si="2710"/>
        <v>49219.920000000071</v>
      </c>
      <c r="P2337" s="16">
        <f t="shared" ref="P2337" si="2711">SUM(D2337:O2337)</f>
        <v>380870.40000000002</v>
      </c>
      <c r="Q2337" s="1"/>
    </row>
    <row r="2338" spans="2:17" ht="19.5" thickBot="1">
      <c r="B2338" s="3" t="s">
        <v>10</v>
      </c>
      <c r="C2338" s="5" t="s">
        <v>15</v>
      </c>
      <c r="D2338" s="13">
        <v>0.125</v>
      </c>
      <c r="E2338" s="13">
        <v>0.125</v>
      </c>
      <c r="F2338" s="13">
        <v>0.12</v>
      </c>
      <c r="G2338" s="13">
        <v>0.12</v>
      </c>
      <c r="H2338" s="13">
        <v>0.12</v>
      </c>
      <c r="I2338" s="13">
        <v>0.11</v>
      </c>
      <c r="J2338" s="13">
        <v>0.11</v>
      </c>
      <c r="K2338" s="13">
        <v>0.11</v>
      </c>
      <c r="L2338" s="13">
        <v>0.12</v>
      </c>
      <c r="M2338" s="13">
        <v>0.12</v>
      </c>
      <c r="N2338" s="13">
        <v>0.122</v>
      </c>
      <c r="O2338" s="13">
        <v>0.12346959662853721</v>
      </c>
      <c r="P2338" s="17">
        <f t="shared" ref="P2338" si="2712">P2337/P2335</f>
        <v>0.12000000000000001</v>
      </c>
      <c r="Q2338" s="1"/>
    </row>
    <row r="2339" spans="2:17" ht="16.5" thickBot="1">
      <c r="B2339" s="3" t="s">
        <v>16</v>
      </c>
      <c r="C2339" s="5" t="s">
        <v>34</v>
      </c>
      <c r="D2339" s="14">
        <v>0.44449001426533524</v>
      </c>
      <c r="E2339" s="14">
        <v>0.47448260177393675</v>
      </c>
      <c r="F2339" s="14">
        <v>0.47582556332556331</v>
      </c>
      <c r="G2339" s="14">
        <v>0.3636626596543952</v>
      </c>
      <c r="H2339" s="14">
        <v>0.58932141646899361</v>
      </c>
      <c r="I2339" s="14">
        <v>0.42759233769213123</v>
      </c>
      <c r="J2339" s="14">
        <v>0.20654588288086156</v>
      </c>
      <c r="K2339" s="14">
        <v>0.19528532032244378</v>
      </c>
      <c r="L2339" s="14">
        <v>0.18315758058097892</v>
      </c>
      <c r="M2339" s="14">
        <v>0.513094245204337</v>
      </c>
      <c r="N2339" s="14">
        <v>0.5096991560032671</v>
      </c>
      <c r="O2339" s="14">
        <v>0.45936935580975319</v>
      </c>
      <c r="P2339" s="16"/>
      <c r="Q2339" s="1"/>
    </row>
    <row r="2340" spans="2:17" ht="51" thickBot="1">
      <c r="B2340" s="3" t="s">
        <v>16</v>
      </c>
      <c r="C2340" s="5" t="s">
        <v>17</v>
      </c>
      <c r="D2340" s="11">
        <v>4.3443022966207678</v>
      </c>
      <c r="E2340" s="11">
        <v>4.3443022966207678</v>
      </c>
      <c r="F2340" s="11">
        <v>4.3443022966207678</v>
      </c>
      <c r="G2340" s="11">
        <v>4.3443022966207678</v>
      </c>
      <c r="H2340" s="11">
        <v>4.3443022966207678</v>
      </c>
      <c r="I2340" s="11">
        <v>4.3443022966207678</v>
      </c>
      <c r="J2340" s="11">
        <v>4.3443022966207678</v>
      </c>
      <c r="K2340" s="11">
        <v>4.3443022966207678</v>
      </c>
      <c r="L2340" s="11">
        <v>4.3443022966207678</v>
      </c>
      <c r="M2340" s="11">
        <v>4.3443022966207678</v>
      </c>
      <c r="N2340" s="11">
        <v>4.3443022966207678</v>
      </c>
      <c r="O2340" s="11">
        <v>4.3443022966207678</v>
      </c>
      <c r="P2340" s="16"/>
      <c r="Q2340" s="1"/>
    </row>
    <row r="2341" spans="2:17" ht="39.75" thickBot="1">
      <c r="B2341" s="3" t="s">
        <v>18</v>
      </c>
      <c r="C2341" s="5" t="s">
        <v>19</v>
      </c>
      <c r="D2341" s="9">
        <f>D2339-D2338</f>
        <v>0.31949001426533524</v>
      </c>
      <c r="E2341" s="9">
        <f t="shared" ref="E2341:O2341" si="2713">E2339-E2338</f>
        <v>0.34948260177393675</v>
      </c>
      <c r="F2341" s="9">
        <f t="shared" si="2713"/>
        <v>0.35582556332556331</v>
      </c>
      <c r="G2341" s="9">
        <f t="shared" si="2713"/>
        <v>0.24366265965439521</v>
      </c>
      <c r="H2341" s="9">
        <f t="shared" si="2713"/>
        <v>0.46932141646899361</v>
      </c>
      <c r="I2341" s="9">
        <f t="shared" si="2713"/>
        <v>0.31759233769213124</v>
      </c>
      <c r="J2341" s="9">
        <f t="shared" si="2713"/>
        <v>9.6545882880861564E-2</v>
      </c>
      <c r="K2341" s="9">
        <f t="shared" si="2713"/>
        <v>8.5285320322443778E-2</v>
      </c>
      <c r="L2341" s="9">
        <f t="shared" si="2713"/>
        <v>6.3157580580978923E-2</v>
      </c>
      <c r="M2341" s="9">
        <f t="shared" si="2713"/>
        <v>0.393094245204337</v>
      </c>
      <c r="N2341" s="9">
        <f t="shared" si="2713"/>
        <v>0.3876991560032671</v>
      </c>
      <c r="O2341" s="9">
        <f t="shared" si="2713"/>
        <v>0.33589975918121595</v>
      </c>
      <c r="P2341" s="16"/>
      <c r="Q2341" s="1"/>
    </row>
    <row r="2342" spans="2:17" ht="55.5" thickBot="1">
      <c r="B2342" s="3" t="s">
        <v>20</v>
      </c>
      <c r="C2342" s="5" t="s">
        <v>21</v>
      </c>
      <c r="D2342" s="19">
        <f>D2335*D2341</f>
        <v>107502</v>
      </c>
      <c r="E2342" s="19">
        <f t="shared" ref="E2342:O2342" si="2714">E2335*E2341</f>
        <v>122933.99999999999</v>
      </c>
      <c r="F2342" s="19">
        <f t="shared" si="2714"/>
        <v>109907.4</v>
      </c>
      <c r="G2342" s="19">
        <f t="shared" si="2714"/>
        <v>64863.000000000007</v>
      </c>
      <c r="H2342" s="19">
        <f t="shared" si="2714"/>
        <v>110797.40000000001</v>
      </c>
      <c r="I2342" s="19">
        <f t="shared" si="2714"/>
        <v>55375.4</v>
      </c>
      <c r="J2342" s="19">
        <f t="shared" si="2714"/>
        <v>17212.2</v>
      </c>
      <c r="K2342" s="19">
        <f t="shared" si="2714"/>
        <v>16081.4</v>
      </c>
      <c r="L2342" s="19">
        <f t="shared" si="2714"/>
        <v>12697.200000000003</v>
      </c>
      <c r="M2342" s="19">
        <f t="shared" si="2714"/>
        <v>94264.000000000015</v>
      </c>
      <c r="N2342" s="19">
        <f t="shared" si="2714"/>
        <v>113921.52</v>
      </c>
      <c r="O2342" s="19">
        <f t="shared" si="2714"/>
        <v>133903.07999999993</v>
      </c>
      <c r="P2342" s="26">
        <f t="shared" ref="P2342" si="2715">SUM(D2342:O2342)</f>
        <v>959458.6</v>
      </c>
      <c r="Q2342" s="1"/>
    </row>
    <row r="2343" spans="2:17" ht="24" thickBot="1">
      <c r="B2343" s="3" t="s">
        <v>22</v>
      </c>
      <c r="C2343" s="5" t="s">
        <v>23</v>
      </c>
      <c r="D2343" s="19">
        <f>D2342*D2340</f>
        <v>467021.1854913258</v>
      </c>
      <c r="E2343" s="19">
        <f t="shared" ref="E2343:O2343" si="2716">E2342*E2340</f>
        <v>534062.45853277738</v>
      </c>
      <c r="F2343" s="19">
        <f t="shared" si="2716"/>
        <v>477470.97023561737</v>
      </c>
      <c r="G2343" s="19">
        <f t="shared" si="2716"/>
        <v>281784.47986571287</v>
      </c>
      <c r="H2343" s="19">
        <f t="shared" si="2716"/>
        <v>481337.3992796099</v>
      </c>
      <c r="I2343" s="19">
        <f t="shared" si="2716"/>
        <v>240567.47739629366</v>
      </c>
      <c r="J2343" s="19">
        <f t="shared" si="2716"/>
        <v>74774.99998989598</v>
      </c>
      <c r="K2343" s="19">
        <f t="shared" si="2716"/>
        <v>69862.46295287722</v>
      </c>
      <c r="L2343" s="19">
        <f t="shared" si="2716"/>
        <v>55160.475120653224</v>
      </c>
      <c r="M2343" s="19">
        <f t="shared" si="2716"/>
        <v>409511.31168866012</v>
      </c>
      <c r="N2343" s="19">
        <f t="shared" si="2716"/>
        <v>494909.52097052877</v>
      </c>
      <c r="O2343" s="19">
        <f t="shared" si="2716"/>
        <v>581715.45796859404</v>
      </c>
      <c r="P2343" s="1"/>
      <c r="Q2343" s="16">
        <f t="shared" ref="Q2343:Q2344" si="2717">SUM(D2343:O2343)</f>
        <v>4168178.1994925467</v>
      </c>
    </row>
    <row r="2344" spans="2:17" ht="32.25" thickBot="1">
      <c r="B2344" s="3" t="s">
        <v>24</v>
      </c>
      <c r="C2344" s="5" t="s">
        <v>25</v>
      </c>
      <c r="D2344" s="19">
        <f>D2343*0.9</f>
        <v>420319.06694219325</v>
      </c>
      <c r="E2344" s="19">
        <f t="shared" ref="E2344:O2344" si="2718">E2343*0.9</f>
        <v>480656.21267949964</v>
      </c>
      <c r="F2344" s="19">
        <f t="shared" si="2718"/>
        <v>429723.87321205565</v>
      </c>
      <c r="G2344" s="19">
        <f t="shared" si="2718"/>
        <v>253606.03187914158</v>
      </c>
      <c r="H2344" s="19">
        <f t="shared" si="2718"/>
        <v>433203.65935164894</v>
      </c>
      <c r="I2344" s="19">
        <f t="shared" si="2718"/>
        <v>216510.72965666431</v>
      </c>
      <c r="J2344" s="19">
        <f t="shared" si="2718"/>
        <v>67297.499990906377</v>
      </c>
      <c r="K2344" s="19">
        <f t="shared" si="2718"/>
        <v>62876.216657589503</v>
      </c>
      <c r="L2344" s="19">
        <f t="shared" si="2718"/>
        <v>49644.427608587903</v>
      </c>
      <c r="M2344" s="19">
        <f t="shared" si="2718"/>
        <v>368560.18051979411</v>
      </c>
      <c r="N2344" s="19">
        <f t="shared" si="2718"/>
        <v>445418.56887347589</v>
      </c>
      <c r="O2344" s="19">
        <f t="shared" si="2718"/>
        <v>523543.91217173467</v>
      </c>
      <c r="P2344" s="1"/>
      <c r="Q2344" s="23">
        <f t="shared" si="2717"/>
        <v>3751360.3795432919</v>
      </c>
    </row>
    <row r="2345" spans="2:17" ht="16.5" thickBot="1">
      <c r="B2345" s="39" t="s">
        <v>37</v>
      </c>
      <c r="C2345" s="40"/>
      <c r="D2345" s="40"/>
      <c r="E2345" s="40"/>
      <c r="F2345" s="40"/>
      <c r="G2345" s="40"/>
      <c r="H2345" s="40"/>
      <c r="I2345" s="40"/>
      <c r="J2345" s="40"/>
      <c r="K2345" s="40"/>
      <c r="L2345" s="40"/>
      <c r="M2345" s="40"/>
      <c r="N2345" s="40"/>
      <c r="O2345" s="41"/>
      <c r="P2345" s="15">
        <f t="shared" ref="P2345" si="2719">SUM(P2346:P2355)</f>
        <v>4514249.12</v>
      </c>
      <c r="Q2345" s="1"/>
    </row>
    <row r="2346" spans="2:17" ht="16.5" thickBot="1">
      <c r="B2346" s="3" t="s">
        <v>7</v>
      </c>
      <c r="C2346" s="5" t="s">
        <v>12</v>
      </c>
      <c r="D2346" s="18">
        <v>336480</v>
      </c>
      <c r="E2346" s="18">
        <v>351760</v>
      </c>
      <c r="F2346" s="18">
        <v>308880</v>
      </c>
      <c r="G2346" s="18">
        <v>266200</v>
      </c>
      <c r="H2346" s="18">
        <v>236080</v>
      </c>
      <c r="I2346" s="18">
        <v>174360</v>
      </c>
      <c r="J2346" s="18">
        <v>178280</v>
      </c>
      <c r="K2346" s="18">
        <v>188560</v>
      </c>
      <c r="L2346" s="18">
        <v>201040</v>
      </c>
      <c r="M2346" s="18">
        <v>239800</v>
      </c>
      <c r="N2346" s="18">
        <v>293840</v>
      </c>
      <c r="O2346" s="18">
        <v>398640</v>
      </c>
      <c r="P2346" s="16">
        <f t="shared" ref="P2346" si="2720">SUM(D2346:O2346)</f>
        <v>3173920</v>
      </c>
      <c r="Q2346" s="1"/>
    </row>
    <row r="2347" spans="2:17" ht="16.5" thickBot="1">
      <c r="B2347" s="3" t="s">
        <v>8</v>
      </c>
      <c r="C2347" s="5" t="s">
        <v>13</v>
      </c>
      <c r="D2347" s="19">
        <f>D2346-D2348</f>
        <v>294420</v>
      </c>
      <c r="E2347" s="19">
        <f t="shared" ref="E2347:O2347" si="2721">E2346-E2348</f>
        <v>307790</v>
      </c>
      <c r="F2347" s="19">
        <f t="shared" si="2721"/>
        <v>271814.40000000002</v>
      </c>
      <c r="G2347" s="19">
        <f t="shared" si="2721"/>
        <v>234256</v>
      </c>
      <c r="H2347" s="19">
        <f t="shared" si="2721"/>
        <v>207750.39999999999</v>
      </c>
      <c r="I2347" s="19">
        <f t="shared" si="2721"/>
        <v>155180.4</v>
      </c>
      <c r="J2347" s="19">
        <f t="shared" si="2721"/>
        <v>158669.20000000001</v>
      </c>
      <c r="K2347" s="19">
        <f t="shared" si="2721"/>
        <v>167818.4</v>
      </c>
      <c r="L2347" s="19">
        <f t="shared" si="2721"/>
        <v>176915.20000000001</v>
      </c>
      <c r="M2347" s="19">
        <f t="shared" si="2721"/>
        <v>211024</v>
      </c>
      <c r="N2347" s="19">
        <f t="shared" si="2721"/>
        <v>257991.52000000002</v>
      </c>
      <c r="O2347" s="19">
        <f t="shared" si="2721"/>
        <v>349420.07999999996</v>
      </c>
      <c r="P2347" s="16"/>
      <c r="Q2347" s="1"/>
    </row>
    <row r="2348" spans="2:17" ht="16.5" thickBot="1">
      <c r="B2348" s="3" t="s">
        <v>9</v>
      </c>
      <c r="C2348" s="5" t="s">
        <v>14</v>
      </c>
      <c r="D2348" s="19">
        <f>D2346*D2349</f>
        <v>42060</v>
      </c>
      <c r="E2348" s="19">
        <f t="shared" ref="E2348:O2348" si="2722">E2346*E2349</f>
        <v>43970</v>
      </c>
      <c r="F2348" s="19">
        <f t="shared" si="2722"/>
        <v>37065.599999999999</v>
      </c>
      <c r="G2348" s="19">
        <f t="shared" si="2722"/>
        <v>31944</v>
      </c>
      <c r="H2348" s="19">
        <f t="shared" si="2722"/>
        <v>28329.599999999999</v>
      </c>
      <c r="I2348" s="19">
        <f t="shared" si="2722"/>
        <v>19179.599999999999</v>
      </c>
      <c r="J2348" s="19">
        <f t="shared" si="2722"/>
        <v>19610.8</v>
      </c>
      <c r="K2348" s="19">
        <f t="shared" si="2722"/>
        <v>20741.599999999999</v>
      </c>
      <c r="L2348" s="19">
        <f t="shared" si="2722"/>
        <v>24124.799999999999</v>
      </c>
      <c r="M2348" s="19">
        <f t="shared" si="2722"/>
        <v>28776</v>
      </c>
      <c r="N2348" s="19">
        <f t="shared" si="2722"/>
        <v>35848.479999999996</v>
      </c>
      <c r="O2348" s="19">
        <f t="shared" si="2722"/>
        <v>49219.920000000071</v>
      </c>
      <c r="P2348" s="16">
        <f t="shared" ref="P2348" si="2723">SUM(D2348:O2348)</f>
        <v>380870.40000000002</v>
      </c>
      <c r="Q2348" s="1"/>
    </row>
    <row r="2349" spans="2:17" ht="19.5" thickBot="1">
      <c r="B2349" s="3" t="s">
        <v>10</v>
      </c>
      <c r="C2349" s="5" t="s">
        <v>15</v>
      </c>
      <c r="D2349" s="13">
        <v>0.125</v>
      </c>
      <c r="E2349" s="13">
        <v>0.125</v>
      </c>
      <c r="F2349" s="13">
        <v>0.12</v>
      </c>
      <c r="G2349" s="13">
        <v>0.12</v>
      </c>
      <c r="H2349" s="13">
        <v>0.12</v>
      </c>
      <c r="I2349" s="13">
        <v>0.11</v>
      </c>
      <c r="J2349" s="13">
        <v>0.11</v>
      </c>
      <c r="K2349" s="13">
        <v>0.11</v>
      </c>
      <c r="L2349" s="13">
        <v>0.12</v>
      </c>
      <c r="M2349" s="13">
        <v>0.12</v>
      </c>
      <c r="N2349" s="13">
        <v>0.122</v>
      </c>
      <c r="O2349" s="13">
        <v>0.12346959662853721</v>
      </c>
      <c r="P2349" s="17">
        <f t="shared" ref="P2349" si="2724">P2348/P2346</f>
        <v>0.12000000000000001</v>
      </c>
      <c r="Q2349" s="1"/>
    </row>
    <row r="2350" spans="2:17" ht="16.5" thickBot="1">
      <c r="B2350" s="3" t="s">
        <v>16</v>
      </c>
      <c r="C2350" s="5" t="s">
        <v>34</v>
      </c>
      <c r="D2350" s="14">
        <v>0.44449001426533524</v>
      </c>
      <c r="E2350" s="14">
        <v>0.47448260177393675</v>
      </c>
      <c r="F2350" s="14">
        <v>0.47582556332556331</v>
      </c>
      <c r="G2350" s="14">
        <v>0.3636626596543952</v>
      </c>
      <c r="H2350" s="14">
        <v>0.58932141646899361</v>
      </c>
      <c r="I2350" s="14">
        <v>0.42759233769213123</v>
      </c>
      <c r="J2350" s="14">
        <v>0.20654588288086156</v>
      </c>
      <c r="K2350" s="14">
        <v>0.19528532032244378</v>
      </c>
      <c r="L2350" s="14">
        <v>0.18315758058097892</v>
      </c>
      <c r="M2350" s="14">
        <v>0.513094245204337</v>
      </c>
      <c r="N2350" s="14">
        <v>0.5096991560032671</v>
      </c>
      <c r="O2350" s="14">
        <v>0.45936935580975319</v>
      </c>
      <c r="P2350" s="16"/>
      <c r="Q2350" s="1"/>
    </row>
    <row r="2351" spans="2:17" ht="51" thickBot="1">
      <c r="B2351" s="3" t="s">
        <v>16</v>
      </c>
      <c r="C2351" s="5" t="s">
        <v>17</v>
      </c>
      <c r="D2351" s="11">
        <v>4.4975343118883995</v>
      </c>
      <c r="E2351" s="11">
        <v>4.4975343118883995</v>
      </c>
      <c r="F2351" s="11">
        <v>4.4975343118883995</v>
      </c>
      <c r="G2351" s="11">
        <v>4.4975343118883995</v>
      </c>
      <c r="H2351" s="11">
        <v>4.4975343118883995</v>
      </c>
      <c r="I2351" s="11">
        <v>4.4975343118883995</v>
      </c>
      <c r="J2351" s="11">
        <v>4.4975343118883995</v>
      </c>
      <c r="K2351" s="11">
        <v>4.4975343118883995</v>
      </c>
      <c r="L2351" s="11">
        <v>4.4975343118883995</v>
      </c>
      <c r="M2351" s="11">
        <v>4.4975343118883995</v>
      </c>
      <c r="N2351" s="11">
        <v>4.4975343118883995</v>
      </c>
      <c r="O2351" s="11">
        <v>4.4975343118883995</v>
      </c>
      <c r="P2351" s="16"/>
      <c r="Q2351" s="1"/>
    </row>
    <row r="2352" spans="2:17" ht="39.75" thickBot="1">
      <c r="B2352" s="3" t="s">
        <v>18</v>
      </c>
      <c r="C2352" s="5" t="s">
        <v>19</v>
      </c>
      <c r="D2352" s="9">
        <f>D2350-D2349</f>
        <v>0.31949001426533524</v>
      </c>
      <c r="E2352" s="9">
        <f t="shared" ref="E2352:O2352" si="2725">E2350-E2349</f>
        <v>0.34948260177393675</v>
      </c>
      <c r="F2352" s="9">
        <f t="shared" si="2725"/>
        <v>0.35582556332556331</v>
      </c>
      <c r="G2352" s="9">
        <f t="shared" si="2725"/>
        <v>0.24366265965439521</v>
      </c>
      <c r="H2352" s="9">
        <f t="shared" si="2725"/>
        <v>0.46932141646899361</v>
      </c>
      <c r="I2352" s="9">
        <f t="shared" si="2725"/>
        <v>0.31759233769213124</v>
      </c>
      <c r="J2352" s="9">
        <f t="shared" si="2725"/>
        <v>9.6545882880861564E-2</v>
      </c>
      <c r="K2352" s="9">
        <f t="shared" si="2725"/>
        <v>8.5285320322443778E-2</v>
      </c>
      <c r="L2352" s="9">
        <f t="shared" si="2725"/>
        <v>6.3157580580978923E-2</v>
      </c>
      <c r="M2352" s="9">
        <f t="shared" si="2725"/>
        <v>0.393094245204337</v>
      </c>
      <c r="N2352" s="9">
        <f t="shared" si="2725"/>
        <v>0.3876991560032671</v>
      </c>
      <c r="O2352" s="9">
        <f t="shared" si="2725"/>
        <v>0.33589975918121595</v>
      </c>
      <c r="P2352" s="16"/>
      <c r="Q2352" s="1"/>
    </row>
    <row r="2353" spans="2:17" ht="55.5" thickBot="1">
      <c r="B2353" s="3" t="s">
        <v>20</v>
      </c>
      <c r="C2353" s="5" t="s">
        <v>21</v>
      </c>
      <c r="D2353" s="19">
        <f>D2346*D2352</f>
        <v>107502</v>
      </c>
      <c r="E2353" s="19">
        <f t="shared" ref="E2353:O2353" si="2726">E2346*E2352</f>
        <v>122933.99999999999</v>
      </c>
      <c r="F2353" s="19">
        <f t="shared" si="2726"/>
        <v>109907.4</v>
      </c>
      <c r="G2353" s="19">
        <f t="shared" si="2726"/>
        <v>64863.000000000007</v>
      </c>
      <c r="H2353" s="19">
        <f t="shared" si="2726"/>
        <v>110797.40000000001</v>
      </c>
      <c r="I2353" s="19">
        <f t="shared" si="2726"/>
        <v>55375.4</v>
      </c>
      <c r="J2353" s="19">
        <f t="shared" si="2726"/>
        <v>17212.2</v>
      </c>
      <c r="K2353" s="19">
        <f t="shared" si="2726"/>
        <v>16081.4</v>
      </c>
      <c r="L2353" s="19">
        <f t="shared" si="2726"/>
        <v>12697.200000000003</v>
      </c>
      <c r="M2353" s="19">
        <f t="shared" si="2726"/>
        <v>94264.000000000015</v>
      </c>
      <c r="N2353" s="19">
        <f t="shared" si="2726"/>
        <v>113921.52</v>
      </c>
      <c r="O2353" s="19">
        <f t="shared" si="2726"/>
        <v>133903.07999999993</v>
      </c>
      <c r="P2353" s="27">
        <f t="shared" ref="P2353" si="2727">SUM(D2353:O2353)</f>
        <v>959458.6</v>
      </c>
      <c r="Q2353" s="1"/>
    </row>
    <row r="2354" spans="2:17" ht="24" thickBot="1">
      <c r="B2354" s="3" t="s">
        <v>22</v>
      </c>
      <c r="C2354" s="5" t="s">
        <v>23</v>
      </c>
      <c r="D2354" s="19">
        <f>D2353*D2351</f>
        <v>483493.93359662674</v>
      </c>
      <c r="E2354" s="19">
        <f t="shared" ref="E2354:O2354" si="2728">E2353*E2351</f>
        <v>552899.88309768843</v>
      </c>
      <c r="F2354" s="19">
        <f t="shared" si="2728"/>
        <v>494312.30263044307</v>
      </c>
      <c r="G2354" s="19">
        <f t="shared" si="2728"/>
        <v>291723.56807201728</v>
      </c>
      <c r="H2354" s="19">
        <f t="shared" si="2728"/>
        <v>498315.10816802381</v>
      </c>
      <c r="I2354" s="19">
        <f t="shared" si="2728"/>
        <v>249052.76153454487</v>
      </c>
      <c r="J2354" s="19">
        <f t="shared" si="2728"/>
        <v>77412.46008308552</v>
      </c>
      <c r="K2354" s="19">
        <f t="shared" si="2728"/>
        <v>72326.648283202099</v>
      </c>
      <c r="L2354" s="19">
        <f t="shared" si="2728"/>
        <v>57106.092664909396</v>
      </c>
      <c r="M2354" s="19">
        <f t="shared" si="2728"/>
        <v>423955.57437584817</v>
      </c>
      <c r="N2354" s="19">
        <f t="shared" si="2728"/>
        <v>512365.94506248058</v>
      </c>
      <c r="O2354" s="19">
        <f t="shared" si="2728"/>
        <v>602233.69676753704</v>
      </c>
      <c r="P2354" s="1"/>
      <c r="Q2354" s="34">
        <f t="shared" ref="Q2354:Q2355" si="2729">SUM(D2354:O2354)</f>
        <v>4315197.9743364071</v>
      </c>
    </row>
    <row r="2355" spans="2:17" ht="32.25" thickBot="1">
      <c r="B2355" s="3" t="s">
        <v>24</v>
      </c>
      <c r="C2355" s="5" t="s">
        <v>25</v>
      </c>
      <c r="D2355" s="19">
        <f>D2354*0.9</f>
        <v>435144.54023696407</v>
      </c>
      <c r="E2355" s="19">
        <f t="shared" ref="E2355:O2355" si="2730">E2354*0.9</f>
        <v>497609.89478791959</v>
      </c>
      <c r="F2355" s="19">
        <f t="shared" si="2730"/>
        <v>444881.07236739877</v>
      </c>
      <c r="G2355" s="19">
        <f t="shared" si="2730"/>
        <v>262551.21126481559</v>
      </c>
      <c r="H2355" s="19">
        <f t="shared" si="2730"/>
        <v>448483.59735122143</v>
      </c>
      <c r="I2355" s="19">
        <f t="shared" si="2730"/>
        <v>224147.4853810904</v>
      </c>
      <c r="J2355" s="19">
        <f t="shared" si="2730"/>
        <v>69671.214074776974</v>
      </c>
      <c r="K2355" s="19">
        <f t="shared" si="2730"/>
        <v>65093.983454881891</v>
      </c>
      <c r="L2355" s="19">
        <f t="shared" si="2730"/>
        <v>51395.483398418459</v>
      </c>
      <c r="M2355" s="19">
        <f t="shared" si="2730"/>
        <v>381560.01693826338</v>
      </c>
      <c r="N2355" s="19">
        <f t="shared" si="2730"/>
        <v>461129.3505562325</v>
      </c>
      <c r="O2355" s="19">
        <f t="shared" si="2730"/>
        <v>542010.32709078339</v>
      </c>
      <c r="P2355" s="1"/>
      <c r="Q2355" s="20">
        <f t="shared" si="2729"/>
        <v>3883678.1769027663</v>
      </c>
    </row>
    <row r="2356" spans="2:17" ht="16.5" thickBot="1">
      <c r="B2356" s="39" t="s">
        <v>38</v>
      </c>
      <c r="C2356" s="40"/>
      <c r="D2356" s="40"/>
      <c r="E2356" s="40"/>
      <c r="F2356" s="40"/>
      <c r="G2356" s="40"/>
      <c r="H2356" s="40"/>
      <c r="I2356" s="40"/>
      <c r="J2356" s="40"/>
      <c r="K2356" s="40"/>
      <c r="L2356" s="40"/>
      <c r="M2356" s="40"/>
      <c r="N2356" s="40"/>
      <c r="O2356" s="41"/>
      <c r="P2356" s="15">
        <f t="shared" ref="P2356" si="2731">SUM(P2357:P2366)</f>
        <v>4514249.12</v>
      </c>
      <c r="Q2356" s="1"/>
    </row>
    <row r="2357" spans="2:17" ht="16.5" thickBot="1">
      <c r="B2357" s="3" t="s">
        <v>7</v>
      </c>
      <c r="C2357" s="5" t="s">
        <v>12</v>
      </c>
      <c r="D2357" s="18">
        <v>336480</v>
      </c>
      <c r="E2357" s="18">
        <v>351760</v>
      </c>
      <c r="F2357" s="18">
        <v>308880</v>
      </c>
      <c r="G2357" s="18">
        <v>266200</v>
      </c>
      <c r="H2357" s="18">
        <v>236080</v>
      </c>
      <c r="I2357" s="18">
        <v>174360</v>
      </c>
      <c r="J2357" s="18">
        <v>178280</v>
      </c>
      <c r="K2357" s="18">
        <v>188560</v>
      </c>
      <c r="L2357" s="18">
        <v>201040</v>
      </c>
      <c r="M2357" s="18">
        <v>239800</v>
      </c>
      <c r="N2357" s="18">
        <v>293840</v>
      </c>
      <c r="O2357" s="18">
        <v>398640</v>
      </c>
      <c r="P2357" s="16">
        <f t="shared" ref="P2357" si="2732">SUM(D2357:O2357)</f>
        <v>3173920</v>
      </c>
      <c r="Q2357" s="1"/>
    </row>
    <row r="2358" spans="2:17" ht="16.5" thickBot="1">
      <c r="B2358" s="3" t="s">
        <v>8</v>
      </c>
      <c r="C2358" s="5" t="s">
        <v>13</v>
      </c>
      <c r="D2358" s="19">
        <f>D2357-D2359</f>
        <v>294420</v>
      </c>
      <c r="E2358" s="19">
        <f t="shared" ref="E2358:O2358" si="2733">E2357-E2359</f>
        <v>307790</v>
      </c>
      <c r="F2358" s="19">
        <f t="shared" si="2733"/>
        <v>271814.40000000002</v>
      </c>
      <c r="G2358" s="19">
        <f t="shared" si="2733"/>
        <v>234256</v>
      </c>
      <c r="H2358" s="19">
        <f t="shared" si="2733"/>
        <v>207750.39999999999</v>
      </c>
      <c r="I2358" s="19">
        <f t="shared" si="2733"/>
        <v>155180.4</v>
      </c>
      <c r="J2358" s="19">
        <f t="shared" si="2733"/>
        <v>158669.20000000001</v>
      </c>
      <c r="K2358" s="19">
        <f t="shared" si="2733"/>
        <v>167818.4</v>
      </c>
      <c r="L2358" s="19">
        <f t="shared" si="2733"/>
        <v>176915.20000000001</v>
      </c>
      <c r="M2358" s="19">
        <f t="shared" si="2733"/>
        <v>211024</v>
      </c>
      <c r="N2358" s="19">
        <f t="shared" si="2733"/>
        <v>257991.52000000002</v>
      </c>
      <c r="O2358" s="19">
        <f t="shared" si="2733"/>
        <v>349420.07999999996</v>
      </c>
      <c r="P2358" s="16"/>
      <c r="Q2358" s="1"/>
    </row>
    <row r="2359" spans="2:17" ht="16.5" thickBot="1">
      <c r="B2359" s="3" t="s">
        <v>9</v>
      </c>
      <c r="C2359" s="5" t="s">
        <v>14</v>
      </c>
      <c r="D2359" s="19">
        <f>D2357*D2360</f>
        <v>42060</v>
      </c>
      <c r="E2359" s="19">
        <f t="shared" ref="E2359:O2359" si="2734">E2357*E2360</f>
        <v>43970</v>
      </c>
      <c r="F2359" s="19">
        <f t="shared" si="2734"/>
        <v>37065.599999999999</v>
      </c>
      <c r="G2359" s="19">
        <f t="shared" si="2734"/>
        <v>31944</v>
      </c>
      <c r="H2359" s="19">
        <f t="shared" si="2734"/>
        <v>28329.599999999999</v>
      </c>
      <c r="I2359" s="19">
        <f t="shared" si="2734"/>
        <v>19179.599999999999</v>
      </c>
      <c r="J2359" s="19">
        <f t="shared" si="2734"/>
        <v>19610.8</v>
      </c>
      <c r="K2359" s="19">
        <f t="shared" si="2734"/>
        <v>20741.599999999999</v>
      </c>
      <c r="L2359" s="19">
        <f t="shared" si="2734"/>
        <v>24124.799999999999</v>
      </c>
      <c r="M2359" s="19">
        <f t="shared" si="2734"/>
        <v>28776</v>
      </c>
      <c r="N2359" s="19">
        <f t="shared" si="2734"/>
        <v>35848.479999999996</v>
      </c>
      <c r="O2359" s="19">
        <f t="shared" si="2734"/>
        <v>49219.920000000071</v>
      </c>
      <c r="P2359" s="16">
        <f t="shared" ref="P2359" si="2735">SUM(D2359:O2359)</f>
        <v>380870.40000000002</v>
      </c>
      <c r="Q2359" s="1"/>
    </row>
    <row r="2360" spans="2:17" ht="19.5" thickBot="1">
      <c r="B2360" s="3" t="s">
        <v>10</v>
      </c>
      <c r="C2360" s="5" t="s">
        <v>15</v>
      </c>
      <c r="D2360" s="13">
        <v>0.125</v>
      </c>
      <c r="E2360" s="13">
        <v>0.125</v>
      </c>
      <c r="F2360" s="13">
        <v>0.12</v>
      </c>
      <c r="G2360" s="13">
        <v>0.12</v>
      </c>
      <c r="H2360" s="13">
        <v>0.12</v>
      </c>
      <c r="I2360" s="13">
        <v>0.11</v>
      </c>
      <c r="J2360" s="13">
        <v>0.11</v>
      </c>
      <c r="K2360" s="13">
        <v>0.11</v>
      </c>
      <c r="L2360" s="13">
        <v>0.12</v>
      </c>
      <c r="M2360" s="13">
        <v>0.12</v>
      </c>
      <c r="N2360" s="13">
        <v>0.122</v>
      </c>
      <c r="O2360" s="13">
        <v>0.12346959662853721</v>
      </c>
      <c r="P2360" s="17">
        <f t="shared" ref="P2360" si="2736">P2359/P2357</f>
        <v>0.12000000000000001</v>
      </c>
      <c r="Q2360" s="1"/>
    </row>
    <row r="2361" spans="2:17" ht="16.5" thickBot="1">
      <c r="B2361" s="3" t="s">
        <v>16</v>
      </c>
      <c r="C2361" s="5" t="s">
        <v>34</v>
      </c>
      <c r="D2361" s="14">
        <v>0.44449001426533524</v>
      </c>
      <c r="E2361" s="14">
        <v>0.47448260177393675</v>
      </c>
      <c r="F2361" s="14">
        <v>0.47582556332556331</v>
      </c>
      <c r="G2361" s="14">
        <v>0.3636626596543952</v>
      </c>
      <c r="H2361" s="14">
        <v>0.58932141646899361</v>
      </c>
      <c r="I2361" s="14">
        <v>0.42759233769213123</v>
      </c>
      <c r="J2361" s="14">
        <v>0.20654588288086156</v>
      </c>
      <c r="K2361" s="14">
        <v>0.19528532032244378</v>
      </c>
      <c r="L2361" s="14">
        <v>0.18315758058097892</v>
      </c>
      <c r="M2361" s="14">
        <v>0.513094245204337</v>
      </c>
      <c r="N2361" s="14">
        <v>0.5096991560032671</v>
      </c>
      <c r="O2361" s="14">
        <v>0.45936935580975319</v>
      </c>
      <c r="P2361" s="16"/>
      <c r="Q2361" s="1"/>
    </row>
    <row r="2362" spans="2:17" ht="51" thickBot="1">
      <c r="B2362" s="3" t="s">
        <v>16</v>
      </c>
      <c r="C2362" s="5" t="s">
        <v>17</v>
      </c>
      <c r="D2362" s="11">
        <v>4.6507663271560196</v>
      </c>
      <c r="E2362" s="11">
        <v>4.6507663271560196</v>
      </c>
      <c r="F2362" s="11">
        <v>4.6507663271560196</v>
      </c>
      <c r="G2362" s="11">
        <v>4.6507663271560196</v>
      </c>
      <c r="H2362" s="11">
        <v>4.6507663271560196</v>
      </c>
      <c r="I2362" s="11">
        <v>4.6507663271560196</v>
      </c>
      <c r="J2362" s="11">
        <v>4.6507663271560196</v>
      </c>
      <c r="K2362" s="11">
        <v>4.6507663271560196</v>
      </c>
      <c r="L2362" s="11">
        <v>4.6507663271560196</v>
      </c>
      <c r="M2362" s="11">
        <v>4.6507663271560196</v>
      </c>
      <c r="N2362" s="11">
        <v>4.6507663271560196</v>
      </c>
      <c r="O2362" s="11">
        <v>4.6507663271560196</v>
      </c>
      <c r="P2362" s="16"/>
      <c r="Q2362" s="1"/>
    </row>
    <row r="2363" spans="2:17" ht="39.75" thickBot="1">
      <c r="B2363" s="3" t="s">
        <v>18</v>
      </c>
      <c r="C2363" s="5" t="s">
        <v>19</v>
      </c>
      <c r="D2363" s="9">
        <f>D2361-D2360</f>
        <v>0.31949001426533524</v>
      </c>
      <c r="E2363" s="9">
        <f t="shared" ref="E2363:O2363" si="2737">E2361-E2360</f>
        <v>0.34948260177393675</v>
      </c>
      <c r="F2363" s="9">
        <f t="shared" si="2737"/>
        <v>0.35582556332556331</v>
      </c>
      <c r="G2363" s="9">
        <f t="shared" si="2737"/>
        <v>0.24366265965439521</v>
      </c>
      <c r="H2363" s="9">
        <f t="shared" si="2737"/>
        <v>0.46932141646899361</v>
      </c>
      <c r="I2363" s="9">
        <f t="shared" si="2737"/>
        <v>0.31759233769213124</v>
      </c>
      <c r="J2363" s="9">
        <f t="shared" si="2737"/>
        <v>9.6545882880861564E-2</v>
      </c>
      <c r="K2363" s="9">
        <f t="shared" si="2737"/>
        <v>8.5285320322443778E-2</v>
      </c>
      <c r="L2363" s="9">
        <f t="shared" si="2737"/>
        <v>6.3157580580978923E-2</v>
      </c>
      <c r="M2363" s="9">
        <f t="shared" si="2737"/>
        <v>0.393094245204337</v>
      </c>
      <c r="N2363" s="9">
        <f t="shared" si="2737"/>
        <v>0.3876991560032671</v>
      </c>
      <c r="O2363" s="9">
        <f t="shared" si="2737"/>
        <v>0.33589975918121595</v>
      </c>
      <c r="P2363" s="16"/>
      <c r="Q2363" s="1"/>
    </row>
    <row r="2364" spans="2:17" ht="55.5" thickBot="1">
      <c r="B2364" s="3" t="s">
        <v>20</v>
      </c>
      <c r="C2364" s="5" t="s">
        <v>21</v>
      </c>
      <c r="D2364" s="19">
        <f>D2357*D2363</f>
        <v>107502</v>
      </c>
      <c r="E2364" s="19">
        <f t="shared" ref="E2364:O2364" si="2738">E2357*E2363</f>
        <v>122933.99999999999</v>
      </c>
      <c r="F2364" s="19">
        <f t="shared" si="2738"/>
        <v>109907.4</v>
      </c>
      <c r="G2364" s="19">
        <f t="shared" si="2738"/>
        <v>64863.000000000007</v>
      </c>
      <c r="H2364" s="19">
        <f t="shared" si="2738"/>
        <v>110797.40000000001</v>
      </c>
      <c r="I2364" s="19">
        <f t="shared" si="2738"/>
        <v>55375.4</v>
      </c>
      <c r="J2364" s="19">
        <f t="shared" si="2738"/>
        <v>17212.2</v>
      </c>
      <c r="K2364" s="19">
        <f t="shared" si="2738"/>
        <v>16081.4</v>
      </c>
      <c r="L2364" s="19">
        <f t="shared" si="2738"/>
        <v>12697.200000000003</v>
      </c>
      <c r="M2364" s="19">
        <f t="shared" si="2738"/>
        <v>94264.000000000015</v>
      </c>
      <c r="N2364" s="19">
        <f t="shared" si="2738"/>
        <v>113921.52</v>
      </c>
      <c r="O2364" s="19">
        <f t="shared" si="2738"/>
        <v>133903.07999999993</v>
      </c>
      <c r="P2364" s="28">
        <f t="shared" ref="P2364" si="2739">SUM(D2364:O2364)</f>
        <v>959458.6</v>
      </c>
      <c r="Q2364" s="1"/>
    </row>
    <row r="2365" spans="2:17" ht="24" thickBot="1">
      <c r="B2365" s="3" t="s">
        <v>22</v>
      </c>
      <c r="C2365" s="5" t="s">
        <v>23</v>
      </c>
      <c r="D2365" s="19">
        <f>D2364*D2362</f>
        <v>499966.6817019264</v>
      </c>
      <c r="E2365" s="19">
        <f t="shared" ref="E2365:O2365" si="2740">E2364*E2362</f>
        <v>571737.30766259809</v>
      </c>
      <c r="F2365" s="19">
        <f t="shared" si="2740"/>
        <v>511153.63502526749</v>
      </c>
      <c r="G2365" s="19">
        <f t="shared" si="2740"/>
        <v>301662.65627832094</v>
      </c>
      <c r="H2365" s="19">
        <f t="shared" si="2740"/>
        <v>515292.81705643638</v>
      </c>
      <c r="I2365" s="19">
        <f t="shared" si="2740"/>
        <v>257538.04567279544</v>
      </c>
      <c r="J2365" s="19">
        <f t="shared" si="2740"/>
        <v>80049.920176274842</v>
      </c>
      <c r="K2365" s="19">
        <f t="shared" si="2740"/>
        <v>74790.833613526818</v>
      </c>
      <c r="L2365" s="19">
        <f t="shared" si="2740"/>
        <v>59051.710209165423</v>
      </c>
      <c r="M2365" s="19">
        <f t="shared" si="2740"/>
        <v>438399.83706303511</v>
      </c>
      <c r="N2365" s="19">
        <f t="shared" si="2740"/>
        <v>529822.36915443104</v>
      </c>
      <c r="O2365" s="19">
        <f t="shared" si="2740"/>
        <v>622751.93556647829</v>
      </c>
      <c r="P2365" s="1"/>
      <c r="Q2365" s="35">
        <f t="shared" ref="Q2365:Q2366" si="2741">SUM(D2365:O2365)</f>
        <v>4462217.7491802555</v>
      </c>
    </row>
    <row r="2366" spans="2:17" ht="32.25" thickBot="1">
      <c r="B2366" s="3" t="s">
        <v>24</v>
      </c>
      <c r="C2366" s="5" t="s">
        <v>25</v>
      </c>
      <c r="D2366" s="19">
        <f>D2365*0.9</f>
        <v>449970.01353173377</v>
      </c>
      <c r="E2366" s="19">
        <f t="shared" ref="E2366:O2366" si="2742">E2365*0.9</f>
        <v>514563.57689633832</v>
      </c>
      <c r="F2366" s="19">
        <f t="shared" si="2742"/>
        <v>460038.27152274078</v>
      </c>
      <c r="G2366" s="19">
        <f t="shared" si="2742"/>
        <v>271496.39065048884</v>
      </c>
      <c r="H2366" s="19">
        <f t="shared" si="2742"/>
        <v>463763.53535079275</v>
      </c>
      <c r="I2366" s="19">
        <f t="shared" si="2742"/>
        <v>231784.24110551592</v>
      </c>
      <c r="J2366" s="19">
        <f t="shared" si="2742"/>
        <v>72044.928158647366</v>
      </c>
      <c r="K2366" s="19">
        <f t="shared" si="2742"/>
        <v>67311.750252174141</v>
      </c>
      <c r="L2366" s="19">
        <f t="shared" si="2742"/>
        <v>53146.539188248884</v>
      </c>
      <c r="M2366" s="19">
        <f t="shared" si="2742"/>
        <v>394559.85335673159</v>
      </c>
      <c r="N2366" s="19">
        <f t="shared" si="2742"/>
        <v>476840.13223898795</v>
      </c>
      <c r="O2366" s="19">
        <f t="shared" si="2742"/>
        <v>560476.74200983043</v>
      </c>
      <c r="P2366" s="1"/>
      <c r="Q2366" s="26">
        <f t="shared" si="2741"/>
        <v>4015995.974262231</v>
      </c>
    </row>
    <row r="2367" spans="2:17" ht="16.5" thickBot="1">
      <c r="B2367" s="39" t="s">
        <v>39</v>
      </c>
      <c r="C2367" s="40"/>
      <c r="D2367" s="40"/>
      <c r="E2367" s="40"/>
      <c r="F2367" s="40"/>
      <c r="G2367" s="40"/>
      <c r="H2367" s="40"/>
      <c r="I2367" s="40"/>
      <c r="J2367" s="40"/>
      <c r="K2367" s="40"/>
      <c r="L2367" s="40"/>
      <c r="M2367" s="40"/>
      <c r="N2367" s="40"/>
      <c r="O2367" s="41"/>
      <c r="P2367" s="15">
        <f t="shared" ref="P2367" si="2743">SUM(P2368:P2377)</f>
        <v>3959996.92</v>
      </c>
      <c r="Q2367" s="1"/>
    </row>
    <row r="2368" spans="2:17" ht="16.5" thickBot="1">
      <c r="B2368" s="3" t="s">
        <v>7</v>
      </c>
      <c r="C2368" s="5" t="s">
        <v>12</v>
      </c>
      <c r="D2368" s="18">
        <v>336480</v>
      </c>
      <c r="E2368" s="18">
        <v>351760</v>
      </c>
      <c r="F2368" s="18">
        <v>308880</v>
      </c>
      <c r="G2368" s="18">
        <v>266200</v>
      </c>
      <c r="H2368" s="18">
        <v>236080</v>
      </c>
      <c r="I2368" s="18">
        <v>174360</v>
      </c>
      <c r="J2368" s="18">
        <v>178280</v>
      </c>
      <c r="K2368" s="18">
        <v>188560</v>
      </c>
      <c r="L2368" s="18">
        <v>201040</v>
      </c>
      <c r="M2368" s="18">
        <v>239800</v>
      </c>
      <c r="N2368" s="18">
        <v>293840</v>
      </c>
      <c r="O2368" s="18">
        <v>398640</v>
      </c>
      <c r="P2368" s="16">
        <f t="shared" ref="P2368" si="2744">SUM(D2368:O2368)</f>
        <v>3173920</v>
      </c>
      <c r="Q2368" s="1"/>
    </row>
    <row r="2369" spans="2:17" ht="16.5" thickBot="1">
      <c r="B2369" s="3" t="s">
        <v>8</v>
      </c>
      <c r="C2369" s="5" t="s">
        <v>13</v>
      </c>
      <c r="D2369" s="19">
        <f>D2368-D2370</f>
        <v>294420</v>
      </c>
      <c r="E2369" s="19">
        <f t="shared" ref="E2369:O2369" si="2745">E2368-E2370</f>
        <v>307790</v>
      </c>
      <c r="F2369" s="19">
        <f t="shared" si="2745"/>
        <v>271814.40000000002</v>
      </c>
      <c r="G2369" s="19">
        <f t="shared" si="2745"/>
        <v>234256</v>
      </c>
      <c r="H2369" s="19">
        <f t="shared" si="2745"/>
        <v>207750.39999999999</v>
      </c>
      <c r="I2369" s="19">
        <f t="shared" si="2745"/>
        <v>155180.4</v>
      </c>
      <c r="J2369" s="19">
        <f t="shared" si="2745"/>
        <v>158669.20000000001</v>
      </c>
      <c r="K2369" s="19">
        <f t="shared" si="2745"/>
        <v>167818.4</v>
      </c>
      <c r="L2369" s="19">
        <f t="shared" si="2745"/>
        <v>176915.20000000001</v>
      </c>
      <c r="M2369" s="19">
        <f t="shared" si="2745"/>
        <v>211024</v>
      </c>
      <c r="N2369" s="19">
        <f t="shared" si="2745"/>
        <v>257991.52000000002</v>
      </c>
      <c r="O2369" s="19">
        <f t="shared" si="2745"/>
        <v>349420.07999999996</v>
      </c>
      <c r="P2369" s="16"/>
      <c r="Q2369" s="1"/>
    </row>
    <row r="2370" spans="2:17" ht="16.5" thickBot="1">
      <c r="B2370" s="3" t="s">
        <v>9</v>
      </c>
      <c r="C2370" s="5" t="s">
        <v>14</v>
      </c>
      <c r="D2370" s="19">
        <f>D2368*D2371</f>
        <v>42060</v>
      </c>
      <c r="E2370" s="19">
        <f t="shared" ref="E2370:O2370" si="2746">E2368*E2371</f>
        <v>43970</v>
      </c>
      <c r="F2370" s="19">
        <f t="shared" si="2746"/>
        <v>37065.599999999999</v>
      </c>
      <c r="G2370" s="19">
        <f t="shared" si="2746"/>
        <v>31944</v>
      </c>
      <c r="H2370" s="19">
        <f t="shared" si="2746"/>
        <v>28329.599999999999</v>
      </c>
      <c r="I2370" s="19">
        <f t="shared" si="2746"/>
        <v>19179.599999999999</v>
      </c>
      <c r="J2370" s="19">
        <f t="shared" si="2746"/>
        <v>19610.8</v>
      </c>
      <c r="K2370" s="19">
        <f t="shared" si="2746"/>
        <v>20741.599999999999</v>
      </c>
      <c r="L2370" s="19">
        <f t="shared" si="2746"/>
        <v>24124.799999999999</v>
      </c>
      <c r="M2370" s="19">
        <f t="shared" si="2746"/>
        <v>28776</v>
      </c>
      <c r="N2370" s="19">
        <f t="shared" si="2746"/>
        <v>35848.479999999996</v>
      </c>
      <c r="O2370" s="19">
        <f t="shared" si="2746"/>
        <v>49219.920000000071</v>
      </c>
      <c r="P2370" s="16">
        <f t="shared" ref="P2370" si="2747">SUM(D2370:O2370)</f>
        <v>380870.40000000002</v>
      </c>
      <c r="Q2370" s="1"/>
    </row>
    <row r="2371" spans="2:17" ht="19.5" thickBot="1">
      <c r="B2371" s="3" t="s">
        <v>10</v>
      </c>
      <c r="C2371" s="5" t="s">
        <v>15</v>
      </c>
      <c r="D2371" s="13">
        <v>0.125</v>
      </c>
      <c r="E2371" s="13">
        <v>0.125</v>
      </c>
      <c r="F2371" s="13">
        <v>0.12</v>
      </c>
      <c r="G2371" s="13">
        <v>0.12</v>
      </c>
      <c r="H2371" s="13">
        <v>0.12</v>
      </c>
      <c r="I2371" s="13">
        <v>0.11</v>
      </c>
      <c r="J2371" s="13">
        <v>0.11</v>
      </c>
      <c r="K2371" s="13">
        <v>0.11</v>
      </c>
      <c r="L2371" s="13">
        <v>0.12</v>
      </c>
      <c r="M2371" s="13">
        <v>0.12</v>
      </c>
      <c r="N2371" s="13">
        <v>0.122</v>
      </c>
      <c r="O2371" s="13">
        <v>0.12346959662853721</v>
      </c>
      <c r="P2371" s="17">
        <f t="shared" ref="P2371" si="2748">P2370/P2368</f>
        <v>0.12000000000000001</v>
      </c>
      <c r="Q2371" s="1"/>
    </row>
    <row r="2372" spans="2:17" ht="16.5" thickBot="1">
      <c r="B2372" s="3" t="s">
        <v>16</v>
      </c>
      <c r="C2372" s="5" t="s">
        <v>34</v>
      </c>
      <c r="D2372" s="14">
        <v>0.44449001426533524</v>
      </c>
      <c r="E2372" s="14">
        <v>0.47448260177393675</v>
      </c>
      <c r="F2372" s="14">
        <v>0.47582556332556331</v>
      </c>
      <c r="G2372" s="14">
        <v>0.3636626596543952</v>
      </c>
      <c r="H2372" s="14">
        <v>0.58932141646899361</v>
      </c>
      <c r="I2372" s="14">
        <v>0.42759233769213123</v>
      </c>
      <c r="J2372" s="14">
        <v>0.20654588288086156</v>
      </c>
      <c r="K2372" s="14">
        <v>0.19528532032244378</v>
      </c>
      <c r="L2372" s="14">
        <v>0.18315758058097892</v>
      </c>
      <c r="M2372" s="14">
        <v>0.513094245204337</v>
      </c>
      <c r="N2372" s="14">
        <v>0.5096991560032671</v>
      </c>
      <c r="O2372" s="14">
        <v>0.45936935580975319</v>
      </c>
      <c r="P2372" s="16"/>
      <c r="Q2372" s="1"/>
    </row>
    <row r="2373" spans="2:17" ht="51" thickBot="1">
      <c r="B2373" s="3" t="s">
        <v>16</v>
      </c>
      <c r="C2373" s="5" t="s">
        <v>17</v>
      </c>
      <c r="D2373" s="11">
        <v>4.8039983424236397</v>
      </c>
      <c r="E2373" s="11">
        <v>4.8039983424236397</v>
      </c>
      <c r="F2373" s="11">
        <v>4.8039983424236397</v>
      </c>
      <c r="G2373" s="11">
        <v>4.8039983424236397</v>
      </c>
      <c r="H2373" s="11">
        <v>4.8039983424236397</v>
      </c>
      <c r="I2373" s="11">
        <v>4.8039983424236397</v>
      </c>
      <c r="J2373" s="11">
        <v>4.8039983424236397</v>
      </c>
      <c r="K2373" s="11">
        <v>4.8039983424236397</v>
      </c>
      <c r="L2373" s="11">
        <v>4.8039983424236397</v>
      </c>
      <c r="M2373" s="11">
        <v>4.8039983424236397</v>
      </c>
      <c r="N2373" s="11">
        <v>4.8039983424236397</v>
      </c>
      <c r="O2373" s="11">
        <v>4.8039983424236397</v>
      </c>
      <c r="P2373" s="16"/>
      <c r="Q2373" s="1"/>
    </row>
    <row r="2374" spans="2:17" ht="39.75" thickBot="1">
      <c r="B2374" s="3" t="s">
        <v>18</v>
      </c>
      <c r="C2374" s="5" t="s">
        <v>19</v>
      </c>
      <c r="D2374" s="9">
        <f>D2372-D2371</f>
        <v>0.31949001426533524</v>
      </c>
      <c r="E2374" s="9">
        <f t="shared" ref="E2374:O2374" si="2749">E2372-E2371</f>
        <v>0.34948260177393675</v>
      </c>
      <c r="F2374" s="9">
        <f t="shared" si="2749"/>
        <v>0.35582556332556331</v>
      </c>
      <c r="G2374" s="9">
        <f t="shared" si="2749"/>
        <v>0.24366265965439521</v>
      </c>
      <c r="H2374" s="9">
        <f t="shared" si="2749"/>
        <v>0.46932141646899361</v>
      </c>
      <c r="I2374" s="9">
        <f t="shared" si="2749"/>
        <v>0.31759233769213124</v>
      </c>
      <c r="J2374" s="9">
        <f t="shared" si="2749"/>
        <v>9.6545882880861564E-2</v>
      </c>
      <c r="K2374" s="9">
        <f t="shared" si="2749"/>
        <v>8.5285320322443778E-2</v>
      </c>
      <c r="L2374" s="9">
        <f t="shared" si="2749"/>
        <v>6.3157580580978923E-2</v>
      </c>
      <c r="M2374" s="9">
        <f t="shared" si="2749"/>
        <v>0.393094245204337</v>
      </c>
      <c r="N2374" s="9">
        <f t="shared" si="2749"/>
        <v>0.3876991560032671</v>
      </c>
      <c r="O2374" s="9">
        <f t="shared" si="2749"/>
        <v>0.33589975918121595</v>
      </c>
      <c r="P2374" s="16"/>
      <c r="Q2374" s="1"/>
    </row>
    <row r="2375" spans="2:17" ht="55.5" thickBot="1">
      <c r="B2375" s="3" t="s">
        <v>20</v>
      </c>
      <c r="C2375" s="5" t="s">
        <v>21</v>
      </c>
      <c r="D2375" s="19">
        <f>D2368*D2374</f>
        <v>107502</v>
      </c>
      <c r="E2375" s="19">
        <f t="shared" ref="E2375:G2375" si="2750">E2368*E2374</f>
        <v>122933.99999999999</v>
      </c>
      <c r="F2375" s="19">
        <f t="shared" si="2750"/>
        <v>109907.4</v>
      </c>
      <c r="G2375" s="19">
        <f t="shared" si="2750"/>
        <v>64863.000000000007</v>
      </c>
      <c r="H2375" s="19"/>
      <c r="I2375" s="19"/>
      <c r="J2375" s="19"/>
      <c r="K2375" s="19"/>
      <c r="L2375" s="19"/>
      <c r="M2375" s="19"/>
      <c r="N2375" s="19"/>
      <c r="O2375" s="19"/>
      <c r="P2375" s="21">
        <f t="shared" ref="P2375" si="2751">SUM(D2375:O2375)</f>
        <v>405206.4</v>
      </c>
      <c r="Q2375" s="16"/>
    </row>
    <row r="2376" spans="2:17" ht="24" thickBot="1">
      <c r="B2376" s="3" t="s">
        <v>22</v>
      </c>
      <c r="C2376" s="5" t="s">
        <v>23</v>
      </c>
      <c r="D2376" s="19">
        <f>D2375*D2373</f>
        <v>516439.42980722612</v>
      </c>
      <c r="E2376" s="19">
        <f t="shared" ref="E2376:O2376" si="2752">E2375*E2373</f>
        <v>590574.73222750763</v>
      </c>
      <c r="F2376" s="19">
        <f t="shared" si="2752"/>
        <v>527994.96742009185</v>
      </c>
      <c r="G2376" s="19">
        <f t="shared" si="2752"/>
        <v>311601.74448462459</v>
      </c>
      <c r="H2376" s="19">
        <f t="shared" si="2752"/>
        <v>0</v>
      </c>
      <c r="I2376" s="19">
        <f t="shared" si="2752"/>
        <v>0</v>
      </c>
      <c r="J2376" s="19">
        <f t="shared" si="2752"/>
        <v>0</v>
      </c>
      <c r="K2376" s="19">
        <f t="shared" si="2752"/>
        <v>0</v>
      </c>
      <c r="L2376" s="19">
        <f t="shared" si="2752"/>
        <v>0</v>
      </c>
      <c r="M2376" s="19">
        <f t="shared" si="2752"/>
        <v>0</v>
      </c>
      <c r="N2376" s="19">
        <f t="shared" si="2752"/>
        <v>0</v>
      </c>
      <c r="O2376" s="19">
        <f t="shared" si="2752"/>
        <v>0</v>
      </c>
      <c r="P2376" s="1"/>
      <c r="Q2376" s="33">
        <f t="shared" ref="Q2376:Q2377" si="2753">SUM(D2376:O2376)</f>
        <v>1946610.8739394501</v>
      </c>
    </row>
    <row r="2377" spans="2:17" ht="32.25" thickBot="1">
      <c r="B2377" s="3" t="s">
        <v>24</v>
      </c>
      <c r="C2377" s="5" t="s">
        <v>25</v>
      </c>
      <c r="D2377" s="19">
        <f>D2376*0.9</f>
        <v>464795.48682650353</v>
      </c>
      <c r="E2377" s="19">
        <f t="shared" ref="E2377" si="2754">E2376*0.9</f>
        <v>531517.25900475692</v>
      </c>
      <c r="F2377" s="19">
        <f t="shared" ref="F2377" si="2755">F2376*0.9</f>
        <v>475195.47067808267</v>
      </c>
      <c r="G2377" s="19">
        <f t="shared" ref="G2377" si="2756">G2376*0.9</f>
        <v>280441.57003616216</v>
      </c>
      <c r="H2377" s="19">
        <f t="shared" ref="H2377" si="2757">H2376*0.9</f>
        <v>0</v>
      </c>
      <c r="I2377" s="19">
        <f t="shared" ref="I2377" si="2758">I2376*0.9</f>
        <v>0</v>
      </c>
      <c r="J2377" s="19">
        <f t="shared" ref="J2377" si="2759">J2376*0.9</f>
        <v>0</v>
      </c>
      <c r="K2377" s="19">
        <f t="shared" ref="K2377" si="2760">K2376*0.9</f>
        <v>0</v>
      </c>
      <c r="L2377" s="19">
        <f t="shared" ref="L2377" si="2761">L2376*0.9</f>
        <v>0</v>
      </c>
      <c r="M2377" s="19">
        <f t="shared" ref="M2377" si="2762">M2376*0.9</f>
        <v>0</v>
      </c>
      <c r="N2377" s="19">
        <f t="shared" ref="N2377" si="2763">N2376*0.9</f>
        <v>0</v>
      </c>
      <c r="O2377" s="19">
        <f t="shared" ref="O2377" si="2764">O2376*0.9</f>
        <v>0</v>
      </c>
      <c r="P2377" s="1"/>
      <c r="Q2377" s="27">
        <f t="shared" si="2753"/>
        <v>1751949.7865455053</v>
      </c>
    </row>
    <row r="2378" spans="2:17" ht="16.5" thickBot="1">
      <c r="B2378" s="39" t="s">
        <v>27</v>
      </c>
      <c r="C2378" s="40"/>
      <c r="D2378" s="40"/>
      <c r="E2378" s="40"/>
      <c r="F2378" s="40"/>
      <c r="G2378" s="40"/>
      <c r="H2378" s="40"/>
      <c r="I2378" s="40"/>
      <c r="J2378" s="40"/>
      <c r="K2378" s="40"/>
      <c r="L2378" s="40"/>
      <c r="M2378" s="40"/>
      <c r="N2378" s="40"/>
      <c r="O2378" s="41"/>
      <c r="P2378" s="15"/>
      <c r="Q2378" s="1"/>
    </row>
    <row r="2379" spans="2:17" ht="16.5" thickBot="1">
      <c r="B2379" s="3" t="s">
        <v>28</v>
      </c>
      <c r="C2379" s="5" t="s">
        <v>29</v>
      </c>
      <c r="D2379" s="19">
        <f>D2309+D2320+D2331+D2342+D2353+D2364+D2375</f>
        <v>752514</v>
      </c>
      <c r="E2379" s="19">
        <f t="shared" ref="E2379:O2381" si="2765">E2309+E2320+E2331+E2342+E2353+E2364+E2375</f>
        <v>860537.99999999988</v>
      </c>
      <c r="F2379" s="19">
        <f t="shared" si="2765"/>
        <v>769351.8</v>
      </c>
      <c r="G2379" s="19">
        <f t="shared" si="2765"/>
        <v>454041.00000000006</v>
      </c>
      <c r="H2379" s="19">
        <f t="shared" si="2765"/>
        <v>664784.4</v>
      </c>
      <c r="I2379" s="19">
        <f t="shared" si="2765"/>
        <v>332252.40000000002</v>
      </c>
      <c r="J2379" s="19">
        <f t="shared" si="2765"/>
        <v>103273.2</v>
      </c>
      <c r="K2379" s="19">
        <f t="shared" si="2765"/>
        <v>96488.4</v>
      </c>
      <c r="L2379" s="19">
        <f t="shared" si="2765"/>
        <v>76183.200000000012</v>
      </c>
      <c r="M2379" s="19">
        <f t="shared" si="2765"/>
        <v>565584.00000000012</v>
      </c>
      <c r="N2379" s="19">
        <f t="shared" si="2765"/>
        <v>683529.12</v>
      </c>
      <c r="O2379" s="19">
        <f t="shared" si="2765"/>
        <v>803418.47999999963</v>
      </c>
      <c r="P2379" s="16">
        <f t="shared" ref="P2379:P2381" si="2766">SUM(D2379:O2379)</f>
        <v>6161958</v>
      </c>
      <c r="Q2379" s="1"/>
    </row>
    <row r="2380" spans="2:17" ht="32.25" thickBot="1">
      <c r="B2380" s="3" t="s">
        <v>30</v>
      </c>
      <c r="C2380" s="5" t="s">
        <v>31</v>
      </c>
      <c r="D2380" s="19">
        <f>D2310+D2321+D2332+D2343+D2354+D2365+D2376</f>
        <v>3273868.4770080969</v>
      </c>
      <c r="E2380" s="19">
        <f t="shared" si="2765"/>
        <v>3743834.9737913092</v>
      </c>
      <c r="F2380" s="19">
        <f t="shared" si="2765"/>
        <v>3347122.5860906742</v>
      </c>
      <c r="G2380" s="19">
        <f t="shared" si="2765"/>
        <v>1975339.352050903</v>
      </c>
      <c r="H2380" s="19">
        <f t="shared" si="2765"/>
        <v>2841956.1414144272</v>
      </c>
      <c r="I2380" s="19">
        <f t="shared" si="2765"/>
        <v>1420380.4251117848</v>
      </c>
      <c r="J2380" s="19">
        <f t="shared" si="2765"/>
        <v>441493.36985573126</v>
      </c>
      <c r="K2380" s="19">
        <f t="shared" si="2765"/>
        <v>412488.32095827127</v>
      </c>
      <c r="L2380" s="19">
        <f t="shared" si="2765"/>
        <v>325683.50447544135</v>
      </c>
      <c r="M2380" s="19">
        <f t="shared" si="2765"/>
        <v>2417874.0089053498</v>
      </c>
      <c r="N2380" s="19">
        <f t="shared" si="2765"/>
        <v>2922089.8992509432</v>
      </c>
      <c r="O2380" s="19">
        <f t="shared" si="2765"/>
        <v>3434617.4238773393</v>
      </c>
      <c r="P2380" s="16">
        <f t="shared" si="2766"/>
        <v>26556748.482790273</v>
      </c>
      <c r="Q2380" s="1"/>
    </row>
    <row r="2381" spans="2:17" ht="32.25" thickBot="1">
      <c r="B2381" s="3" t="s">
        <v>32</v>
      </c>
      <c r="C2381" s="5" t="s">
        <v>33</v>
      </c>
      <c r="D2381" s="19">
        <f>D2311+D2322+D2333+D2344+D2355+D2366+D2377</f>
        <v>2946481.6293072873</v>
      </c>
      <c r="E2381" s="19">
        <f t="shared" si="2765"/>
        <v>3369451.476412178</v>
      </c>
      <c r="F2381" s="19">
        <f t="shared" si="2765"/>
        <v>3012410.3274816065</v>
      </c>
      <c r="G2381" s="19">
        <f t="shared" si="2765"/>
        <v>1777805.4168458129</v>
      </c>
      <c r="H2381" s="19">
        <f t="shared" si="2765"/>
        <v>2557760.5272729844</v>
      </c>
      <c r="I2381" s="19">
        <f t="shared" si="2765"/>
        <v>1278342.3826006064</v>
      </c>
      <c r="J2381" s="19">
        <f t="shared" si="2765"/>
        <v>397344.0328701582</v>
      </c>
      <c r="K2381" s="19">
        <f t="shared" si="2765"/>
        <v>371239.48886244418</v>
      </c>
      <c r="L2381" s="19">
        <f t="shared" si="2765"/>
        <v>293115.15402789722</v>
      </c>
      <c r="M2381" s="19">
        <f t="shared" si="2765"/>
        <v>2176086.6080148146</v>
      </c>
      <c r="N2381" s="19">
        <f t="shared" si="2765"/>
        <v>2629880.9093258488</v>
      </c>
      <c r="O2381" s="19">
        <f t="shared" si="2765"/>
        <v>3091155.6814896055</v>
      </c>
      <c r="P2381" s="16">
        <f t="shared" si="2766"/>
        <v>23901073.634511247</v>
      </c>
      <c r="Q2381" s="1"/>
    </row>
    <row r="2382" spans="2:17" ht="16.5" thickBot="1">
      <c r="B2382" s="47" t="s">
        <v>69</v>
      </c>
      <c r="C2382" s="48"/>
      <c r="D2382" s="48"/>
      <c r="E2382" s="48"/>
      <c r="F2382" s="48"/>
      <c r="G2382" s="48"/>
      <c r="H2382" s="48"/>
      <c r="I2382" s="48"/>
      <c r="J2382" s="48"/>
      <c r="K2382" s="48"/>
      <c r="L2382" s="48"/>
      <c r="M2382" s="48"/>
      <c r="N2382" s="48"/>
      <c r="O2382" s="49"/>
      <c r="P2382" s="16"/>
      <c r="Q2382" s="1"/>
    </row>
    <row r="2383" spans="2:17" ht="16.5" thickBot="1">
      <c r="B2383" s="39" t="s">
        <v>11</v>
      </c>
      <c r="C2383" s="40"/>
      <c r="D2383" s="40"/>
      <c r="E2383" s="40"/>
      <c r="F2383" s="40"/>
      <c r="G2383" s="40"/>
      <c r="H2383" s="40"/>
      <c r="I2383" s="40"/>
      <c r="J2383" s="40"/>
      <c r="K2383" s="40"/>
      <c r="L2383" s="40"/>
      <c r="M2383" s="40"/>
      <c r="N2383" s="40"/>
      <c r="O2383" s="41"/>
      <c r="P2383" s="15">
        <f>SUM(P2384:P2393)</f>
        <v>4744995.1183000002</v>
      </c>
      <c r="Q2383" s="1"/>
    </row>
    <row r="2384" spans="2:17" ht="16.5" thickBot="1">
      <c r="B2384" s="3" t="s">
        <v>7</v>
      </c>
      <c r="C2384" s="5" t="s">
        <v>12</v>
      </c>
      <c r="D2384" s="18">
        <v>437040</v>
      </c>
      <c r="E2384" s="18">
        <v>362280</v>
      </c>
      <c r="F2384" s="18">
        <v>426240</v>
      </c>
      <c r="G2384" s="18">
        <v>427920</v>
      </c>
      <c r="H2384" s="18">
        <v>340200</v>
      </c>
      <c r="I2384" s="18">
        <v>208920</v>
      </c>
      <c r="J2384" s="18">
        <v>195840</v>
      </c>
      <c r="K2384" s="18">
        <v>208440</v>
      </c>
      <c r="L2384" s="18">
        <v>234120</v>
      </c>
      <c r="M2384" s="18">
        <v>325680</v>
      </c>
      <c r="N2384" s="18">
        <v>417360</v>
      </c>
      <c r="O2384" s="18">
        <v>405000</v>
      </c>
      <c r="P2384" s="16">
        <f>SUM(D2384:O2384)</f>
        <v>3989040</v>
      </c>
      <c r="Q2384" s="1"/>
    </row>
    <row r="2385" spans="2:17" ht="16.5" thickBot="1">
      <c r="B2385" s="3" t="s">
        <v>8</v>
      </c>
      <c r="C2385" s="5" t="s">
        <v>13</v>
      </c>
      <c r="D2385" s="19">
        <f>D2384-D2386</f>
        <v>380224.8</v>
      </c>
      <c r="E2385" s="19">
        <f t="shared" ref="E2385:O2385" si="2767">E2384-E2386</f>
        <v>315183.59999999998</v>
      </c>
      <c r="F2385" s="19">
        <f t="shared" si="2767"/>
        <v>375091.20000000001</v>
      </c>
      <c r="G2385" s="19">
        <f t="shared" si="2767"/>
        <v>376569.59999999998</v>
      </c>
      <c r="H2385" s="19">
        <f t="shared" si="2767"/>
        <v>299954.33999999997</v>
      </c>
      <c r="I2385" s="19">
        <f t="shared" si="2767"/>
        <v>194295.6</v>
      </c>
      <c r="J2385" s="19">
        <f t="shared" si="2767"/>
        <v>182131.20000000001</v>
      </c>
      <c r="K2385" s="19">
        <f t="shared" si="2767"/>
        <v>193849.2</v>
      </c>
      <c r="L2385" s="19">
        <f t="shared" si="2767"/>
        <v>206025.60000000001</v>
      </c>
      <c r="M2385" s="19">
        <f t="shared" si="2767"/>
        <v>279079.19999999995</v>
      </c>
      <c r="N2385" s="19">
        <f t="shared" si="2767"/>
        <v>363103.2</v>
      </c>
      <c r="O2385" s="19">
        <f t="shared" si="2767"/>
        <v>351629.02799999999</v>
      </c>
      <c r="P2385" s="16"/>
      <c r="Q2385" s="1"/>
    </row>
    <row r="2386" spans="2:17" ht="16.5" thickBot="1">
      <c r="B2386" s="3" t="s">
        <v>9</v>
      </c>
      <c r="C2386" s="5" t="s">
        <v>14</v>
      </c>
      <c r="D2386" s="19">
        <f>D2384*D2387</f>
        <v>56815.200000000004</v>
      </c>
      <c r="E2386" s="19">
        <f t="shared" ref="E2386:O2386" si="2768">E2384*E2387</f>
        <v>47096.4</v>
      </c>
      <c r="F2386" s="19">
        <f t="shared" si="2768"/>
        <v>51148.799999999996</v>
      </c>
      <c r="G2386" s="19">
        <f t="shared" si="2768"/>
        <v>51350.400000000001</v>
      </c>
      <c r="H2386" s="19">
        <f t="shared" si="2768"/>
        <v>40245.660000000003</v>
      </c>
      <c r="I2386" s="19">
        <f t="shared" si="2768"/>
        <v>14624.400000000001</v>
      </c>
      <c r="J2386" s="19">
        <f t="shared" si="2768"/>
        <v>13708.800000000001</v>
      </c>
      <c r="K2386" s="19">
        <f t="shared" si="2768"/>
        <v>14590.800000000001</v>
      </c>
      <c r="L2386" s="19">
        <f t="shared" si="2768"/>
        <v>28094.399999999998</v>
      </c>
      <c r="M2386" s="19">
        <f t="shared" si="2768"/>
        <v>46600.800000000017</v>
      </c>
      <c r="N2386" s="19">
        <f t="shared" si="2768"/>
        <v>54256.800000000003</v>
      </c>
      <c r="O2386" s="19">
        <f t="shared" si="2768"/>
        <v>53370.972000000016</v>
      </c>
      <c r="P2386" s="16">
        <f>SUM(D2386:O2386)</f>
        <v>471903.43200000003</v>
      </c>
      <c r="Q2386" s="1"/>
    </row>
    <row r="2387" spans="2:17" ht="19.5" thickBot="1">
      <c r="B2387" s="3" t="s">
        <v>10</v>
      </c>
      <c r="C2387" s="5" t="s">
        <v>15</v>
      </c>
      <c r="D2387" s="13">
        <v>0.13</v>
      </c>
      <c r="E2387" s="13">
        <v>0.13</v>
      </c>
      <c r="F2387" s="13">
        <v>0.12</v>
      </c>
      <c r="G2387" s="13">
        <v>0.12</v>
      </c>
      <c r="H2387" s="13">
        <v>0.1183</v>
      </c>
      <c r="I2387" s="13">
        <v>7.0000000000000007E-2</v>
      </c>
      <c r="J2387" s="13">
        <v>7.0000000000000007E-2</v>
      </c>
      <c r="K2387" s="13">
        <v>7.0000000000000007E-2</v>
      </c>
      <c r="L2387" s="13">
        <v>0.12</v>
      </c>
      <c r="M2387" s="13">
        <v>0.14308769344141495</v>
      </c>
      <c r="N2387" s="13">
        <v>0.13</v>
      </c>
      <c r="O2387" s="13">
        <v>0.13178017777777781</v>
      </c>
      <c r="P2387" s="17">
        <f>P2386/P2384</f>
        <v>0.1183</v>
      </c>
      <c r="Q2387" s="1"/>
    </row>
    <row r="2388" spans="2:17" ht="16.5" thickBot="1">
      <c r="B2388" s="3" t="s">
        <v>16</v>
      </c>
      <c r="C2388" s="5" t="s">
        <v>34</v>
      </c>
      <c r="D2388" s="14">
        <v>0.2423851363719568</v>
      </c>
      <c r="E2388" s="14">
        <v>0.14343325604504803</v>
      </c>
      <c r="F2388" s="14">
        <v>0.12672203453453454</v>
      </c>
      <c r="G2388" s="14">
        <v>0.45976818096840533</v>
      </c>
      <c r="H2388" s="14">
        <v>0.16699588477366256</v>
      </c>
      <c r="I2388" s="14">
        <v>7.4473482672793412E-2</v>
      </c>
      <c r="J2388" s="14">
        <v>7.9447508169934636E-2</v>
      </c>
      <c r="K2388" s="14">
        <v>7.4649779312991743E-2</v>
      </c>
      <c r="L2388" s="14">
        <v>0.1853451221595763</v>
      </c>
      <c r="M2388" s="14">
        <v>0.20512773274379759</v>
      </c>
      <c r="N2388" s="14">
        <v>0.16006804677017444</v>
      </c>
      <c r="O2388" s="14">
        <v>0.16495555555555555</v>
      </c>
      <c r="P2388" s="16"/>
      <c r="Q2388" s="1"/>
    </row>
    <row r="2389" spans="2:17" ht="51" thickBot="1">
      <c r="B2389" s="3" t="s">
        <v>16</v>
      </c>
      <c r="C2389" s="5" t="s">
        <v>17</v>
      </c>
      <c r="D2389" s="11">
        <v>3.9117381942480955</v>
      </c>
      <c r="E2389" s="11">
        <v>3.9117381942480955</v>
      </c>
      <c r="F2389" s="11">
        <v>3.9117381942480955</v>
      </c>
      <c r="G2389" s="11">
        <v>3.9117381942480955</v>
      </c>
      <c r="H2389" s="11">
        <v>3.9117381942480955</v>
      </c>
      <c r="I2389" s="11">
        <v>3.9117381942480955</v>
      </c>
      <c r="J2389" s="11">
        <v>3.9117381942480955</v>
      </c>
      <c r="K2389" s="11">
        <v>3.9117381942480955</v>
      </c>
      <c r="L2389" s="11">
        <v>3.9117381942480955</v>
      </c>
      <c r="M2389" s="11">
        <v>3.9117381942480955</v>
      </c>
      <c r="N2389" s="11">
        <v>3.9117381942480955</v>
      </c>
      <c r="O2389" s="11">
        <v>3.9117381942480955</v>
      </c>
      <c r="P2389" s="16"/>
      <c r="Q2389" s="1"/>
    </row>
    <row r="2390" spans="2:17" ht="39.75" thickBot="1">
      <c r="B2390" s="3" t="s">
        <v>18</v>
      </c>
      <c r="C2390" s="5" t="s">
        <v>19</v>
      </c>
      <c r="D2390" s="9">
        <f>D2388-D2387</f>
        <v>0.1123851363719568</v>
      </c>
      <c r="E2390" s="9">
        <f t="shared" ref="E2390:O2390" si="2769">E2388-E2387</f>
        <v>1.3433256045048025E-2</v>
      </c>
      <c r="F2390" s="9">
        <f t="shared" si="2769"/>
        <v>6.7220345345345434E-3</v>
      </c>
      <c r="G2390" s="9">
        <f t="shared" si="2769"/>
        <v>0.33976818096840533</v>
      </c>
      <c r="H2390" s="9">
        <f t="shared" si="2769"/>
        <v>4.8695884773662559E-2</v>
      </c>
      <c r="I2390" s="9">
        <f t="shared" si="2769"/>
        <v>4.4734826727934052E-3</v>
      </c>
      <c r="J2390" s="9">
        <f t="shared" si="2769"/>
        <v>9.4475081699346292E-3</v>
      </c>
      <c r="K2390" s="9">
        <f t="shared" si="2769"/>
        <v>4.6497793129917364E-3</v>
      </c>
      <c r="L2390" s="9">
        <f t="shared" si="2769"/>
        <v>6.5345122159576302E-2</v>
      </c>
      <c r="M2390" s="9">
        <f t="shared" si="2769"/>
        <v>6.2040039302382638E-2</v>
      </c>
      <c r="N2390" s="9">
        <f t="shared" si="2769"/>
        <v>3.0068046770174439E-2</v>
      </c>
      <c r="O2390" s="9">
        <f t="shared" si="2769"/>
        <v>3.3175377777777737E-2</v>
      </c>
      <c r="P2390" s="16"/>
      <c r="Q2390" s="1"/>
    </row>
    <row r="2391" spans="2:17" ht="55.5" thickBot="1">
      <c r="B2391" s="3" t="s">
        <v>20</v>
      </c>
      <c r="C2391" s="5" t="s">
        <v>21</v>
      </c>
      <c r="D2391" s="19">
        <f>D2384*D2390</f>
        <v>49116.799999999996</v>
      </c>
      <c r="E2391" s="19">
        <f t="shared" ref="E2391:O2391" si="2770">E2384*E2390</f>
        <v>4866.5999999999985</v>
      </c>
      <c r="F2391" s="19">
        <f t="shared" si="2770"/>
        <v>2865.2000000000039</v>
      </c>
      <c r="G2391" s="19">
        <f t="shared" si="2770"/>
        <v>145393.60000000001</v>
      </c>
      <c r="H2391" s="19">
        <f t="shared" si="2770"/>
        <v>16566.340000000004</v>
      </c>
      <c r="I2391" s="19">
        <f t="shared" si="2770"/>
        <v>934.5999999999982</v>
      </c>
      <c r="J2391" s="19">
        <f t="shared" si="2770"/>
        <v>1850.1999999999978</v>
      </c>
      <c r="K2391" s="19">
        <f t="shared" si="2770"/>
        <v>969.19999999999754</v>
      </c>
      <c r="L2391" s="19">
        <f t="shared" si="2770"/>
        <v>15298.600000000004</v>
      </c>
      <c r="M2391" s="19">
        <f t="shared" si="2770"/>
        <v>20205.199999999979</v>
      </c>
      <c r="N2391" s="19">
        <f t="shared" si="2770"/>
        <v>12549.200000000004</v>
      </c>
      <c r="O2391" s="19">
        <f t="shared" si="2770"/>
        <v>13436.027999999984</v>
      </c>
      <c r="P2391" s="20">
        <f>SUM(D2391:O2391)</f>
        <v>284051.56800000003</v>
      </c>
      <c r="Q2391" s="1"/>
    </row>
    <row r="2392" spans="2:17" ht="24" thickBot="1">
      <c r="B2392" s="3" t="s">
        <v>22</v>
      </c>
      <c r="C2392" s="5" t="s">
        <v>23</v>
      </c>
      <c r="D2392" s="19">
        <f>D2391*D2389</f>
        <v>192132.06253924486</v>
      </c>
      <c r="E2392" s="19">
        <f t="shared" ref="E2392:O2392" si="2771">E2391*E2389</f>
        <v>19036.865096127774</v>
      </c>
      <c r="F2392" s="19">
        <f t="shared" si="2771"/>
        <v>11207.912274159658</v>
      </c>
      <c r="G2392" s="19">
        <f t="shared" si="2771"/>
        <v>568741.69831922988</v>
      </c>
      <c r="H2392" s="19">
        <f t="shared" si="2771"/>
        <v>64803.184916900012</v>
      </c>
      <c r="I2392" s="19">
        <f t="shared" si="2771"/>
        <v>3655.9105163442632</v>
      </c>
      <c r="J2392" s="19">
        <f t="shared" si="2771"/>
        <v>7237.4980069978174</v>
      </c>
      <c r="K2392" s="19">
        <f t="shared" si="2771"/>
        <v>3791.2566578652445</v>
      </c>
      <c r="L2392" s="19">
        <f t="shared" si="2771"/>
        <v>59844.11793852393</v>
      </c>
      <c r="M2392" s="19">
        <f t="shared" si="2771"/>
        <v>79037.452562421531</v>
      </c>
      <c r="N2392" s="19">
        <f t="shared" si="2771"/>
        <v>49089.184947258218</v>
      </c>
      <c r="O2392" s="19">
        <f t="shared" si="2771"/>
        <v>52558.223906586791</v>
      </c>
      <c r="P2392" s="1"/>
      <c r="Q2392" s="28">
        <f t="shared" ref="Q2392:Q2393" si="2772">SUM(D2392:O2392)</f>
        <v>1111135.36768166</v>
      </c>
    </row>
    <row r="2393" spans="2:17" ht="32.25" thickBot="1">
      <c r="B2393" s="3" t="s">
        <v>24</v>
      </c>
      <c r="C2393" s="5" t="s">
        <v>25</v>
      </c>
      <c r="D2393" s="19">
        <f>D2392*0.9</f>
        <v>172918.85628532036</v>
      </c>
      <c r="E2393" s="19">
        <f t="shared" ref="E2393:O2393" si="2773">E2392*0.9</f>
        <v>17133.178586514998</v>
      </c>
      <c r="F2393" s="19">
        <f t="shared" si="2773"/>
        <v>10087.121046743692</v>
      </c>
      <c r="G2393" s="19">
        <f t="shared" si="2773"/>
        <v>511867.5284873069</v>
      </c>
      <c r="H2393" s="19">
        <f t="shared" si="2773"/>
        <v>58322.866425210013</v>
      </c>
      <c r="I2393" s="19">
        <f t="shared" si="2773"/>
        <v>3290.3194647098371</v>
      </c>
      <c r="J2393" s="19">
        <f t="shared" si="2773"/>
        <v>6513.7482062980362</v>
      </c>
      <c r="K2393" s="19">
        <f t="shared" si="2773"/>
        <v>3412.1309920787203</v>
      </c>
      <c r="L2393" s="19">
        <f t="shared" si="2773"/>
        <v>53859.706144671538</v>
      </c>
      <c r="M2393" s="19">
        <f t="shared" si="2773"/>
        <v>71133.707306179378</v>
      </c>
      <c r="N2393" s="19">
        <f t="shared" si="2773"/>
        <v>44180.2664525324</v>
      </c>
      <c r="O2393" s="19">
        <f t="shared" si="2773"/>
        <v>47302.401515928112</v>
      </c>
      <c r="P2393" s="1"/>
      <c r="Q2393" s="29">
        <f t="shared" si="2772"/>
        <v>1000021.8309134939</v>
      </c>
    </row>
    <row r="2394" spans="2:17" ht="16.5" thickBot="1">
      <c r="B2394" s="39" t="s">
        <v>26</v>
      </c>
      <c r="C2394" s="40"/>
      <c r="D2394" s="40"/>
      <c r="E2394" s="40"/>
      <c r="F2394" s="40"/>
      <c r="G2394" s="40"/>
      <c r="H2394" s="40"/>
      <c r="I2394" s="40"/>
      <c r="J2394" s="40"/>
      <c r="K2394" s="40"/>
      <c r="L2394" s="40"/>
      <c r="M2394" s="40"/>
      <c r="N2394" s="40"/>
      <c r="O2394" s="41"/>
      <c r="P2394" s="15">
        <f t="shared" ref="P2394" si="2774">SUM(P2395:P2404)</f>
        <v>4744995.1183000002</v>
      </c>
      <c r="Q2394" s="1"/>
    </row>
    <row r="2395" spans="2:17" ht="16.5" thickBot="1">
      <c r="B2395" s="3" t="s">
        <v>7</v>
      </c>
      <c r="C2395" s="5" t="s">
        <v>12</v>
      </c>
      <c r="D2395" s="18">
        <v>437040</v>
      </c>
      <c r="E2395" s="18">
        <v>362280</v>
      </c>
      <c r="F2395" s="18">
        <v>426240</v>
      </c>
      <c r="G2395" s="18">
        <v>427920</v>
      </c>
      <c r="H2395" s="18">
        <v>340200</v>
      </c>
      <c r="I2395" s="18">
        <v>208920</v>
      </c>
      <c r="J2395" s="18">
        <v>195840</v>
      </c>
      <c r="K2395" s="18">
        <v>208440</v>
      </c>
      <c r="L2395" s="18">
        <v>234120</v>
      </c>
      <c r="M2395" s="18">
        <v>325680</v>
      </c>
      <c r="N2395" s="18">
        <v>417360</v>
      </c>
      <c r="O2395" s="18">
        <v>405000</v>
      </c>
      <c r="P2395" s="16">
        <f t="shared" ref="P2395" si="2775">SUM(D2395:O2395)</f>
        <v>3989040</v>
      </c>
      <c r="Q2395" s="1"/>
    </row>
    <row r="2396" spans="2:17" ht="16.5" thickBot="1">
      <c r="B2396" s="3" t="s">
        <v>8</v>
      </c>
      <c r="C2396" s="5" t="s">
        <v>13</v>
      </c>
      <c r="D2396" s="19">
        <f>D2395-D2397</f>
        <v>380224.8</v>
      </c>
      <c r="E2396" s="19">
        <f t="shared" ref="E2396:O2396" si="2776">E2395-E2397</f>
        <v>315183.59999999998</v>
      </c>
      <c r="F2396" s="19">
        <f t="shared" si="2776"/>
        <v>375091.20000000001</v>
      </c>
      <c r="G2396" s="19">
        <f t="shared" si="2776"/>
        <v>376569.59999999998</v>
      </c>
      <c r="H2396" s="19">
        <f t="shared" si="2776"/>
        <v>299954.33999999997</v>
      </c>
      <c r="I2396" s="19">
        <f t="shared" si="2776"/>
        <v>194295.6</v>
      </c>
      <c r="J2396" s="19">
        <f t="shared" si="2776"/>
        <v>182131.20000000001</v>
      </c>
      <c r="K2396" s="19">
        <f t="shared" si="2776"/>
        <v>193849.2</v>
      </c>
      <c r="L2396" s="19">
        <f t="shared" si="2776"/>
        <v>206025.60000000001</v>
      </c>
      <c r="M2396" s="19">
        <f t="shared" si="2776"/>
        <v>279079.19999999995</v>
      </c>
      <c r="N2396" s="19">
        <f t="shared" si="2776"/>
        <v>363103.2</v>
      </c>
      <c r="O2396" s="19">
        <f t="shared" si="2776"/>
        <v>351629.02799999999</v>
      </c>
      <c r="P2396" s="16"/>
      <c r="Q2396" s="1"/>
    </row>
    <row r="2397" spans="2:17" ht="16.5" thickBot="1">
      <c r="B2397" s="3" t="s">
        <v>9</v>
      </c>
      <c r="C2397" s="5" t="s">
        <v>14</v>
      </c>
      <c r="D2397" s="19">
        <f>D2395*D2398</f>
        <v>56815.200000000004</v>
      </c>
      <c r="E2397" s="19">
        <f t="shared" ref="E2397:O2397" si="2777">E2395*E2398</f>
        <v>47096.4</v>
      </c>
      <c r="F2397" s="19">
        <f t="shared" si="2777"/>
        <v>51148.799999999996</v>
      </c>
      <c r="G2397" s="19">
        <f t="shared" si="2777"/>
        <v>51350.400000000001</v>
      </c>
      <c r="H2397" s="19">
        <f t="shared" si="2777"/>
        <v>40245.660000000003</v>
      </c>
      <c r="I2397" s="19">
        <f t="shared" si="2777"/>
        <v>14624.400000000001</v>
      </c>
      <c r="J2397" s="19">
        <f t="shared" si="2777"/>
        <v>13708.800000000001</v>
      </c>
      <c r="K2397" s="19">
        <f t="shared" si="2777"/>
        <v>14590.800000000001</v>
      </c>
      <c r="L2397" s="19">
        <f t="shared" si="2777"/>
        <v>28094.399999999998</v>
      </c>
      <c r="M2397" s="19">
        <f t="shared" si="2777"/>
        <v>46600.800000000017</v>
      </c>
      <c r="N2397" s="19">
        <f t="shared" si="2777"/>
        <v>54256.800000000003</v>
      </c>
      <c r="O2397" s="19">
        <f t="shared" si="2777"/>
        <v>53370.972000000016</v>
      </c>
      <c r="P2397" s="16">
        <f t="shared" ref="P2397" si="2778">SUM(D2397:O2397)</f>
        <v>471903.43200000003</v>
      </c>
      <c r="Q2397" s="1"/>
    </row>
    <row r="2398" spans="2:17" ht="19.5" thickBot="1">
      <c r="B2398" s="3" t="s">
        <v>10</v>
      </c>
      <c r="C2398" s="5" t="s">
        <v>15</v>
      </c>
      <c r="D2398" s="13">
        <v>0.13</v>
      </c>
      <c r="E2398" s="13">
        <v>0.13</v>
      </c>
      <c r="F2398" s="13">
        <v>0.12</v>
      </c>
      <c r="G2398" s="13">
        <v>0.12</v>
      </c>
      <c r="H2398" s="13">
        <v>0.1183</v>
      </c>
      <c r="I2398" s="13">
        <v>7.0000000000000007E-2</v>
      </c>
      <c r="J2398" s="13">
        <v>7.0000000000000007E-2</v>
      </c>
      <c r="K2398" s="13">
        <v>7.0000000000000007E-2</v>
      </c>
      <c r="L2398" s="13">
        <v>0.12</v>
      </c>
      <c r="M2398" s="13">
        <v>0.14308769344141495</v>
      </c>
      <c r="N2398" s="13">
        <v>0.13</v>
      </c>
      <c r="O2398" s="13">
        <v>0.13178017777777781</v>
      </c>
      <c r="P2398" s="17">
        <f t="shared" ref="P2398" si="2779">P2397/P2395</f>
        <v>0.1183</v>
      </c>
      <c r="Q2398" s="1"/>
    </row>
    <row r="2399" spans="2:17" ht="16.5" thickBot="1">
      <c r="B2399" s="3" t="s">
        <v>16</v>
      </c>
      <c r="C2399" s="5" t="s">
        <v>34</v>
      </c>
      <c r="D2399" s="14">
        <v>0.2423851363719568</v>
      </c>
      <c r="E2399" s="14">
        <v>0.14343325604504803</v>
      </c>
      <c r="F2399" s="14">
        <v>0.12672203453453454</v>
      </c>
      <c r="G2399" s="14">
        <v>0.45976818096840533</v>
      </c>
      <c r="H2399" s="14">
        <v>0.16699588477366256</v>
      </c>
      <c r="I2399" s="14">
        <v>7.4473482672793412E-2</v>
      </c>
      <c r="J2399" s="14">
        <v>7.9447508169934636E-2</v>
      </c>
      <c r="K2399" s="14">
        <v>7.4649779312991743E-2</v>
      </c>
      <c r="L2399" s="14">
        <v>0.1853451221595763</v>
      </c>
      <c r="M2399" s="14">
        <v>0.20512773274379759</v>
      </c>
      <c r="N2399" s="14">
        <v>0.16006804677017444</v>
      </c>
      <c r="O2399" s="14">
        <v>0.16495555555555555</v>
      </c>
      <c r="P2399" s="16"/>
      <c r="Q2399" s="1"/>
    </row>
    <row r="2400" spans="2:17" ht="51" thickBot="1">
      <c r="B2400" s="3" t="s">
        <v>16</v>
      </c>
      <c r="C2400" s="7" t="s">
        <v>17</v>
      </c>
      <c r="D2400" s="12">
        <v>4.0514248678411082</v>
      </c>
      <c r="E2400" s="12">
        <v>4.0514248678411082</v>
      </c>
      <c r="F2400" s="12">
        <v>4.0514248678411082</v>
      </c>
      <c r="G2400" s="12">
        <v>4.0514248678411082</v>
      </c>
      <c r="H2400" s="12">
        <v>4.0514248678411082</v>
      </c>
      <c r="I2400" s="12">
        <v>4.0514248678411082</v>
      </c>
      <c r="J2400" s="12">
        <v>4.0514248678411082</v>
      </c>
      <c r="K2400" s="12">
        <v>4.0514248678411082</v>
      </c>
      <c r="L2400" s="12">
        <v>4.0514248678411082</v>
      </c>
      <c r="M2400" s="12">
        <v>4.0514248678411082</v>
      </c>
      <c r="N2400" s="12">
        <v>4.0514248678411082</v>
      </c>
      <c r="O2400" s="12">
        <v>4.0514248678411082</v>
      </c>
      <c r="P2400" s="16"/>
      <c r="Q2400" s="1"/>
    </row>
    <row r="2401" spans="2:17" ht="39.75" thickBot="1">
      <c r="B2401" s="3" t="s">
        <v>18</v>
      </c>
      <c r="C2401" s="5" t="s">
        <v>19</v>
      </c>
      <c r="D2401" s="10">
        <f>D2399-D2398</f>
        <v>0.1123851363719568</v>
      </c>
      <c r="E2401" s="10">
        <f t="shared" ref="E2401:O2401" si="2780">E2399-E2398</f>
        <v>1.3433256045048025E-2</v>
      </c>
      <c r="F2401" s="10">
        <f t="shared" si="2780"/>
        <v>6.7220345345345434E-3</v>
      </c>
      <c r="G2401" s="10">
        <f t="shared" si="2780"/>
        <v>0.33976818096840533</v>
      </c>
      <c r="H2401" s="10">
        <f t="shared" si="2780"/>
        <v>4.8695884773662559E-2</v>
      </c>
      <c r="I2401" s="10">
        <f t="shared" si="2780"/>
        <v>4.4734826727934052E-3</v>
      </c>
      <c r="J2401" s="10">
        <f t="shared" si="2780"/>
        <v>9.4475081699346292E-3</v>
      </c>
      <c r="K2401" s="10">
        <f t="shared" si="2780"/>
        <v>4.6497793129917364E-3</v>
      </c>
      <c r="L2401" s="10">
        <f t="shared" si="2780"/>
        <v>6.5345122159576302E-2</v>
      </c>
      <c r="M2401" s="10">
        <f t="shared" si="2780"/>
        <v>6.2040039302382638E-2</v>
      </c>
      <c r="N2401" s="10">
        <f t="shared" si="2780"/>
        <v>3.0068046770174439E-2</v>
      </c>
      <c r="O2401" s="10">
        <f t="shared" si="2780"/>
        <v>3.3175377777777737E-2</v>
      </c>
      <c r="P2401" s="16"/>
      <c r="Q2401" s="1"/>
    </row>
    <row r="2402" spans="2:17" ht="55.5" thickBot="1">
      <c r="B2402" s="3" t="s">
        <v>20</v>
      </c>
      <c r="C2402" s="5" t="s">
        <v>21</v>
      </c>
      <c r="D2402" s="19">
        <f>D2395*D2401</f>
        <v>49116.799999999996</v>
      </c>
      <c r="E2402" s="19">
        <f t="shared" ref="E2402:O2402" si="2781">E2395*E2401</f>
        <v>4866.5999999999985</v>
      </c>
      <c r="F2402" s="19">
        <f t="shared" si="2781"/>
        <v>2865.2000000000039</v>
      </c>
      <c r="G2402" s="19">
        <f t="shared" si="2781"/>
        <v>145393.60000000001</v>
      </c>
      <c r="H2402" s="19">
        <f t="shared" si="2781"/>
        <v>16566.340000000004</v>
      </c>
      <c r="I2402" s="19">
        <f t="shared" si="2781"/>
        <v>934.5999999999982</v>
      </c>
      <c r="J2402" s="19">
        <f t="shared" si="2781"/>
        <v>1850.1999999999978</v>
      </c>
      <c r="K2402" s="19">
        <f t="shared" si="2781"/>
        <v>969.19999999999754</v>
      </c>
      <c r="L2402" s="19">
        <f t="shared" si="2781"/>
        <v>15298.600000000004</v>
      </c>
      <c r="M2402" s="19">
        <f t="shared" si="2781"/>
        <v>20205.199999999979</v>
      </c>
      <c r="N2402" s="19">
        <f t="shared" si="2781"/>
        <v>12549.200000000004</v>
      </c>
      <c r="O2402" s="19">
        <f t="shared" si="2781"/>
        <v>13436.027999999984</v>
      </c>
      <c r="P2402" s="24">
        <f t="shared" ref="P2402" si="2782">SUM(D2402:O2402)</f>
        <v>284051.56800000003</v>
      </c>
      <c r="Q2402" s="1"/>
    </row>
    <row r="2403" spans="2:17" ht="24" thickBot="1">
      <c r="B2403" s="3" t="s">
        <v>22</v>
      </c>
      <c r="C2403" s="5" t="s">
        <v>23</v>
      </c>
      <c r="D2403" s="19">
        <f>D2402*D2400</f>
        <v>198993.02494877813</v>
      </c>
      <c r="E2403" s="19">
        <f t="shared" ref="E2403:O2403" si="2783">E2402*E2400</f>
        <v>19716.664261835533</v>
      </c>
      <c r="F2403" s="19">
        <f t="shared" si="2783"/>
        <v>11608.142531338359</v>
      </c>
      <c r="G2403" s="19">
        <f t="shared" si="2783"/>
        <v>589051.24666494294</v>
      </c>
      <c r="H2403" s="19">
        <f t="shared" si="2783"/>
        <v>67117.281845110876</v>
      </c>
      <c r="I2403" s="19">
        <f t="shared" si="2783"/>
        <v>3786.4616814842925</v>
      </c>
      <c r="J2403" s="19">
        <f t="shared" si="2783"/>
        <v>7495.9462904796092</v>
      </c>
      <c r="K2403" s="19">
        <f t="shared" si="2783"/>
        <v>3926.640981911592</v>
      </c>
      <c r="L2403" s="19">
        <f t="shared" si="2783"/>
        <v>61981.128483153996</v>
      </c>
      <c r="M2403" s="19">
        <f t="shared" si="2783"/>
        <v>81859.849739703073</v>
      </c>
      <c r="N2403" s="19">
        <f t="shared" si="2783"/>
        <v>50842.140951511654</v>
      </c>
      <c r="O2403" s="19">
        <f t="shared" si="2783"/>
        <v>54435.057964209365</v>
      </c>
      <c r="P2403" s="1"/>
      <c r="Q2403" s="31">
        <f t="shared" ref="Q2403:Q2404" si="2784">SUM(D2403:O2403)</f>
        <v>1150813.5863444593</v>
      </c>
    </row>
    <row r="2404" spans="2:17" ht="32.25" thickBot="1">
      <c r="B2404" s="3" t="s">
        <v>24</v>
      </c>
      <c r="C2404" s="5" t="s">
        <v>25</v>
      </c>
      <c r="D2404" s="19">
        <f>D2403*0.9</f>
        <v>179093.72245390032</v>
      </c>
      <c r="E2404" s="19">
        <f t="shared" ref="E2404:O2404" si="2785">E2403*0.9</f>
        <v>17744.997835651979</v>
      </c>
      <c r="F2404" s="19">
        <f t="shared" si="2785"/>
        <v>10447.328278204523</v>
      </c>
      <c r="G2404" s="19">
        <f t="shared" si="2785"/>
        <v>530146.12199844862</v>
      </c>
      <c r="H2404" s="19">
        <f t="shared" si="2785"/>
        <v>60405.553660599791</v>
      </c>
      <c r="I2404" s="19">
        <f t="shared" si="2785"/>
        <v>3407.8155133358632</v>
      </c>
      <c r="J2404" s="19">
        <f t="shared" si="2785"/>
        <v>6746.3516614316486</v>
      </c>
      <c r="K2404" s="19">
        <f t="shared" si="2785"/>
        <v>3533.9768837204329</v>
      </c>
      <c r="L2404" s="19">
        <f t="shared" si="2785"/>
        <v>55783.015634838601</v>
      </c>
      <c r="M2404" s="19">
        <f t="shared" si="2785"/>
        <v>73673.864765732767</v>
      </c>
      <c r="N2404" s="19">
        <f t="shared" si="2785"/>
        <v>45757.926856360493</v>
      </c>
      <c r="O2404" s="19">
        <f t="shared" si="2785"/>
        <v>48991.552167788432</v>
      </c>
      <c r="P2404" s="1"/>
      <c r="Q2404" s="32">
        <f t="shared" si="2784"/>
        <v>1035732.2277100134</v>
      </c>
    </row>
    <row r="2405" spans="2:17" ht="16.5" thickBot="1">
      <c r="B2405" s="39" t="s">
        <v>35</v>
      </c>
      <c r="C2405" s="40"/>
      <c r="D2405" s="40"/>
      <c r="E2405" s="40"/>
      <c r="F2405" s="40"/>
      <c r="G2405" s="40"/>
      <c r="H2405" s="40"/>
      <c r="I2405" s="40"/>
      <c r="J2405" s="40"/>
      <c r="K2405" s="40"/>
      <c r="L2405" s="40"/>
      <c r="M2405" s="40"/>
      <c r="N2405" s="40"/>
      <c r="O2405" s="41"/>
      <c r="P2405" s="15">
        <f t="shared" ref="P2405" si="2786">SUM(P2406:P2415)</f>
        <v>4744995.1183000002</v>
      </c>
      <c r="Q2405" s="1"/>
    </row>
    <row r="2406" spans="2:17" ht="16.5" thickBot="1">
      <c r="B2406" s="3" t="s">
        <v>7</v>
      </c>
      <c r="C2406" s="5" t="s">
        <v>12</v>
      </c>
      <c r="D2406" s="18">
        <v>437040</v>
      </c>
      <c r="E2406" s="18">
        <v>362280</v>
      </c>
      <c r="F2406" s="18">
        <v>426240</v>
      </c>
      <c r="G2406" s="18">
        <v>427920</v>
      </c>
      <c r="H2406" s="18">
        <v>340200</v>
      </c>
      <c r="I2406" s="18">
        <v>208920</v>
      </c>
      <c r="J2406" s="18">
        <v>195840</v>
      </c>
      <c r="K2406" s="18">
        <v>208440</v>
      </c>
      <c r="L2406" s="18">
        <v>234120</v>
      </c>
      <c r="M2406" s="18">
        <v>325680</v>
      </c>
      <c r="N2406" s="18">
        <v>417360</v>
      </c>
      <c r="O2406" s="18">
        <v>405000</v>
      </c>
      <c r="P2406" s="16">
        <f t="shared" ref="P2406" si="2787">SUM(D2406:O2406)</f>
        <v>3989040</v>
      </c>
      <c r="Q2406" s="1"/>
    </row>
    <row r="2407" spans="2:17" ht="16.5" thickBot="1">
      <c r="B2407" s="3" t="s">
        <v>8</v>
      </c>
      <c r="C2407" s="5" t="s">
        <v>13</v>
      </c>
      <c r="D2407" s="19">
        <f>D2406-D2408</f>
        <v>380224.8</v>
      </c>
      <c r="E2407" s="19">
        <f t="shared" ref="E2407:O2407" si="2788">E2406-E2408</f>
        <v>315183.59999999998</v>
      </c>
      <c r="F2407" s="19">
        <f t="shared" si="2788"/>
        <v>375091.20000000001</v>
      </c>
      <c r="G2407" s="19">
        <f t="shared" si="2788"/>
        <v>376569.59999999998</v>
      </c>
      <c r="H2407" s="19">
        <f t="shared" si="2788"/>
        <v>299954.33999999997</v>
      </c>
      <c r="I2407" s="19">
        <f t="shared" si="2788"/>
        <v>194295.6</v>
      </c>
      <c r="J2407" s="19">
        <f t="shared" si="2788"/>
        <v>182131.20000000001</v>
      </c>
      <c r="K2407" s="19">
        <f t="shared" si="2788"/>
        <v>193849.2</v>
      </c>
      <c r="L2407" s="19">
        <f t="shared" si="2788"/>
        <v>206025.60000000001</v>
      </c>
      <c r="M2407" s="19">
        <f t="shared" si="2788"/>
        <v>279079.19999999995</v>
      </c>
      <c r="N2407" s="19">
        <f t="shared" si="2788"/>
        <v>363103.2</v>
      </c>
      <c r="O2407" s="19">
        <f t="shared" si="2788"/>
        <v>351629.02799999999</v>
      </c>
      <c r="P2407" s="16"/>
      <c r="Q2407" s="1"/>
    </row>
    <row r="2408" spans="2:17" ht="16.5" thickBot="1">
      <c r="B2408" s="3" t="s">
        <v>9</v>
      </c>
      <c r="C2408" s="5" t="s">
        <v>14</v>
      </c>
      <c r="D2408" s="19">
        <f>D2406*D2409</f>
        <v>56815.200000000004</v>
      </c>
      <c r="E2408" s="19">
        <f t="shared" ref="E2408:O2408" si="2789">E2406*E2409</f>
        <v>47096.4</v>
      </c>
      <c r="F2408" s="19">
        <f t="shared" si="2789"/>
        <v>51148.799999999996</v>
      </c>
      <c r="G2408" s="19">
        <f t="shared" si="2789"/>
        <v>51350.400000000001</v>
      </c>
      <c r="H2408" s="19">
        <f t="shared" si="2789"/>
        <v>40245.660000000003</v>
      </c>
      <c r="I2408" s="19">
        <f t="shared" si="2789"/>
        <v>14624.400000000001</v>
      </c>
      <c r="J2408" s="19">
        <f t="shared" si="2789"/>
        <v>13708.800000000001</v>
      </c>
      <c r="K2408" s="19">
        <f t="shared" si="2789"/>
        <v>14590.800000000001</v>
      </c>
      <c r="L2408" s="19">
        <f t="shared" si="2789"/>
        <v>28094.399999999998</v>
      </c>
      <c r="M2408" s="19">
        <f t="shared" si="2789"/>
        <v>46600.800000000017</v>
      </c>
      <c r="N2408" s="19">
        <f t="shared" si="2789"/>
        <v>54256.800000000003</v>
      </c>
      <c r="O2408" s="19">
        <f t="shared" si="2789"/>
        <v>53370.972000000016</v>
      </c>
      <c r="P2408" s="16">
        <f t="shared" ref="P2408" si="2790">SUM(D2408:O2408)</f>
        <v>471903.43200000003</v>
      </c>
      <c r="Q2408" s="1"/>
    </row>
    <row r="2409" spans="2:17" ht="19.5" thickBot="1">
      <c r="B2409" s="3" t="s">
        <v>10</v>
      </c>
      <c r="C2409" s="5" t="s">
        <v>15</v>
      </c>
      <c r="D2409" s="13">
        <v>0.13</v>
      </c>
      <c r="E2409" s="13">
        <v>0.13</v>
      </c>
      <c r="F2409" s="13">
        <v>0.12</v>
      </c>
      <c r="G2409" s="13">
        <v>0.12</v>
      </c>
      <c r="H2409" s="13">
        <v>0.1183</v>
      </c>
      <c r="I2409" s="13">
        <v>7.0000000000000007E-2</v>
      </c>
      <c r="J2409" s="13">
        <v>7.0000000000000007E-2</v>
      </c>
      <c r="K2409" s="13">
        <v>7.0000000000000007E-2</v>
      </c>
      <c r="L2409" s="13">
        <v>0.12</v>
      </c>
      <c r="M2409" s="13">
        <v>0.14308769344141495</v>
      </c>
      <c r="N2409" s="13">
        <v>0.13</v>
      </c>
      <c r="O2409" s="13">
        <v>0.13178017777777781</v>
      </c>
      <c r="P2409" s="17">
        <f t="shared" ref="P2409" si="2791">P2408/P2406</f>
        <v>0.1183</v>
      </c>
      <c r="Q2409" s="1"/>
    </row>
    <row r="2410" spans="2:17" ht="16.5" thickBot="1">
      <c r="B2410" s="3" t="s">
        <v>16</v>
      </c>
      <c r="C2410" s="5" t="s">
        <v>34</v>
      </c>
      <c r="D2410" s="14">
        <v>0.2423851363719568</v>
      </c>
      <c r="E2410" s="14">
        <v>0.14343325604504803</v>
      </c>
      <c r="F2410" s="14">
        <v>0.12672203453453454</v>
      </c>
      <c r="G2410" s="14">
        <v>0.45976818096840533</v>
      </c>
      <c r="H2410" s="14">
        <v>0.16699588477366256</v>
      </c>
      <c r="I2410" s="14">
        <v>7.4473482672793412E-2</v>
      </c>
      <c r="J2410" s="14">
        <v>7.9447508169934636E-2</v>
      </c>
      <c r="K2410" s="14">
        <v>7.4649779312991743E-2</v>
      </c>
      <c r="L2410" s="14">
        <v>0.1853451221595763</v>
      </c>
      <c r="M2410" s="14">
        <v>0.20512773274379759</v>
      </c>
      <c r="N2410" s="14">
        <v>0.16006804677017444</v>
      </c>
      <c r="O2410" s="14">
        <v>0.16495555555555555</v>
      </c>
      <c r="P2410" s="16"/>
      <c r="Q2410" s="1"/>
    </row>
    <row r="2411" spans="2:17" ht="51" thickBot="1">
      <c r="B2411" s="3" t="s">
        <v>16</v>
      </c>
      <c r="C2411" s="5" t="s">
        <v>17</v>
      </c>
      <c r="D2411" s="11">
        <v>4.1942595571271042</v>
      </c>
      <c r="E2411" s="11">
        <v>4.1942595571271042</v>
      </c>
      <c r="F2411" s="11">
        <v>4.1942595571271042</v>
      </c>
      <c r="G2411" s="11">
        <v>4.1942595571271042</v>
      </c>
      <c r="H2411" s="11">
        <v>4.1942595571271042</v>
      </c>
      <c r="I2411" s="11">
        <v>4.1942595571271042</v>
      </c>
      <c r="J2411" s="11">
        <v>4.1942595571271042</v>
      </c>
      <c r="K2411" s="11">
        <v>4.1942595571271042</v>
      </c>
      <c r="L2411" s="11">
        <v>4.1942595571271042</v>
      </c>
      <c r="M2411" s="11">
        <v>4.1942595571271042</v>
      </c>
      <c r="N2411" s="11">
        <v>4.1942595571271042</v>
      </c>
      <c r="O2411" s="11">
        <v>4.1942595571271042</v>
      </c>
      <c r="P2411" s="16"/>
      <c r="Q2411" s="1"/>
    </row>
    <row r="2412" spans="2:17" ht="39.75" thickBot="1">
      <c r="B2412" s="3" t="s">
        <v>18</v>
      </c>
      <c r="C2412" s="5" t="s">
        <v>19</v>
      </c>
      <c r="D2412" s="9">
        <f>D2410-D2409</f>
        <v>0.1123851363719568</v>
      </c>
      <c r="E2412" s="9">
        <f t="shared" ref="E2412:O2412" si="2792">E2410-E2409</f>
        <v>1.3433256045048025E-2</v>
      </c>
      <c r="F2412" s="9">
        <f t="shared" si="2792"/>
        <v>6.7220345345345434E-3</v>
      </c>
      <c r="G2412" s="9">
        <f t="shared" si="2792"/>
        <v>0.33976818096840533</v>
      </c>
      <c r="H2412" s="9">
        <f t="shared" si="2792"/>
        <v>4.8695884773662559E-2</v>
      </c>
      <c r="I2412" s="9">
        <f t="shared" si="2792"/>
        <v>4.4734826727934052E-3</v>
      </c>
      <c r="J2412" s="9">
        <f t="shared" si="2792"/>
        <v>9.4475081699346292E-3</v>
      </c>
      <c r="K2412" s="9">
        <f t="shared" si="2792"/>
        <v>4.6497793129917364E-3</v>
      </c>
      <c r="L2412" s="9">
        <f t="shared" si="2792"/>
        <v>6.5345122159576302E-2</v>
      </c>
      <c r="M2412" s="9">
        <f t="shared" si="2792"/>
        <v>6.2040039302382638E-2</v>
      </c>
      <c r="N2412" s="9">
        <f t="shared" si="2792"/>
        <v>3.0068046770174439E-2</v>
      </c>
      <c r="O2412" s="9">
        <f t="shared" si="2792"/>
        <v>3.3175377777777737E-2</v>
      </c>
      <c r="P2412" s="16"/>
      <c r="Q2412" s="1"/>
    </row>
    <row r="2413" spans="2:17" ht="55.5" thickBot="1">
      <c r="B2413" s="3" t="s">
        <v>20</v>
      </c>
      <c r="C2413" s="5" t="s">
        <v>21</v>
      </c>
      <c r="D2413" s="19">
        <f>D2406*D2412</f>
        <v>49116.799999999996</v>
      </c>
      <c r="E2413" s="19">
        <f t="shared" ref="E2413:O2413" si="2793">E2406*E2412</f>
        <v>4866.5999999999985</v>
      </c>
      <c r="F2413" s="19">
        <f t="shared" si="2793"/>
        <v>2865.2000000000039</v>
      </c>
      <c r="G2413" s="19">
        <f t="shared" si="2793"/>
        <v>145393.60000000001</v>
      </c>
      <c r="H2413" s="19">
        <f t="shared" si="2793"/>
        <v>16566.340000000004</v>
      </c>
      <c r="I2413" s="19">
        <f t="shared" si="2793"/>
        <v>934.5999999999982</v>
      </c>
      <c r="J2413" s="19">
        <f t="shared" si="2793"/>
        <v>1850.1999999999978</v>
      </c>
      <c r="K2413" s="19">
        <f t="shared" si="2793"/>
        <v>969.19999999999754</v>
      </c>
      <c r="L2413" s="19">
        <f t="shared" si="2793"/>
        <v>15298.600000000004</v>
      </c>
      <c r="M2413" s="19">
        <f t="shared" si="2793"/>
        <v>20205.199999999979</v>
      </c>
      <c r="N2413" s="19">
        <f t="shared" si="2793"/>
        <v>12549.200000000004</v>
      </c>
      <c r="O2413" s="19">
        <f t="shared" si="2793"/>
        <v>13436.027999999984</v>
      </c>
      <c r="P2413" s="25">
        <f t="shared" ref="P2413" si="2794">SUM(D2413:O2413)</f>
        <v>284051.56800000003</v>
      </c>
      <c r="Q2413" s="1"/>
    </row>
    <row r="2414" spans="2:17" ht="24" thickBot="1">
      <c r="B2414" s="3" t="s">
        <v>22</v>
      </c>
      <c r="C2414" s="5" t="s">
        <v>23</v>
      </c>
      <c r="D2414" s="19">
        <f>D2413*D2411</f>
        <v>206008.60781550052</v>
      </c>
      <c r="E2414" s="19">
        <f t="shared" ref="E2414:O2414" si="2795">E2413*E2411</f>
        <v>20411.783560714761</v>
      </c>
      <c r="F2414" s="19">
        <f t="shared" si="2795"/>
        <v>12017.392483080595</v>
      </c>
      <c r="G2414" s="19">
        <f t="shared" si="2795"/>
        <v>609818.49634511536</v>
      </c>
      <c r="H2414" s="19">
        <f t="shared" si="2795"/>
        <v>69483.529871617051</v>
      </c>
      <c r="I2414" s="19">
        <f t="shared" si="2795"/>
        <v>3919.9549820909842</v>
      </c>
      <c r="J2414" s="19">
        <f t="shared" si="2795"/>
        <v>7760.2190325965585</v>
      </c>
      <c r="K2414" s="19">
        <f t="shared" si="2795"/>
        <v>4065.0763627675792</v>
      </c>
      <c r="L2414" s="19">
        <f t="shared" si="2795"/>
        <v>64166.299260664731</v>
      </c>
      <c r="M2414" s="19">
        <f t="shared" si="2795"/>
        <v>84745.853203664476</v>
      </c>
      <c r="N2414" s="19">
        <f t="shared" si="2795"/>
        <v>52634.602034299474</v>
      </c>
      <c r="O2414" s="19">
        <f t="shared" si="2795"/>
        <v>56354.188848827303</v>
      </c>
      <c r="P2414" s="1"/>
      <c r="Q2414" s="30">
        <f t="shared" ref="Q2414:Q2415" si="2796">SUM(D2414:O2414)</f>
        <v>1191386.0038009393</v>
      </c>
    </row>
    <row r="2415" spans="2:17" ht="32.25" thickBot="1">
      <c r="B2415" s="3" t="s">
        <v>24</v>
      </c>
      <c r="C2415" s="5" t="s">
        <v>25</v>
      </c>
      <c r="D2415" s="19">
        <f>D2414*0.9</f>
        <v>185407.74703395047</v>
      </c>
      <c r="E2415" s="19">
        <f t="shared" ref="E2415:O2415" si="2797">E2414*0.9</f>
        <v>18370.605204643285</v>
      </c>
      <c r="F2415" s="19">
        <f t="shared" si="2797"/>
        <v>10815.653234772537</v>
      </c>
      <c r="G2415" s="19">
        <f t="shared" si="2797"/>
        <v>548836.64671060385</v>
      </c>
      <c r="H2415" s="19">
        <f t="shared" si="2797"/>
        <v>62535.176884455344</v>
      </c>
      <c r="I2415" s="19">
        <f t="shared" si="2797"/>
        <v>3527.9594838818857</v>
      </c>
      <c r="J2415" s="19">
        <f t="shared" si="2797"/>
        <v>6984.1971293369024</v>
      </c>
      <c r="K2415" s="19">
        <f t="shared" si="2797"/>
        <v>3658.5687264908215</v>
      </c>
      <c r="L2415" s="19">
        <f t="shared" si="2797"/>
        <v>57749.669334598257</v>
      </c>
      <c r="M2415" s="19">
        <f t="shared" si="2797"/>
        <v>76271.267883298031</v>
      </c>
      <c r="N2415" s="19">
        <f t="shared" si="2797"/>
        <v>47371.141830869528</v>
      </c>
      <c r="O2415" s="19">
        <f t="shared" si="2797"/>
        <v>50718.769963944571</v>
      </c>
      <c r="P2415" s="1"/>
      <c r="Q2415" s="24">
        <f t="shared" si="2796"/>
        <v>1072247.4034208453</v>
      </c>
    </row>
    <row r="2416" spans="2:17" ht="16.5" thickBot="1">
      <c r="B2416" s="39" t="s">
        <v>36</v>
      </c>
      <c r="C2416" s="40"/>
      <c r="D2416" s="40"/>
      <c r="E2416" s="40"/>
      <c r="F2416" s="40"/>
      <c r="G2416" s="40"/>
      <c r="H2416" s="40"/>
      <c r="I2416" s="40"/>
      <c r="J2416" s="40"/>
      <c r="K2416" s="40"/>
      <c r="L2416" s="40"/>
      <c r="M2416" s="40"/>
      <c r="N2416" s="40"/>
      <c r="O2416" s="41"/>
      <c r="P2416" s="15">
        <f t="shared" ref="P2416" si="2798">SUM(P2417:P2426)</f>
        <v>4744995.1183000002</v>
      </c>
      <c r="Q2416" s="1"/>
    </row>
    <row r="2417" spans="2:17" ht="16.5" thickBot="1">
      <c r="B2417" s="3" t="s">
        <v>7</v>
      </c>
      <c r="C2417" s="5" t="s">
        <v>12</v>
      </c>
      <c r="D2417" s="18">
        <v>437040</v>
      </c>
      <c r="E2417" s="18">
        <v>362280</v>
      </c>
      <c r="F2417" s="18">
        <v>426240</v>
      </c>
      <c r="G2417" s="18">
        <v>427920</v>
      </c>
      <c r="H2417" s="18">
        <v>340200</v>
      </c>
      <c r="I2417" s="18">
        <v>208920</v>
      </c>
      <c r="J2417" s="18">
        <v>195840</v>
      </c>
      <c r="K2417" s="18">
        <v>208440</v>
      </c>
      <c r="L2417" s="18">
        <v>234120</v>
      </c>
      <c r="M2417" s="18">
        <v>325680</v>
      </c>
      <c r="N2417" s="18">
        <v>417360</v>
      </c>
      <c r="O2417" s="18">
        <v>405000</v>
      </c>
      <c r="P2417" s="16">
        <f t="shared" ref="P2417" si="2799">SUM(D2417:O2417)</f>
        <v>3989040</v>
      </c>
      <c r="Q2417" s="1"/>
    </row>
    <row r="2418" spans="2:17" ht="16.5" thickBot="1">
      <c r="B2418" s="3" t="s">
        <v>8</v>
      </c>
      <c r="C2418" s="5" t="s">
        <v>13</v>
      </c>
      <c r="D2418" s="19">
        <f>D2417-D2419</f>
        <v>380224.8</v>
      </c>
      <c r="E2418" s="19">
        <f t="shared" ref="E2418:O2418" si="2800">E2417-E2419</f>
        <v>315183.59999999998</v>
      </c>
      <c r="F2418" s="19">
        <f t="shared" si="2800"/>
        <v>375091.20000000001</v>
      </c>
      <c r="G2418" s="19">
        <f t="shared" si="2800"/>
        <v>376569.59999999998</v>
      </c>
      <c r="H2418" s="19">
        <f t="shared" si="2800"/>
        <v>299954.33999999997</v>
      </c>
      <c r="I2418" s="19">
        <f t="shared" si="2800"/>
        <v>194295.6</v>
      </c>
      <c r="J2418" s="19">
        <f t="shared" si="2800"/>
        <v>182131.20000000001</v>
      </c>
      <c r="K2418" s="19">
        <f t="shared" si="2800"/>
        <v>193849.2</v>
      </c>
      <c r="L2418" s="19">
        <f t="shared" si="2800"/>
        <v>206025.60000000001</v>
      </c>
      <c r="M2418" s="19">
        <f t="shared" si="2800"/>
        <v>279079.19999999995</v>
      </c>
      <c r="N2418" s="19">
        <f t="shared" si="2800"/>
        <v>363103.2</v>
      </c>
      <c r="O2418" s="19">
        <f t="shared" si="2800"/>
        <v>351629.02799999999</v>
      </c>
      <c r="P2418" s="16"/>
      <c r="Q2418" s="1"/>
    </row>
    <row r="2419" spans="2:17" ht="16.5" thickBot="1">
      <c r="B2419" s="3" t="s">
        <v>9</v>
      </c>
      <c r="C2419" s="5" t="s">
        <v>14</v>
      </c>
      <c r="D2419" s="19">
        <f>D2417*D2420</f>
        <v>56815.200000000004</v>
      </c>
      <c r="E2419" s="19">
        <f t="shared" ref="E2419:O2419" si="2801">E2417*E2420</f>
        <v>47096.4</v>
      </c>
      <c r="F2419" s="19">
        <f t="shared" si="2801"/>
        <v>51148.799999999996</v>
      </c>
      <c r="G2419" s="19">
        <f t="shared" si="2801"/>
        <v>51350.400000000001</v>
      </c>
      <c r="H2419" s="19">
        <f t="shared" si="2801"/>
        <v>40245.660000000003</v>
      </c>
      <c r="I2419" s="19">
        <f t="shared" si="2801"/>
        <v>14624.400000000001</v>
      </c>
      <c r="J2419" s="19">
        <f t="shared" si="2801"/>
        <v>13708.800000000001</v>
      </c>
      <c r="K2419" s="19">
        <f t="shared" si="2801"/>
        <v>14590.800000000001</v>
      </c>
      <c r="L2419" s="19">
        <f t="shared" si="2801"/>
        <v>28094.399999999998</v>
      </c>
      <c r="M2419" s="19">
        <f t="shared" si="2801"/>
        <v>46600.800000000017</v>
      </c>
      <c r="N2419" s="19">
        <f t="shared" si="2801"/>
        <v>54256.800000000003</v>
      </c>
      <c r="O2419" s="19">
        <f t="shared" si="2801"/>
        <v>53370.972000000016</v>
      </c>
      <c r="P2419" s="16">
        <f t="shared" ref="P2419" si="2802">SUM(D2419:O2419)</f>
        <v>471903.43200000003</v>
      </c>
      <c r="Q2419" s="1"/>
    </row>
    <row r="2420" spans="2:17" ht="19.5" thickBot="1">
      <c r="B2420" s="3" t="s">
        <v>10</v>
      </c>
      <c r="C2420" s="5" t="s">
        <v>15</v>
      </c>
      <c r="D2420" s="13">
        <v>0.13</v>
      </c>
      <c r="E2420" s="13">
        <v>0.13</v>
      </c>
      <c r="F2420" s="13">
        <v>0.12</v>
      </c>
      <c r="G2420" s="13">
        <v>0.12</v>
      </c>
      <c r="H2420" s="13">
        <v>0.1183</v>
      </c>
      <c r="I2420" s="13">
        <v>7.0000000000000007E-2</v>
      </c>
      <c r="J2420" s="13">
        <v>7.0000000000000007E-2</v>
      </c>
      <c r="K2420" s="13">
        <v>7.0000000000000007E-2</v>
      </c>
      <c r="L2420" s="13">
        <v>0.12</v>
      </c>
      <c r="M2420" s="13">
        <v>0.14308769344141495</v>
      </c>
      <c r="N2420" s="13">
        <v>0.13</v>
      </c>
      <c r="O2420" s="13">
        <v>0.13178017777777781</v>
      </c>
      <c r="P2420" s="17">
        <f t="shared" ref="P2420" si="2803">P2419/P2417</f>
        <v>0.1183</v>
      </c>
      <c r="Q2420" s="1"/>
    </row>
    <row r="2421" spans="2:17" ht="16.5" thickBot="1">
      <c r="B2421" s="3" t="s">
        <v>16</v>
      </c>
      <c r="C2421" s="5" t="s">
        <v>34</v>
      </c>
      <c r="D2421" s="14">
        <v>0.2423851363719568</v>
      </c>
      <c r="E2421" s="14">
        <v>0.14343325604504803</v>
      </c>
      <c r="F2421" s="14">
        <v>0.12672203453453454</v>
      </c>
      <c r="G2421" s="14">
        <v>0.45976818096840533</v>
      </c>
      <c r="H2421" s="14">
        <v>0.16699588477366256</v>
      </c>
      <c r="I2421" s="14">
        <v>7.4473482672793412E-2</v>
      </c>
      <c r="J2421" s="14">
        <v>7.9447508169934636E-2</v>
      </c>
      <c r="K2421" s="14">
        <v>7.4649779312991743E-2</v>
      </c>
      <c r="L2421" s="14">
        <v>0.1853451221595763</v>
      </c>
      <c r="M2421" s="14">
        <v>0.20512773274379759</v>
      </c>
      <c r="N2421" s="14">
        <v>0.16006804677017444</v>
      </c>
      <c r="O2421" s="14">
        <v>0.16495555555555555</v>
      </c>
      <c r="P2421" s="16"/>
      <c r="Q2421" s="1"/>
    </row>
    <row r="2422" spans="2:17" ht="51" thickBot="1">
      <c r="B2422" s="3" t="s">
        <v>16</v>
      </c>
      <c r="C2422" s="5" t="s">
        <v>17</v>
      </c>
      <c r="D2422" s="11">
        <v>4.3443022966207678</v>
      </c>
      <c r="E2422" s="11">
        <v>4.3443022966207678</v>
      </c>
      <c r="F2422" s="11">
        <v>4.3443022966207678</v>
      </c>
      <c r="G2422" s="11">
        <v>4.3443022966207678</v>
      </c>
      <c r="H2422" s="11">
        <v>4.3443022966207678</v>
      </c>
      <c r="I2422" s="11">
        <v>4.3443022966207678</v>
      </c>
      <c r="J2422" s="11">
        <v>4.3443022966207678</v>
      </c>
      <c r="K2422" s="11">
        <v>4.3443022966207678</v>
      </c>
      <c r="L2422" s="11">
        <v>4.3443022966207678</v>
      </c>
      <c r="M2422" s="11">
        <v>4.3443022966207678</v>
      </c>
      <c r="N2422" s="11">
        <v>4.3443022966207678</v>
      </c>
      <c r="O2422" s="11">
        <v>4.3443022966207678</v>
      </c>
      <c r="P2422" s="16"/>
      <c r="Q2422" s="1"/>
    </row>
    <row r="2423" spans="2:17" ht="39.75" thickBot="1">
      <c r="B2423" s="3" t="s">
        <v>18</v>
      </c>
      <c r="C2423" s="5" t="s">
        <v>19</v>
      </c>
      <c r="D2423" s="9">
        <f>D2421-D2420</f>
        <v>0.1123851363719568</v>
      </c>
      <c r="E2423" s="9">
        <f t="shared" ref="E2423:O2423" si="2804">E2421-E2420</f>
        <v>1.3433256045048025E-2</v>
      </c>
      <c r="F2423" s="9">
        <f t="shared" si="2804"/>
        <v>6.7220345345345434E-3</v>
      </c>
      <c r="G2423" s="9">
        <f t="shared" si="2804"/>
        <v>0.33976818096840533</v>
      </c>
      <c r="H2423" s="9">
        <f t="shared" si="2804"/>
        <v>4.8695884773662559E-2</v>
      </c>
      <c r="I2423" s="9">
        <f t="shared" si="2804"/>
        <v>4.4734826727934052E-3</v>
      </c>
      <c r="J2423" s="9">
        <f t="shared" si="2804"/>
        <v>9.4475081699346292E-3</v>
      </c>
      <c r="K2423" s="9">
        <f t="shared" si="2804"/>
        <v>4.6497793129917364E-3</v>
      </c>
      <c r="L2423" s="9">
        <f t="shared" si="2804"/>
        <v>6.5345122159576302E-2</v>
      </c>
      <c r="M2423" s="9">
        <f t="shared" si="2804"/>
        <v>6.2040039302382638E-2</v>
      </c>
      <c r="N2423" s="9">
        <f t="shared" si="2804"/>
        <v>3.0068046770174439E-2</v>
      </c>
      <c r="O2423" s="9">
        <f t="shared" si="2804"/>
        <v>3.3175377777777737E-2</v>
      </c>
      <c r="P2423" s="16"/>
      <c r="Q2423" s="1"/>
    </row>
    <row r="2424" spans="2:17" ht="55.5" thickBot="1">
      <c r="B2424" s="3" t="s">
        <v>20</v>
      </c>
      <c r="C2424" s="5" t="s">
        <v>21</v>
      </c>
      <c r="D2424" s="19">
        <f>D2417*D2423</f>
        <v>49116.799999999996</v>
      </c>
      <c r="E2424" s="19">
        <f t="shared" ref="E2424:O2424" si="2805">E2417*E2423</f>
        <v>4866.5999999999985</v>
      </c>
      <c r="F2424" s="19">
        <f t="shared" si="2805"/>
        <v>2865.2000000000039</v>
      </c>
      <c r="G2424" s="19">
        <f t="shared" si="2805"/>
        <v>145393.60000000001</v>
      </c>
      <c r="H2424" s="19">
        <f t="shared" si="2805"/>
        <v>16566.340000000004</v>
      </c>
      <c r="I2424" s="19">
        <f t="shared" si="2805"/>
        <v>934.5999999999982</v>
      </c>
      <c r="J2424" s="19">
        <f t="shared" si="2805"/>
        <v>1850.1999999999978</v>
      </c>
      <c r="K2424" s="19">
        <f t="shared" si="2805"/>
        <v>969.19999999999754</v>
      </c>
      <c r="L2424" s="19">
        <f t="shared" si="2805"/>
        <v>15298.600000000004</v>
      </c>
      <c r="M2424" s="19">
        <f t="shared" si="2805"/>
        <v>20205.199999999979</v>
      </c>
      <c r="N2424" s="19">
        <f t="shared" si="2805"/>
        <v>12549.200000000004</v>
      </c>
      <c r="O2424" s="19">
        <f t="shared" si="2805"/>
        <v>13436.027999999984</v>
      </c>
      <c r="P2424" s="26">
        <f t="shared" ref="P2424" si="2806">SUM(D2424:O2424)</f>
        <v>284051.56800000003</v>
      </c>
      <c r="Q2424" s="1"/>
    </row>
    <row r="2425" spans="2:17" ht="24" thickBot="1">
      <c r="B2425" s="3" t="s">
        <v>22</v>
      </c>
      <c r="C2425" s="5" t="s">
        <v>23</v>
      </c>
      <c r="D2425" s="19">
        <f>D2424*D2422</f>
        <v>213378.22704266291</v>
      </c>
      <c r="E2425" s="19">
        <f t="shared" ref="E2425:O2425" si="2807">E2424*E2422</f>
        <v>21141.981556734623</v>
      </c>
      <c r="F2425" s="19">
        <f t="shared" si="2807"/>
        <v>12447.294940277841</v>
      </c>
      <c r="G2425" s="19">
        <f t="shared" si="2807"/>
        <v>631633.75039396132</v>
      </c>
      <c r="H2425" s="19">
        <f t="shared" si="2807"/>
        <v>71969.18890860051</v>
      </c>
      <c r="I2425" s="19">
        <f t="shared" si="2807"/>
        <v>4060.1849264217617</v>
      </c>
      <c r="J2425" s="19">
        <f t="shared" si="2807"/>
        <v>8037.828109207735</v>
      </c>
      <c r="K2425" s="19">
        <f t="shared" si="2807"/>
        <v>4210.4977858848379</v>
      </c>
      <c r="L2425" s="19">
        <f t="shared" si="2807"/>
        <v>66461.7431150825</v>
      </c>
      <c r="M2425" s="19">
        <f t="shared" si="2807"/>
        <v>87777.496763681847</v>
      </c>
      <c r="N2425" s="19">
        <f t="shared" si="2807"/>
        <v>54517.518380753361</v>
      </c>
      <c r="O2425" s="19">
        <f t="shared" si="2807"/>
        <v>58370.167297860869</v>
      </c>
      <c r="P2425" s="1"/>
      <c r="Q2425" s="16">
        <f t="shared" ref="Q2425:Q2426" si="2808">SUM(D2425:O2425)</f>
        <v>1234005.8792211302</v>
      </c>
    </row>
    <row r="2426" spans="2:17" ht="32.25" thickBot="1">
      <c r="B2426" s="3" t="s">
        <v>24</v>
      </c>
      <c r="C2426" s="5" t="s">
        <v>25</v>
      </c>
      <c r="D2426" s="19">
        <f>D2425*0.9</f>
        <v>192040.40433839662</v>
      </c>
      <c r="E2426" s="19">
        <f t="shared" ref="E2426:O2426" si="2809">E2425*0.9</f>
        <v>19027.783401061162</v>
      </c>
      <c r="F2426" s="19">
        <f t="shared" si="2809"/>
        <v>11202.565446250057</v>
      </c>
      <c r="G2426" s="19">
        <f t="shared" si="2809"/>
        <v>568470.37535456521</v>
      </c>
      <c r="H2426" s="19">
        <f t="shared" si="2809"/>
        <v>64772.270017740462</v>
      </c>
      <c r="I2426" s="19">
        <f t="shared" si="2809"/>
        <v>3654.1664337795855</v>
      </c>
      <c r="J2426" s="19">
        <f t="shared" si="2809"/>
        <v>7234.045298286962</v>
      </c>
      <c r="K2426" s="19">
        <f t="shared" si="2809"/>
        <v>3789.4480072963543</v>
      </c>
      <c r="L2426" s="19">
        <f t="shared" si="2809"/>
        <v>59815.56880357425</v>
      </c>
      <c r="M2426" s="19">
        <f t="shared" si="2809"/>
        <v>78999.747087313663</v>
      </c>
      <c r="N2426" s="19">
        <f t="shared" si="2809"/>
        <v>49065.76654267803</v>
      </c>
      <c r="O2426" s="19">
        <f t="shared" si="2809"/>
        <v>52533.150568074787</v>
      </c>
      <c r="P2426" s="1"/>
      <c r="Q2426" s="23">
        <f t="shared" si="2808"/>
        <v>1110605.2912990171</v>
      </c>
    </row>
    <row r="2427" spans="2:17" ht="16.5" thickBot="1">
      <c r="B2427" s="39" t="s">
        <v>37</v>
      </c>
      <c r="C2427" s="40"/>
      <c r="D2427" s="40"/>
      <c r="E2427" s="40"/>
      <c r="F2427" s="40"/>
      <c r="G2427" s="40"/>
      <c r="H2427" s="40"/>
      <c r="I2427" s="40"/>
      <c r="J2427" s="40"/>
      <c r="K2427" s="40"/>
      <c r="L2427" s="40"/>
      <c r="M2427" s="40"/>
      <c r="N2427" s="40"/>
      <c r="O2427" s="41"/>
      <c r="P2427" s="15">
        <f t="shared" ref="P2427" si="2810">SUM(P2428:P2437)</f>
        <v>4744995.1183000002</v>
      </c>
      <c r="Q2427" s="1"/>
    </row>
    <row r="2428" spans="2:17" ht="16.5" thickBot="1">
      <c r="B2428" s="3" t="s">
        <v>7</v>
      </c>
      <c r="C2428" s="5" t="s">
        <v>12</v>
      </c>
      <c r="D2428" s="18">
        <v>437040</v>
      </c>
      <c r="E2428" s="18">
        <v>362280</v>
      </c>
      <c r="F2428" s="18">
        <v>426240</v>
      </c>
      <c r="G2428" s="18">
        <v>427920</v>
      </c>
      <c r="H2428" s="18">
        <v>340200</v>
      </c>
      <c r="I2428" s="18">
        <v>208920</v>
      </c>
      <c r="J2428" s="18">
        <v>195840</v>
      </c>
      <c r="K2428" s="18">
        <v>208440</v>
      </c>
      <c r="L2428" s="18">
        <v>234120</v>
      </c>
      <c r="M2428" s="18">
        <v>325680</v>
      </c>
      <c r="N2428" s="18">
        <v>417360</v>
      </c>
      <c r="O2428" s="18">
        <v>405000</v>
      </c>
      <c r="P2428" s="16">
        <f t="shared" ref="P2428" si="2811">SUM(D2428:O2428)</f>
        <v>3989040</v>
      </c>
      <c r="Q2428" s="1"/>
    </row>
    <row r="2429" spans="2:17" ht="16.5" thickBot="1">
      <c r="B2429" s="3" t="s">
        <v>8</v>
      </c>
      <c r="C2429" s="5" t="s">
        <v>13</v>
      </c>
      <c r="D2429" s="19">
        <f>D2428-D2430</f>
        <v>380224.8</v>
      </c>
      <c r="E2429" s="19">
        <f t="shared" ref="E2429:O2429" si="2812">E2428-E2430</f>
        <v>315183.59999999998</v>
      </c>
      <c r="F2429" s="19">
        <f t="shared" si="2812"/>
        <v>375091.20000000001</v>
      </c>
      <c r="G2429" s="19">
        <f t="shared" si="2812"/>
        <v>376569.59999999998</v>
      </c>
      <c r="H2429" s="19">
        <f t="shared" si="2812"/>
        <v>299954.33999999997</v>
      </c>
      <c r="I2429" s="19">
        <f t="shared" si="2812"/>
        <v>194295.6</v>
      </c>
      <c r="J2429" s="19">
        <f t="shared" si="2812"/>
        <v>182131.20000000001</v>
      </c>
      <c r="K2429" s="19">
        <f t="shared" si="2812"/>
        <v>193849.2</v>
      </c>
      <c r="L2429" s="19">
        <f t="shared" si="2812"/>
        <v>206025.60000000001</v>
      </c>
      <c r="M2429" s="19">
        <f t="shared" si="2812"/>
        <v>279079.19999999995</v>
      </c>
      <c r="N2429" s="19">
        <f t="shared" si="2812"/>
        <v>363103.2</v>
      </c>
      <c r="O2429" s="19">
        <f t="shared" si="2812"/>
        <v>351629.02799999999</v>
      </c>
      <c r="P2429" s="16"/>
      <c r="Q2429" s="1"/>
    </row>
    <row r="2430" spans="2:17" ht="16.5" thickBot="1">
      <c r="B2430" s="3" t="s">
        <v>9</v>
      </c>
      <c r="C2430" s="5" t="s">
        <v>14</v>
      </c>
      <c r="D2430" s="19">
        <f>D2428*D2431</f>
        <v>56815.200000000004</v>
      </c>
      <c r="E2430" s="19">
        <f t="shared" ref="E2430:O2430" si="2813">E2428*E2431</f>
        <v>47096.4</v>
      </c>
      <c r="F2430" s="19">
        <f t="shared" si="2813"/>
        <v>51148.799999999996</v>
      </c>
      <c r="G2430" s="19">
        <f t="shared" si="2813"/>
        <v>51350.400000000001</v>
      </c>
      <c r="H2430" s="19">
        <f t="shared" si="2813"/>
        <v>40245.660000000003</v>
      </c>
      <c r="I2430" s="19">
        <f t="shared" si="2813"/>
        <v>14624.400000000001</v>
      </c>
      <c r="J2430" s="19">
        <f t="shared" si="2813"/>
        <v>13708.800000000001</v>
      </c>
      <c r="K2430" s="19">
        <f t="shared" si="2813"/>
        <v>14590.800000000001</v>
      </c>
      <c r="L2430" s="19">
        <f t="shared" si="2813"/>
        <v>28094.399999999998</v>
      </c>
      <c r="M2430" s="19">
        <f t="shared" si="2813"/>
        <v>46600.800000000017</v>
      </c>
      <c r="N2430" s="19">
        <f t="shared" si="2813"/>
        <v>54256.800000000003</v>
      </c>
      <c r="O2430" s="19">
        <f t="shared" si="2813"/>
        <v>53370.972000000016</v>
      </c>
      <c r="P2430" s="16">
        <f t="shared" ref="P2430" si="2814">SUM(D2430:O2430)</f>
        <v>471903.43200000003</v>
      </c>
      <c r="Q2430" s="1"/>
    </row>
    <row r="2431" spans="2:17" ht="19.5" thickBot="1">
      <c r="B2431" s="3" t="s">
        <v>10</v>
      </c>
      <c r="C2431" s="5" t="s">
        <v>15</v>
      </c>
      <c r="D2431" s="13">
        <v>0.13</v>
      </c>
      <c r="E2431" s="13">
        <v>0.13</v>
      </c>
      <c r="F2431" s="13">
        <v>0.12</v>
      </c>
      <c r="G2431" s="13">
        <v>0.12</v>
      </c>
      <c r="H2431" s="13">
        <v>0.1183</v>
      </c>
      <c r="I2431" s="13">
        <v>7.0000000000000007E-2</v>
      </c>
      <c r="J2431" s="13">
        <v>7.0000000000000007E-2</v>
      </c>
      <c r="K2431" s="13">
        <v>7.0000000000000007E-2</v>
      </c>
      <c r="L2431" s="13">
        <v>0.12</v>
      </c>
      <c r="M2431" s="13">
        <v>0.14308769344141495</v>
      </c>
      <c r="N2431" s="13">
        <v>0.13</v>
      </c>
      <c r="O2431" s="13">
        <v>0.13178017777777781</v>
      </c>
      <c r="P2431" s="17">
        <f t="shared" ref="P2431" si="2815">P2430/P2428</f>
        <v>0.1183</v>
      </c>
      <c r="Q2431" s="1"/>
    </row>
    <row r="2432" spans="2:17" ht="16.5" thickBot="1">
      <c r="B2432" s="3" t="s">
        <v>16</v>
      </c>
      <c r="C2432" s="5" t="s">
        <v>34</v>
      </c>
      <c r="D2432" s="14">
        <v>0.2423851363719568</v>
      </c>
      <c r="E2432" s="14">
        <v>0.14343325604504803</v>
      </c>
      <c r="F2432" s="14">
        <v>0.12672203453453454</v>
      </c>
      <c r="G2432" s="14">
        <v>0.45976818096840533</v>
      </c>
      <c r="H2432" s="14">
        <v>0.16699588477366256</v>
      </c>
      <c r="I2432" s="14">
        <v>7.4473482672793412E-2</v>
      </c>
      <c r="J2432" s="14">
        <v>7.9447508169934636E-2</v>
      </c>
      <c r="K2432" s="14">
        <v>7.4649779312991743E-2</v>
      </c>
      <c r="L2432" s="14">
        <v>0.1853451221595763</v>
      </c>
      <c r="M2432" s="14">
        <v>0.20512773274379759</v>
      </c>
      <c r="N2432" s="14">
        <v>0.16006804677017444</v>
      </c>
      <c r="O2432" s="14">
        <v>0.16495555555555555</v>
      </c>
      <c r="P2432" s="16"/>
      <c r="Q2432" s="1"/>
    </row>
    <row r="2433" spans="2:17" ht="51" thickBot="1">
      <c r="B2433" s="3" t="s">
        <v>16</v>
      </c>
      <c r="C2433" s="5" t="s">
        <v>17</v>
      </c>
      <c r="D2433" s="11">
        <v>4.4975343118883995</v>
      </c>
      <c r="E2433" s="11">
        <v>4.4975343118883995</v>
      </c>
      <c r="F2433" s="11">
        <v>4.4975343118883995</v>
      </c>
      <c r="G2433" s="11">
        <v>4.4975343118883995</v>
      </c>
      <c r="H2433" s="11">
        <v>4.4975343118883995</v>
      </c>
      <c r="I2433" s="11">
        <v>4.4975343118883995</v>
      </c>
      <c r="J2433" s="11">
        <v>4.4975343118883995</v>
      </c>
      <c r="K2433" s="11">
        <v>4.4975343118883995</v>
      </c>
      <c r="L2433" s="11">
        <v>4.4975343118883995</v>
      </c>
      <c r="M2433" s="11">
        <v>4.4975343118883995</v>
      </c>
      <c r="N2433" s="11">
        <v>4.4975343118883995</v>
      </c>
      <c r="O2433" s="11">
        <v>4.4975343118883995</v>
      </c>
      <c r="P2433" s="16"/>
      <c r="Q2433" s="1"/>
    </row>
    <row r="2434" spans="2:17" ht="39.75" thickBot="1">
      <c r="B2434" s="3" t="s">
        <v>18</v>
      </c>
      <c r="C2434" s="5" t="s">
        <v>19</v>
      </c>
      <c r="D2434" s="9">
        <f>D2432-D2431</f>
        <v>0.1123851363719568</v>
      </c>
      <c r="E2434" s="9">
        <f t="shared" ref="E2434:O2434" si="2816">E2432-E2431</f>
        <v>1.3433256045048025E-2</v>
      </c>
      <c r="F2434" s="9">
        <f t="shared" si="2816"/>
        <v>6.7220345345345434E-3</v>
      </c>
      <c r="G2434" s="9">
        <f t="shared" si="2816"/>
        <v>0.33976818096840533</v>
      </c>
      <c r="H2434" s="9">
        <f t="shared" si="2816"/>
        <v>4.8695884773662559E-2</v>
      </c>
      <c r="I2434" s="9">
        <f t="shared" si="2816"/>
        <v>4.4734826727934052E-3</v>
      </c>
      <c r="J2434" s="9">
        <f t="shared" si="2816"/>
        <v>9.4475081699346292E-3</v>
      </c>
      <c r="K2434" s="9">
        <f t="shared" si="2816"/>
        <v>4.6497793129917364E-3</v>
      </c>
      <c r="L2434" s="9">
        <f t="shared" si="2816"/>
        <v>6.5345122159576302E-2</v>
      </c>
      <c r="M2434" s="9">
        <f t="shared" si="2816"/>
        <v>6.2040039302382638E-2</v>
      </c>
      <c r="N2434" s="9">
        <f t="shared" si="2816"/>
        <v>3.0068046770174439E-2</v>
      </c>
      <c r="O2434" s="9">
        <f t="shared" si="2816"/>
        <v>3.3175377777777737E-2</v>
      </c>
      <c r="P2434" s="16"/>
      <c r="Q2434" s="1"/>
    </row>
    <row r="2435" spans="2:17" ht="55.5" thickBot="1">
      <c r="B2435" s="3" t="s">
        <v>20</v>
      </c>
      <c r="C2435" s="5" t="s">
        <v>21</v>
      </c>
      <c r="D2435" s="19">
        <f>D2428*D2434</f>
        <v>49116.799999999996</v>
      </c>
      <c r="E2435" s="19">
        <f t="shared" ref="E2435:O2435" si="2817">E2428*E2434</f>
        <v>4866.5999999999985</v>
      </c>
      <c r="F2435" s="19">
        <f t="shared" si="2817"/>
        <v>2865.2000000000039</v>
      </c>
      <c r="G2435" s="19">
        <f t="shared" si="2817"/>
        <v>145393.60000000001</v>
      </c>
      <c r="H2435" s="19">
        <f t="shared" si="2817"/>
        <v>16566.340000000004</v>
      </c>
      <c r="I2435" s="19">
        <f t="shared" si="2817"/>
        <v>934.5999999999982</v>
      </c>
      <c r="J2435" s="19">
        <f t="shared" si="2817"/>
        <v>1850.1999999999978</v>
      </c>
      <c r="K2435" s="19">
        <f t="shared" si="2817"/>
        <v>969.19999999999754</v>
      </c>
      <c r="L2435" s="19">
        <f t="shared" si="2817"/>
        <v>15298.600000000004</v>
      </c>
      <c r="M2435" s="19">
        <f t="shared" si="2817"/>
        <v>20205.199999999979</v>
      </c>
      <c r="N2435" s="19">
        <f t="shared" si="2817"/>
        <v>12549.200000000004</v>
      </c>
      <c r="O2435" s="19">
        <f t="shared" si="2817"/>
        <v>13436.027999999984</v>
      </c>
      <c r="P2435" s="27">
        <f t="shared" ref="P2435" si="2818">SUM(D2435:O2435)</f>
        <v>284051.56800000003</v>
      </c>
      <c r="Q2435" s="1"/>
    </row>
    <row r="2436" spans="2:17" ht="24" thickBot="1">
      <c r="B2436" s="3" t="s">
        <v>22</v>
      </c>
      <c r="C2436" s="5" t="s">
        <v>23</v>
      </c>
      <c r="D2436" s="19">
        <f>D2435*D2433</f>
        <v>220904.49329016011</v>
      </c>
      <c r="E2436" s="19">
        <f t="shared" ref="E2436:O2436" si="2819">E2435*E2433</f>
        <v>21887.70048223608</v>
      </c>
      <c r="F2436" s="19">
        <f t="shared" si="2819"/>
        <v>12886.335310422659</v>
      </c>
      <c r="G2436" s="19">
        <f t="shared" si="2819"/>
        <v>653912.70472897717</v>
      </c>
      <c r="H2436" s="19">
        <f t="shared" si="2819"/>
        <v>74507.682572409278</v>
      </c>
      <c r="I2436" s="19">
        <f t="shared" si="2819"/>
        <v>4203.3955678908897</v>
      </c>
      <c r="J2436" s="19">
        <f t="shared" si="2819"/>
        <v>8321.3379838559067</v>
      </c>
      <c r="K2436" s="19">
        <f t="shared" si="2819"/>
        <v>4359.0102550822257</v>
      </c>
      <c r="L2436" s="19">
        <f t="shared" si="2819"/>
        <v>68805.978423855893</v>
      </c>
      <c r="M2436" s="19">
        <f t="shared" si="2819"/>
        <v>90873.580278567388</v>
      </c>
      <c r="N2436" s="19">
        <f t="shared" si="2819"/>
        <v>56440.457586749922</v>
      </c>
      <c r="O2436" s="19">
        <f t="shared" si="2819"/>
        <v>60428.996945493192</v>
      </c>
      <c r="P2436" s="1"/>
      <c r="Q2436" s="34">
        <f t="shared" ref="Q2436:Q2437" si="2820">SUM(D2436:O2436)</f>
        <v>1277531.6734257007</v>
      </c>
    </row>
    <row r="2437" spans="2:17" ht="32.25" thickBot="1">
      <c r="B2437" s="3" t="s">
        <v>24</v>
      </c>
      <c r="C2437" s="5" t="s">
        <v>25</v>
      </c>
      <c r="D2437" s="19">
        <f>D2436*0.9</f>
        <v>198814.04396114411</v>
      </c>
      <c r="E2437" s="19">
        <f t="shared" ref="E2437:O2437" si="2821">E2436*0.9</f>
        <v>19698.930434012473</v>
      </c>
      <c r="F2437" s="19">
        <f t="shared" si="2821"/>
        <v>11597.701779380393</v>
      </c>
      <c r="G2437" s="19">
        <f t="shared" si="2821"/>
        <v>588521.43425607949</v>
      </c>
      <c r="H2437" s="19">
        <f t="shared" si="2821"/>
        <v>67056.914315168353</v>
      </c>
      <c r="I2437" s="19">
        <f t="shared" si="2821"/>
        <v>3783.0560111018008</v>
      </c>
      <c r="J2437" s="19">
        <f t="shared" si="2821"/>
        <v>7489.2041854703166</v>
      </c>
      <c r="K2437" s="19">
        <f t="shared" si="2821"/>
        <v>3923.1092295740032</v>
      </c>
      <c r="L2437" s="19">
        <f t="shared" si="2821"/>
        <v>61925.380581470308</v>
      </c>
      <c r="M2437" s="19">
        <f t="shared" si="2821"/>
        <v>81786.222250710649</v>
      </c>
      <c r="N2437" s="19">
        <f t="shared" si="2821"/>
        <v>50796.411828074932</v>
      </c>
      <c r="O2437" s="19">
        <f t="shared" si="2821"/>
        <v>54386.097250943872</v>
      </c>
      <c r="P2437" s="1"/>
      <c r="Q2437" s="20">
        <f t="shared" si="2820"/>
        <v>1149778.5060831306</v>
      </c>
    </row>
    <row r="2438" spans="2:17" ht="16.5" thickBot="1">
      <c r="B2438" s="39" t="s">
        <v>38</v>
      </c>
      <c r="C2438" s="40"/>
      <c r="D2438" s="40"/>
      <c r="E2438" s="40"/>
      <c r="F2438" s="40"/>
      <c r="G2438" s="40"/>
      <c r="H2438" s="40"/>
      <c r="I2438" s="40"/>
      <c r="J2438" s="40"/>
      <c r="K2438" s="40"/>
      <c r="L2438" s="40"/>
      <c r="M2438" s="40"/>
      <c r="N2438" s="40"/>
      <c r="O2438" s="41"/>
      <c r="P2438" s="15">
        <f t="shared" ref="P2438" si="2822">SUM(P2439:P2448)</f>
        <v>4744995.1183000002</v>
      </c>
      <c r="Q2438" s="1"/>
    </row>
    <row r="2439" spans="2:17" ht="16.5" thickBot="1">
      <c r="B2439" s="3" t="s">
        <v>7</v>
      </c>
      <c r="C2439" s="5" t="s">
        <v>12</v>
      </c>
      <c r="D2439" s="18">
        <v>437040</v>
      </c>
      <c r="E2439" s="18">
        <v>362280</v>
      </c>
      <c r="F2439" s="18">
        <v>426240</v>
      </c>
      <c r="G2439" s="18">
        <v>427920</v>
      </c>
      <c r="H2439" s="18">
        <v>340200</v>
      </c>
      <c r="I2439" s="18">
        <v>208920</v>
      </c>
      <c r="J2439" s="18">
        <v>195840</v>
      </c>
      <c r="K2439" s="18">
        <v>208440</v>
      </c>
      <c r="L2439" s="18">
        <v>234120</v>
      </c>
      <c r="M2439" s="18">
        <v>325680</v>
      </c>
      <c r="N2439" s="18">
        <v>417360</v>
      </c>
      <c r="O2439" s="18">
        <v>405000</v>
      </c>
      <c r="P2439" s="16">
        <f t="shared" ref="P2439" si="2823">SUM(D2439:O2439)</f>
        <v>3989040</v>
      </c>
      <c r="Q2439" s="1"/>
    </row>
    <row r="2440" spans="2:17" ht="16.5" thickBot="1">
      <c r="B2440" s="3" t="s">
        <v>8</v>
      </c>
      <c r="C2440" s="5" t="s">
        <v>13</v>
      </c>
      <c r="D2440" s="19">
        <f>D2439-D2441</f>
        <v>380224.8</v>
      </c>
      <c r="E2440" s="19">
        <f t="shared" ref="E2440:O2440" si="2824">E2439-E2441</f>
        <v>315183.59999999998</v>
      </c>
      <c r="F2440" s="19">
        <f t="shared" si="2824"/>
        <v>375091.20000000001</v>
      </c>
      <c r="G2440" s="19">
        <f t="shared" si="2824"/>
        <v>376569.59999999998</v>
      </c>
      <c r="H2440" s="19">
        <f t="shared" si="2824"/>
        <v>299954.33999999997</v>
      </c>
      <c r="I2440" s="19">
        <f t="shared" si="2824"/>
        <v>194295.6</v>
      </c>
      <c r="J2440" s="19">
        <f t="shared" si="2824"/>
        <v>182131.20000000001</v>
      </c>
      <c r="K2440" s="19">
        <f t="shared" si="2824"/>
        <v>193849.2</v>
      </c>
      <c r="L2440" s="19">
        <f t="shared" si="2824"/>
        <v>206025.60000000001</v>
      </c>
      <c r="M2440" s="19">
        <f t="shared" si="2824"/>
        <v>279079.19999999995</v>
      </c>
      <c r="N2440" s="19">
        <f t="shared" si="2824"/>
        <v>363103.2</v>
      </c>
      <c r="O2440" s="19">
        <f t="shared" si="2824"/>
        <v>351629.02799999999</v>
      </c>
      <c r="P2440" s="16"/>
      <c r="Q2440" s="1"/>
    </row>
    <row r="2441" spans="2:17" ht="16.5" thickBot="1">
      <c r="B2441" s="3" t="s">
        <v>9</v>
      </c>
      <c r="C2441" s="5" t="s">
        <v>14</v>
      </c>
      <c r="D2441" s="19">
        <f>D2439*D2442</f>
        <v>56815.200000000004</v>
      </c>
      <c r="E2441" s="19">
        <f t="shared" ref="E2441:O2441" si="2825">E2439*E2442</f>
        <v>47096.4</v>
      </c>
      <c r="F2441" s="19">
        <f t="shared" si="2825"/>
        <v>51148.799999999996</v>
      </c>
      <c r="G2441" s="19">
        <f t="shared" si="2825"/>
        <v>51350.400000000001</v>
      </c>
      <c r="H2441" s="19">
        <f t="shared" si="2825"/>
        <v>40245.660000000003</v>
      </c>
      <c r="I2441" s="19">
        <f t="shared" si="2825"/>
        <v>14624.400000000001</v>
      </c>
      <c r="J2441" s="19">
        <f t="shared" si="2825"/>
        <v>13708.800000000001</v>
      </c>
      <c r="K2441" s="19">
        <f t="shared" si="2825"/>
        <v>14590.800000000001</v>
      </c>
      <c r="L2441" s="19">
        <f t="shared" si="2825"/>
        <v>28094.399999999998</v>
      </c>
      <c r="M2441" s="19">
        <f t="shared" si="2825"/>
        <v>46600.800000000017</v>
      </c>
      <c r="N2441" s="19">
        <f t="shared" si="2825"/>
        <v>54256.800000000003</v>
      </c>
      <c r="O2441" s="19">
        <f t="shared" si="2825"/>
        <v>53370.972000000016</v>
      </c>
      <c r="P2441" s="16">
        <f t="shared" ref="P2441" si="2826">SUM(D2441:O2441)</f>
        <v>471903.43200000003</v>
      </c>
      <c r="Q2441" s="1"/>
    </row>
    <row r="2442" spans="2:17" ht="19.5" thickBot="1">
      <c r="B2442" s="3" t="s">
        <v>10</v>
      </c>
      <c r="C2442" s="5" t="s">
        <v>15</v>
      </c>
      <c r="D2442" s="13">
        <v>0.13</v>
      </c>
      <c r="E2442" s="13">
        <v>0.13</v>
      </c>
      <c r="F2442" s="13">
        <v>0.12</v>
      </c>
      <c r="G2442" s="13">
        <v>0.12</v>
      </c>
      <c r="H2442" s="13">
        <v>0.1183</v>
      </c>
      <c r="I2442" s="13">
        <v>7.0000000000000007E-2</v>
      </c>
      <c r="J2442" s="13">
        <v>7.0000000000000007E-2</v>
      </c>
      <c r="K2442" s="13">
        <v>7.0000000000000007E-2</v>
      </c>
      <c r="L2442" s="13">
        <v>0.12</v>
      </c>
      <c r="M2442" s="13">
        <v>0.14308769344141495</v>
      </c>
      <c r="N2442" s="13">
        <v>0.13</v>
      </c>
      <c r="O2442" s="13">
        <v>0.13178017777777781</v>
      </c>
      <c r="P2442" s="17">
        <f t="shared" ref="P2442" si="2827">P2441/P2439</f>
        <v>0.1183</v>
      </c>
      <c r="Q2442" s="1"/>
    </row>
    <row r="2443" spans="2:17" ht="16.5" thickBot="1">
      <c r="B2443" s="3" t="s">
        <v>16</v>
      </c>
      <c r="C2443" s="5" t="s">
        <v>34</v>
      </c>
      <c r="D2443" s="14">
        <v>0.2423851363719568</v>
      </c>
      <c r="E2443" s="14">
        <v>0.14343325604504803</v>
      </c>
      <c r="F2443" s="14">
        <v>0.12672203453453454</v>
      </c>
      <c r="G2443" s="14">
        <v>0.45976818096840533</v>
      </c>
      <c r="H2443" s="14">
        <v>0.16699588477366256</v>
      </c>
      <c r="I2443" s="14">
        <v>7.4473482672793412E-2</v>
      </c>
      <c r="J2443" s="14">
        <v>7.9447508169934636E-2</v>
      </c>
      <c r="K2443" s="14">
        <v>7.4649779312991743E-2</v>
      </c>
      <c r="L2443" s="14">
        <v>0.1853451221595763</v>
      </c>
      <c r="M2443" s="14">
        <v>0.20512773274379759</v>
      </c>
      <c r="N2443" s="14">
        <v>0.16006804677017444</v>
      </c>
      <c r="O2443" s="14">
        <v>0.16495555555555555</v>
      </c>
      <c r="P2443" s="16"/>
      <c r="Q2443" s="1"/>
    </row>
    <row r="2444" spans="2:17" ht="51" thickBot="1">
      <c r="B2444" s="3" t="s">
        <v>16</v>
      </c>
      <c r="C2444" s="5" t="s">
        <v>17</v>
      </c>
      <c r="D2444" s="11">
        <v>4.6507663271560196</v>
      </c>
      <c r="E2444" s="11">
        <v>4.6507663271560196</v>
      </c>
      <c r="F2444" s="11">
        <v>4.6507663271560196</v>
      </c>
      <c r="G2444" s="11">
        <v>4.6507663271560196</v>
      </c>
      <c r="H2444" s="11">
        <v>4.6507663271560196</v>
      </c>
      <c r="I2444" s="11">
        <v>4.6507663271560196</v>
      </c>
      <c r="J2444" s="11">
        <v>4.6507663271560196</v>
      </c>
      <c r="K2444" s="11">
        <v>4.6507663271560196</v>
      </c>
      <c r="L2444" s="11">
        <v>4.6507663271560196</v>
      </c>
      <c r="M2444" s="11">
        <v>4.6507663271560196</v>
      </c>
      <c r="N2444" s="11">
        <v>4.6507663271560196</v>
      </c>
      <c r="O2444" s="11">
        <v>4.6507663271560196</v>
      </c>
      <c r="P2444" s="16"/>
      <c r="Q2444" s="1"/>
    </row>
    <row r="2445" spans="2:17" ht="39.75" thickBot="1">
      <c r="B2445" s="3" t="s">
        <v>18</v>
      </c>
      <c r="C2445" s="5" t="s">
        <v>19</v>
      </c>
      <c r="D2445" s="9">
        <f>D2443-D2442</f>
        <v>0.1123851363719568</v>
      </c>
      <c r="E2445" s="9">
        <f t="shared" ref="E2445:O2445" si="2828">E2443-E2442</f>
        <v>1.3433256045048025E-2</v>
      </c>
      <c r="F2445" s="9">
        <f t="shared" si="2828"/>
        <v>6.7220345345345434E-3</v>
      </c>
      <c r="G2445" s="9">
        <f t="shared" si="2828"/>
        <v>0.33976818096840533</v>
      </c>
      <c r="H2445" s="9">
        <f t="shared" si="2828"/>
        <v>4.8695884773662559E-2</v>
      </c>
      <c r="I2445" s="9">
        <f t="shared" si="2828"/>
        <v>4.4734826727934052E-3</v>
      </c>
      <c r="J2445" s="9">
        <f t="shared" si="2828"/>
        <v>9.4475081699346292E-3</v>
      </c>
      <c r="K2445" s="9">
        <f t="shared" si="2828"/>
        <v>4.6497793129917364E-3</v>
      </c>
      <c r="L2445" s="9">
        <f t="shared" si="2828"/>
        <v>6.5345122159576302E-2</v>
      </c>
      <c r="M2445" s="9">
        <f t="shared" si="2828"/>
        <v>6.2040039302382638E-2</v>
      </c>
      <c r="N2445" s="9">
        <f t="shared" si="2828"/>
        <v>3.0068046770174439E-2</v>
      </c>
      <c r="O2445" s="9">
        <f t="shared" si="2828"/>
        <v>3.3175377777777737E-2</v>
      </c>
      <c r="P2445" s="16"/>
      <c r="Q2445" s="1"/>
    </row>
    <row r="2446" spans="2:17" ht="55.5" thickBot="1">
      <c r="B2446" s="3" t="s">
        <v>20</v>
      </c>
      <c r="C2446" s="5" t="s">
        <v>21</v>
      </c>
      <c r="D2446" s="19">
        <f>D2439*D2445</f>
        <v>49116.799999999996</v>
      </c>
      <c r="E2446" s="19">
        <f t="shared" ref="E2446:O2446" si="2829">E2439*E2445</f>
        <v>4866.5999999999985</v>
      </c>
      <c r="F2446" s="19">
        <f t="shared" si="2829"/>
        <v>2865.2000000000039</v>
      </c>
      <c r="G2446" s="19">
        <f t="shared" si="2829"/>
        <v>145393.60000000001</v>
      </c>
      <c r="H2446" s="19">
        <f t="shared" si="2829"/>
        <v>16566.340000000004</v>
      </c>
      <c r="I2446" s="19">
        <f t="shared" si="2829"/>
        <v>934.5999999999982</v>
      </c>
      <c r="J2446" s="19">
        <f t="shared" si="2829"/>
        <v>1850.1999999999978</v>
      </c>
      <c r="K2446" s="19">
        <f t="shared" si="2829"/>
        <v>969.19999999999754</v>
      </c>
      <c r="L2446" s="19">
        <f t="shared" si="2829"/>
        <v>15298.600000000004</v>
      </c>
      <c r="M2446" s="19">
        <f t="shared" si="2829"/>
        <v>20205.199999999979</v>
      </c>
      <c r="N2446" s="19">
        <f t="shared" si="2829"/>
        <v>12549.200000000004</v>
      </c>
      <c r="O2446" s="19">
        <f t="shared" si="2829"/>
        <v>13436.027999999984</v>
      </c>
      <c r="P2446" s="28">
        <f t="shared" ref="P2446" si="2830">SUM(D2446:O2446)</f>
        <v>284051.56800000003</v>
      </c>
      <c r="Q2446" s="1"/>
    </row>
    <row r="2447" spans="2:17" ht="24" thickBot="1">
      <c r="B2447" s="3" t="s">
        <v>22</v>
      </c>
      <c r="C2447" s="5" t="s">
        <v>23</v>
      </c>
      <c r="D2447" s="19">
        <f>D2446*D2444</f>
        <v>228430.75953765676</v>
      </c>
      <c r="E2447" s="19">
        <f t="shared" ref="E2447:O2447" si="2831">E2446*E2444</f>
        <v>22633.419407737478</v>
      </c>
      <c r="F2447" s="19">
        <f t="shared" si="2831"/>
        <v>13325.375680567446</v>
      </c>
      <c r="G2447" s="19">
        <f t="shared" si="2831"/>
        <v>676191.65906399151</v>
      </c>
      <c r="H2447" s="19">
        <f t="shared" si="2831"/>
        <v>77046.176236217871</v>
      </c>
      <c r="I2447" s="19">
        <f t="shared" si="2831"/>
        <v>4346.6062093600076</v>
      </c>
      <c r="J2447" s="19">
        <f t="shared" si="2831"/>
        <v>8604.8478585040575</v>
      </c>
      <c r="K2447" s="19">
        <f t="shared" si="2831"/>
        <v>4507.5227242796027</v>
      </c>
      <c r="L2447" s="19">
        <f t="shared" si="2831"/>
        <v>71150.213732629098</v>
      </c>
      <c r="M2447" s="19">
        <f t="shared" si="2831"/>
        <v>93969.66379345271</v>
      </c>
      <c r="N2447" s="19">
        <f t="shared" si="2831"/>
        <v>58363.396792746338</v>
      </c>
      <c r="O2447" s="19">
        <f t="shared" si="2831"/>
        <v>62487.826593125363</v>
      </c>
      <c r="P2447" s="1"/>
      <c r="Q2447" s="35">
        <f t="shared" ref="Q2447:Q2448" si="2832">SUM(D2447:O2447)</f>
        <v>1321057.4676302685</v>
      </c>
    </row>
    <row r="2448" spans="2:17" ht="32.25" thickBot="1">
      <c r="B2448" s="3" t="s">
        <v>24</v>
      </c>
      <c r="C2448" s="5" t="s">
        <v>25</v>
      </c>
      <c r="D2448" s="19">
        <f>D2447*0.9</f>
        <v>205587.68358389108</v>
      </c>
      <c r="E2448" s="19">
        <f t="shared" ref="E2448:O2448" si="2833">E2447*0.9</f>
        <v>20370.077466963732</v>
      </c>
      <c r="F2448" s="19">
        <f t="shared" si="2833"/>
        <v>11992.838112510701</v>
      </c>
      <c r="G2448" s="19">
        <f t="shared" si="2833"/>
        <v>608572.49315759237</v>
      </c>
      <c r="H2448" s="19">
        <f t="shared" si="2833"/>
        <v>69341.558612596084</v>
      </c>
      <c r="I2448" s="19">
        <f t="shared" si="2833"/>
        <v>3911.9455884240069</v>
      </c>
      <c r="J2448" s="19">
        <f t="shared" si="2833"/>
        <v>7744.3630726536521</v>
      </c>
      <c r="K2448" s="19">
        <f t="shared" si="2833"/>
        <v>4056.7704518516425</v>
      </c>
      <c r="L2448" s="19">
        <f t="shared" si="2833"/>
        <v>64035.192359366192</v>
      </c>
      <c r="M2448" s="19">
        <f t="shared" si="2833"/>
        <v>84572.697414107446</v>
      </c>
      <c r="N2448" s="19">
        <f t="shared" si="2833"/>
        <v>52527.057113471703</v>
      </c>
      <c r="O2448" s="19">
        <f t="shared" si="2833"/>
        <v>56239.043933812827</v>
      </c>
      <c r="P2448" s="1"/>
      <c r="Q2448" s="26">
        <f t="shared" si="2832"/>
        <v>1188951.7208672415</v>
      </c>
    </row>
    <row r="2449" spans="2:17" ht="16.5" thickBot="1">
      <c r="B2449" s="39" t="s">
        <v>39</v>
      </c>
      <c r="C2449" s="40"/>
      <c r="D2449" s="40"/>
      <c r="E2449" s="40"/>
      <c r="F2449" s="40"/>
      <c r="G2449" s="40"/>
      <c r="H2449" s="40"/>
      <c r="I2449" s="40"/>
      <c r="J2449" s="40"/>
      <c r="K2449" s="40"/>
      <c r="L2449" s="40"/>
      <c r="M2449" s="40"/>
      <c r="N2449" s="40"/>
      <c r="O2449" s="41"/>
      <c r="P2449" s="15">
        <f t="shared" ref="P2449" si="2834">SUM(P2450:P2459)</f>
        <v>4663185.7503000004</v>
      </c>
      <c r="Q2449" s="1"/>
    </row>
    <row r="2450" spans="2:17" ht="16.5" thickBot="1">
      <c r="B2450" s="3" t="s">
        <v>7</v>
      </c>
      <c r="C2450" s="5" t="s">
        <v>12</v>
      </c>
      <c r="D2450" s="18">
        <v>437040</v>
      </c>
      <c r="E2450" s="18">
        <v>362280</v>
      </c>
      <c r="F2450" s="18">
        <v>426240</v>
      </c>
      <c r="G2450" s="18">
        <v>427920</v>
      </c>
      <c r="H2450" s="18">
        <v>340200</v>
      </c>
      <c r="I2450" s="18">
        <v>208920</v>
      </c>
      <c r="J2450" s="18">
        <v>195840</v>
      </c>
      <c r="K2450" s="18">
        <v>208440</v>
      </c>
      <c r="L2450" s="18">
        <v>234120</v>
      </c>
      <c r="M2450" s="18">
        <v>325680</v>
      </c>
      <c r="N2450" s="18">
        <v>417360</v>
      </c>
      <c r="O2450" s="18">
        <v>405000</v>
      </c>
      <c r="P2450" s="16">
        <f t="shared" ref="P2450" si="2835">SUM(D2450:O2450)</f>
        <v>3989040</v>
      </c>
      <c r="Q2450" s="1"/>
    </row>
    <row r="2451" spans="2:17" ht="16.5" thickBot="1">
      <c r="B2451" s="3" t="s">
        <v>8</v>
      </c>
      <c r="C2451" s="5" t="s">
        <v>13</v>
      </c>
      <c r="D2451" s="19">
        <f>D2450-D2452</f>
        <v>380224.8</v>
      </c>
      <c r="E2451" s="19">
        <f t="shared" ref="E2451:O2451" si="2836">E2450-E2452</f>
        <v>315183.59999999998</v>
      </c>
      <c r="F2451" s="19">
        <f t="shared" si="2836"/>
        <v>375091.20000000001</v>
      </c>
      <c r="G2451" s="19">
        <f t="shared" si="2836"/>
        <v>376569.59999999998</v>
      </c>
      <c r="H2451" s="19">
        <f t="shared" si="2836"/>
        <v>299954.33999999997</v>
      </c>
      <c r="I2451" s="19">
        <f t="shared" si="2836"/>
        <v>194295.6</v>
      </c>
      <c r="J2451" s="19">
        <f t="shared" si="2836"/>
        <v>182131.20000000001</v>
      </c>
      <c r="K2451" s="19">
        <f t="shared" si="2836"/>
        <v>193849.2</v>
      </c>
      <c r="L2451" s="19">
        <f t="shared" si="2836"/>
        <v>206025.60000000001</v>
      </c>
      <c r="M2451" s="19">
        <f t="shared" si="2836"/>
        <v>279079.19999999995</v>
      </c>
      <c r="N2451" s="19">
        <f t="shared" si="2836"/>
        <v>363103.2</v>
      </c>
      <c r="O2451" s="19">
        <f t="shared" si="2836"/>
        <v>351629.02799999999</v>
      </c>
      <c r="P2451" s="16"/>
      <c r="Q2451" s="1"/>
    </row>
    <row r="2452" spans="2:17" ht="16.5" thickBot="1">
      <c r="B2452" s="3" t="s">
        <v>9</v>
      </c>
      <c r="C2452" s="5" t="s">
        <v>14</v>
      </c>
      <c r="D2452" s="19">
        <f>D2450*D2453</f>
        <v>56815.200000000004</v>
      </c>
      <c r="E2452" s="19">
        <f t="shared" ref="E2452:O2452" si="2837">E2450*E2453</f>
        <v>47096.4</v>
      </c>
      <c r="F2452" s="19">
        <f t="shared" si="2837"/>
        <v>51148.799999999996</v>
      </c>
      <c r="G2452" s="19">
        <f t="shared" si="2837"/>
        <v>51350.400000000001</v>
      </c>
      <c r="H2452" s="19">
        <f t="shared" si="2837"/>
        <v>40245.660000000003</v>
      </c>
      <c r="I2452" s="19">
        <f t="shared" si="2837"/>
        <v>14624.400000000001</v>
      </c>
      <c r="J2452" s="19">
        <f t="shared" si="2837"/>
        <v>13708.800000000001</v>
      </c>
      <c r="K2452" s="19">
        <f t="shared" si="2837"/>
        <v>14590.800000000001</v>
      </c>
      <c r="L2452" s="19">
        <f t="shared" si="2837"/>
        <v>28094.399999999998</v>
      </c>
      <c r="M2452" s="19">
        <f t="shared" si="2837"/>
        <v>46600.800000000017</v>
      </c>
      <c r="N2452" s="19">
        <f t="shared" si="2837"/>
        <v>54256.800000000003</v>
      </c>
      <c r="O2452" s="19">
        <f t="shared" si="2837"/>
        <v>53370.972000000016</v>
      </c>
      <c r="P2452" s="16">
        <f t="shared" ref="P2452" si="2838">SUM(D2452:O2452)</f>
        <v>471903.43200000003</v>
      </c>
      <c r="Q2452" s="1"/>
    </row>
    <row r="2453" spans="2:17" ht="19.5" thickBot="1">
      <c r="B2453" s="3" t="s">
        <v>10</v>
      </c>
      <c r="C2453" s="5" t="s">
        <v>15</v>
      </c>
      <c r="D2453" s="13">
        <v>0.13</v>
      </c>
      <c r="E2453" s="13">
        <v>0.13</v>
      </c>
      <c r="F2453" s="13">
        <v>0.12</v>
      </c>
      <c r="G2453" s="13">
        <v>0.12</v>
      </c>
      <c r="H2453" s="13">
        <v>0.1183</v>
      </c>
      <c r="I2453" s="13">
        <v>7.0000000000000007E-2</v>
      </c>
      <c r="J2453" s="13">
        <v>7.0000000000000007E-2</v>
      </c>
      <c r="K2453" s="13">
        <v>7.0000000000000007E-2</v>
      </c>
      <c r="L2453" s="13">
        <v>0.12</v>
      </c>
      <c r="M2453" s="13">
        <v>0.14308769344141495</v>
      </c>
      <c r="N2453" s="13">
        <v>0.13</v>
      </c>
      <c r="O2453" s="13">
        <v>0.13178017777777781</v>
      </c>
      <c r="P2453" s="17">
        <f t="shared" ref="P2453" si="2839">P2452/P2450</f>
        <v>0.1183</v>
      </c>
      <c r="Q2453" s="1"/>
    </row>
    <row r="2454" spans="2:17" ht="16.5" thickBot="1">
      <c r="B2454" s="3" t="s">
        <v>16</v>
      </c>
      <c r="C2454" s="5" t="s">
        <v>34</v>
      </c>
      <c r="D2454" s="14">
        <v>0.2423851363719568</v>
      </c>
      <c r="E2454" s="14">
        <v>0.14343325604504803</v>
      </c>
      <c r="F2454" s="14">
        <v>0.12672203453453454</v>
      </c>
      <c r="G2454" s="14">
        <v>0.45976818096840533</v>
      </c>
      <c r="H2454" s="14">
        <v>0.16699588477366256</v>
      </c>
      <c r="I2454" s="14">
        <v>7.4473482672793412E-2</v>
      </c>
      <c r="J2454" s="14">
        <v>7.9447508169934636E-2</v>
      </c>
      <c r="K2454" s="14">
        <v>7.4649779312991743E-2</v>
      </c>
      <c r="L2454" s="14">
        <v>0.1853451221595763</v>
      </c>
      <c r="M2454" s="14">
        <v>0.20512773274379759</v>
      </c>
      <c r="N2454" s="14">
        <v>0.16006804677017444</v>
      </c>
      <c r="O2454" s="14">
        <v>0.16495555555555555</v>
      </c>
      <c r="P2454" s="16"/>
      <c r="Q2454" s="1"/>
    </row>
    <row r="2455" spans="2:17" ht="51" thickBot="1">
      <c r="B2455" s="3" t="s">
        <v>16</v>
      </c>
      <c r="C2455" s="5" t="s">
        <v>17</v>
      </c>
      <c r="D2455" s="11">
        <v>4.8039983424236397</v>
      </c>
      <c r="E2455" s="11">
        <v>4.8039983424236397</v>
      </c>
      <c r="F2455" s="11">
        <v>4.8039983424236397</v>
      </c>
      <c r="G2455" s="11">
        <v>4.8039983424236397</v>
      </c>
      <c r="H2455" s="11">
        <v>4.8039983424236397</v>
      </c>
      <c r="I2455" s="11">
        <v>4.8039983424236397</v>
      </c>
      <c r="J2455" s="11">
        <v>4.8039983424236397</v>
      </c>
      <c r="K2455" s="11">
        <v>4.8039983424236397</v>
      </c>
      <c r="L2455" s="11">
        <v>4.8039983424236397</v>
      </c>
      <c r="M2455" s="11">
        <v>4.8039983424236397</v>
      </c>
      <c r="N2455" s="11">
        <v>4.8039983424236397</v>
      </c>
      <c r="O2455" s="11">
        <v>4.8039983424236397</v>
      </c>
      <c r="P2455" s="16"/>
      <c r="Q2455" s="1"/>
    </row>
    <row r="2456" spans="2:17" ht="39.75" thickBot="1">
      <c r="B2456" s="3" t="s">
        <v>18</v>
      </c>
      <c r="C2456" s="5" t="s">
        <v>19</v>
      </c>
      <c r="D2456" s="9">
        <f>D2454-D2453</f>
        <v>0.1123851363719568</v>
      </c>
      <c r="E2456" s="9">
        <f t="shared" ref="E2456:O2456" si="2840">E2454-E2453</f>
        <v>1.3433256045048025E-2</v>
      </c>
      <c r="F2456" s="9">
        <f t="shared" si="2840"/>
        <v>6.7220345345345434E-3</v>
      </c>
      <c r="G2456" s="9">
        <f t="shared" si="2840"/>
        <v>0.33976818096840533</v>
      </c>
      <c r="H2456" s="9">
        <f t="shared" si="2840"/>
        <v>4.8695884773662559E-2</v>
      </c>
      <c r="I2456" s="9">
        <f t="shared" si="2840"/>
        <v>4.4734826727934052E-3</v>
      </c>
      <c r="J2456" s="9">
        <f t="shared" si="2840"/>
        <v>9.4475081699346292E-3</v>
      </c>
      <c r="K2456" s="9">
        <f t="shared" si="2840"/>
        <v>4.6497793129917364E-3</v>
      </c>
      <c r="L2456" s="9">
        <f t="shared" si="2840"/>
        <v>6.5345122159576302E-2</v>
      </c>
      <c r="M2456" s="9">
        <f t="shared" si="2840"/>
        <v>6.2040039302382638E-2</v>
      </c>
      <c r="N2456" s="9">
        <f t="shared" si="2840"/>
        <v>3.0068046770174439E-2</v>
      </c>
      <c r="O2456" s="9">
        <f t="shared" si="2840"/>
        <v>3.3175377777777737E-2</v>
      </c>
      <c r="P2456" s="16"/>
      <c r="Q2456" s="1"/>
    </row>
    <row r="2457" spans="2:17" ht="55.5" thickBot="1">
      <c r="B2457" s="3" t="s">
        <v>20</v>
      </c>
      <c r="C2457" s="5" t="s">
        <v>21</v>
      </c>
      <c r="D2457" s="19">
        <f>D2450*D2456</f>
        <v>49116.799999999996</v>
      </c>
      <c r="E2457" s="19">
        <f t="shared" ref="E2457:G2457" si="2841">E2450*E2456</f>
        <v>4866.5999999999985</v>
      </c>
      <c r="F2457" s="19">
        <f t="shared" si="2841"/>
        <v>2865.2000000000039</v>
      </c>
      <c r="G2457" s="19">
        <f t="shared" si="2841"/>
        <v>145393.60000000001</v>
      </c>
      <c r="H2457" s="19"/>
      <c r="I2457" s="19"/>
      <c r="J2457" s="19"/>
      <c r="K2457" s="19"/>
      <c r="L2457" s="19"/>
      <c r="M2457" s="19"/>
      <c r="N2457" s="19"/>
      <c r="O2457" s="19"/>
      <c r="P2457" s="21">
        <f t="shared" ref="P2457" si="2842">SUM(D2457:O2457)</f>
        <v>202242.2</v>
      </c>
      <c r="Q2457" s="16"/>
    </row>
    <row r="2458" spans="2:17" ht="24" thickBot="1">
      <c r="B2458" s="3" t="s">
        <v>22</v>
      </c>
      <c r="C2458" s="5" t="s">
        <v>23</v>
      </c>
      <c r="D2458" s="19">
        <f>D2457*D2455</f>
        <v>235957.02578515341</v>
      </c>
      <c r="E2458" s="19">
        <f t="shared" ref="E2458:O2458" si="2843">E2457*E2455</f>
        <v>23379.13833323888</v>
      </c>
      <c r="F2458" s="19">
        <f t="shared" si="2843"/>
        <v>13764.416050712231</v>
      </c>
      <c r="G2458" s="19">
        <f t="shared" si="2843"/>
        <v>698470.61339900573</v>
      </c>
      <c r="H2458" s="19">
        <f t="shared" si="2843"/>
        <v>0</v>
      </c>
      <c r="I2458" s="19">
        <f t="shared" si="2843"/>
        <v>0</v>
      </c>
      <c r="J2458" s="19">
        <f t="shared" si="2843"/>
        <v>0</v>
      </c>
      <c r="K2458" s="19">
        <f t="shared" si="2843"/>
        <v>0</v>
      </c>
      <c r="L2458" s="19">
        <f t="shared" si="2843"/>
        <v>0</v>
      </c>
      <c r="M2458" s="19">
        <f t="shared" si="2843"/>
        <v>0</v>
      </c>
      <c r="N2458" s="19">
        <f t="shared" si="2843"/>
        <v>0</v>
      </c>
      <c r="O2458" s="19">
        <f t="shared" si="2843"/>
        <v>0</v>
      </c>
      <c r="P2458" s="1"/>
      <c r="Q2458" s="33">
        <f t="shared" ref="Q2458:Q2459" si="2844">SUM(D2458:O2458)</f>
        <v>971571.19356811023</v>
      </c>
    </row>
    <row r="2459" spans="2:17" ht="32.25" thickBot="1">
      <c r="B2459" s="3" t="s">
        <v>24</v>
      </c>
      <c r="C2459" s="5" t="s">
        <v>25</v>
      </c>
      <c r="D2459" s="19">
        <f>D2458*0.9</f>
        <v>212361.32320663807</v>
      </c>
      <c r="E2459" s="19">
        <f t="shared" ref="E2459" si="2845">E2458*0.9</f>
        <v>21041.224499914992</v>
      </c>
      <c r="F2459" s="19">
        <f t="shared" ref="F2459" si="2846">F2458*0.9</f>
        <v>12387.974445641008</v>
      </c>
      <c r="G2459" s="19">
        <f t="shared" ref="G2459" si="2847">G2458*0.9</f>
        <v>628623.55205910513</v>
      </c>
      <c r="H2459" s="19">
        <f t="shared" ref="H2459" si="2848">H2458*0.9</f>
        <v>0</v>
      </c>
      <c r="I2459" s="19">
        <f t="shared" ref="I2459" si="2849">I2458*0.9</f>
        <v>0</v>
      </c>
      <c r="J2459" s="19">
        <f t="shared" ref="J2459" si="2850">J2458*0.9</f>
        <v>0</v>
      </c>
      <c r="K2459" s="19">
        <f t="shared" ref="K2459" si="2851">K2458*0.9</f>
        <v>0</v>
      </c>
      <c r="L2459" s="19">
        <f t="shared" ref="L2459" si="2852">L2458*0.9</f>
        <v>0</v>
      </c>
      <c r="M2459" s="19">
        <f t="shared" ref="M2459" si="2853">M2458*0.9</f>
        <v>0</v>
      </c>
      <c r="N2459" s="19">
        <f t="shared" ref="N2459" si="2854">N2458*0.9</f>
        <v>0</v>
      </c>
      <c r="O2459" s="19">
        <f t="shared" ref="O2459" si="2855">O2458*0.9</f>
        <v>0</v>
      </c>
      <c r="P2459" s="1"/>
      <c r="Q2459" s="27">
        <f t="shared" si="2844"/>
        <v>874414.07421129919</v>
      </c>
    </row>
    <row r="2460" spans="2:17" ht="16.5" thickBot="1">
      <c r="B2460" s="39" t="s">
        <v>27</v>
      </c>
      <c r="C2460" s="40"/>
      <c r="D2460" s="40"/>
      <c r="E2460" s="40"/>
      <c r="F2460" s="40"/>
      <c r="G2460" s="40"/>
      <c r="H2460" s="40"/>
      <c r="I2460" s="40"/>
      <c r="J2460" s="40"/>
      <c r="K2460" s="40"/>
      <c r="L2460" s="40"/>
      <c r="M2460" s="40"/>
      <c r="N2460" s="40"/>
      <c r="O2460" s="41"/>
      <c r="P2460" s="15"/>
      <c r="Q2460" s="1"/>
    </row>
    <row r="2461" spans="2:17" ht="16.5" thickBot="1">
      <c r="B2461" s="3" t="s">
        <v>28</v>
      </c>
      <c r="C2461" s="5" t="s">
        <v>29</v>
      </c>
      <c r="D2461" s="19">
        <f>D2391+D2402+D2413+D2424+D2435+D2446+D2457</f>
        <v>343817.6</v>
      </c>
      <c r="E2461" s="19">
        <f t="shared" ref="E2461:O2463" si="2856">E2391+E2402+E2413+E2424+E2435+E2446+E2457</f>
        <v>34066.19999999999</v>
      </c>
      <c r="F2461" s="19">
        <f t="shared" si="2856"/>
        <v>20056.400000000027</v>
      </c>
      <c r="G2461" s="19">
        <f t="shared" si="2856"/>
        <v>1017755.2</v>
      </c>
      <c r="H2461" s="19">
        <f t="shared" si="2856"/>
        <v>99398.040000000008</v>
      </c>
      <c r="I2461" s="19">
        <f t="shared" si="2856"/>
        <v>5607.5999999999894</v>
      </c>
      <c r="J2461" s="19">
        <f t="shared" si="2856"/>
        <v>11101.199999999986</v>
      </c>
      <c r="K2461" s="19">
        <f t="shared" si="2856"/>
        <v>5815.1999999999844</v>
      </c>
      <c r="L2461" s="19">
        <f t="shared" si="2856"/>
        <v>91791.60000000002</v>
      </c>
      <c r="M2461" s="19">
        <f t="shared" si="2856"/>
        <v>121231.19999999988</v>
      </c>
      <c r="N2461" s="19">
        <f t="shared" si="2856"/>
        <v>75295.200000000026</v>
      </c>
      <c r="O2461" s="19">
        <f t="shared" si="2856"/>
        <v>80616.167999999918</v>
      </c>
      <c r="P2461" s="16">
        <f t="shared" ref="P2461:P2463" si="2857">SUM(D2461:O2461)</f>
        <v>1906551.6079999998</v>
      </c>
      <c r="Q2461" s="1"/>
    </row>
    <row r="2462" spans="2:17" ht="32.25" thickBot="1">
      <c r="B2462" s="3" t="s">
        <v>30</v>
      </c>
      <c r="C2462" s="5" t="s">
        <v>31</v>
      </c>
      <c r="D2462" s="19">
        <f>D2392+D2403+D2414+D2425+D2436+D2447+D2458</f>
        <v>1495804.2009591567</v>
      </c>
      <c r="E2462" s="19">
        <f t="shared" si="2856"/>
        <v>148207.55269862514</v>
      </c>
      <c r="F2462" s="19">
        <f t="shared" si="2856"/>
        <v>87256.869270558789</v>
      </c>
      <c r="G2462" s="19">
        <f t="shared" si="2856"/>
        <v>4427820.1689152243</v>
      </c>
      <c r="H2462" s="19">
        <f t="shared" si="2856"/>
        <v>424927.04435085552</v>
      </c>
      <c r="I2462" s="19">
        <f t="shared" si="2856"/>
        <v>23972.513883592201</v>
      </c>
      <c r="J2462" s="19">
        <f t="shared" si="2856"/>
        <v>47457.677281641685</v>
      </c>
      <c r="K2462" s="19">
        <f t="shared" si="2856"/>
        <v>24860.004767791081</v>
      </c>
      <c r="L2462" s="19">
        <f t="shared" si="2856"/>
        <v>392409.48095391016</v>
      </c>
      <c r="M2462" s="19">
        <f t="shared" si="2856"/>
        <v>518263.89634149108</v>
      </c>
      <c r="N2462" s="19">
        <f t="shared" si="2856"/>
        <v>321887.30069331895</v>
      </c>
      <c r="O2462" s="19">
        <f t="shared" si="2856"/>
        <v>344634.46155610291</v>
      </c>
      <c r="P2462" s="16">
        <f t="shared" si="2857"/>
        <v>8257501.1716722697</v>
      </c>
      <c r="Q2462" s="1"/>
    </row>
    <row r="2463" spans="2:17" ht="32.25" thickBot="1">
      <c r="B2463" s="3" t="s">
        <v>32</v>
      </c>
      <c r="C2463" s="5" t="s">
        <v>33</v>
      </c>
      <c r="D2463" s="19">
        <f>D2393+D2404+D2415+D2426+D2437+D2448+D2459</f>
        <v>1346223.7808632408</v>
      </c>
      <c r="E2463" s="19">
        <f t="shared" si="2856"/>
        <v>133386.79742876263</v>
      </c>
      <c r="F2463" s="19">
        <f t="shared" si="2856"/>
        <v>78531.182343502907</v>
      </c>
      <c r="G2463" s="19">
        <f t="shared" si="2856"/>
        <v>3985038.1520237015</v>
      </c>
      <c r="H2463" s="19">
        <f t="shared" si="2856"/>
        <v>382434.33991577005</v>
      </c>
      <c r="I2463" s="19">
        <f t="shared" si="2856"/>
        <v>21575.262495232979</v>
      </c>
      <c r="J2463" s="19">
        <f t="shared" si="2856"/>
        <v>42711.909553477512</v>
      </c>
      <c r="K2463" s="19">
        <f t="shared" si="2856"/>
        <v>22374.004291011974</v>
      </c>
      <c r="L2463" s="19">
        <f t="shared" si="2856"/>
        <v>353168.53285851912</v>
      </c>
      <c r="M2463" s="19">
        <f t="shared" si="2856"/>
        <v>466437.50670734193</v>
      </c>
      <c r="N2463" s="19">
        <f t="shared" si="2856"/>
        <v>289698.57062398712</v>
      </c>
      <c r="O2463" s="19">
        <f t="shared" si="2856"/>
        <v>310171.01540049259</v>
      </c>
      <c r="P2463" s="16">
        <f t="shared" si="2857"/>
        <v>7431751.0545050409</v>
      </c>
      <c r="Q2463" s="1"/>
    </row>
    <row r="2464" spans="2:17" ht="16.5" thickBot="1">
      <c r="B2464" s="47" t="s">
        <v>70</v>
      </c>
      <c r="C2464" s="48"/>
      <c r="D2464" s="48"/>
      <c r="E2464" s="48"/>
      <c r="F2464" s="48"/>
      <c r="G2464" s="48"/>
      <c r="H2464" s="48"/>
      <c r="I2464" s="48"/>
      <c r="J2464" s="48"/>
      <c r="K2464" s="48"/>
      <c r="L2464" s="48"/>
      <c r="M2464" s="48"/>
      <c r="N2464" s="48"/>
      <c r="O2464" s="49"/>
      <c r="P2464" s="16"/>
      <c r="Q2464" s="1"/>
    </row>
    <row r="2465" spans="2:17" ht="16.5" thickBot="1">
      <c r="B2465" s="39" t="s">
        <v>11</v>
      </c>
      <c r="C2465" s="40"/>
      <c r="D2465" s="40"/>
      <c r="E2465" s="40"/>
      <c r="F2465" s="40"/>
      <c r="G2465" s="40"/>
      <c r="H2465" s="40"/>
      <c r="I2465" s="40"/>
      <c r="J2465" s="40"/>
      <c r="K2465" s="40"/>
      <c r="L2465" s="40"/>
      <c r="M2465" s="40"/>
      <c r="N2465" s="40"/>
      <c r="O2465" s="41"/>
      <c r="P2465" s="15">
        <f>SUM(P2466:P2475)</f>
        <v>23812312.120000001</v>
      </c>
      <c r="Q2465" s="1"/>
    </row>
    <row r="2466" spans="2:17" ht="16.5" thickBot="1">
      <c r="B2466" s="3" t="s">
        <v>7</v>
      </c>
      <c r="C2466" s="5" t="s">
        <v>12</v>
      </c>
      <c r="D2466" s="18">
        <v>1632440</v>
      </c>
      <c r="E2466" s="18">
        <v>1514120</v>
      </c>
      <c r="F2466" s="18">
        <v>1515680</v>
      </c>
      <c r="G2466" s="18">
        <v>2021000</v>
      </c>
      <c r="H2466" s="18">
        <v>1755960</v>
      </c>
      <c r="I2466" s="18">
        <v>1166640</v>
      </c>
      <c r="J2466" s="18">
        <v>1091000</v>
      </c>
      <c r="K2466" s="18">
        <v>1106440</v>
      </c>
      <c r="L2466" s="18">
        <v>1041880</v>
      </c>
      <c r="M2466" s="18">
        <v>1388280</v>
      </c>
      <c r="N2466" s="18">
        <v>1726520</v>
      </c>
      <c r="O2466" s="18">
        <v>2291640</v>
      </c>
      <c r="P2466" s="16">
        <f>SUM(D2466:O2466)</f>
        <v>18251600</v>
      </c>
      <c r="Q2466" s="1"/>
    </row>
    <row r="2467" spans="2:17" ht="16.5" thickBot="1">
      <c r="B2467" s="3" t="s">
        <v>8</v>
      </c>
      <c r="C2467" s="5" t="s">
        <v>13</v>
      </c>
      <c r="D2467" s="19">
        <f>D2466-D2468</f>
        <v>1420222.8</v>
      </c>
      <c r="E2467" s="19">
        <f t="shared" ref="E2467:O2467" si="2858">E2466-E2468</f>
        <v>1317284.3999999999</v>
      </c>
      <c r="F2467" s="19">
        <f t="shared" si="2858"/>
        <v>1303484.8</v>
      </c>
      <c r="G2467" s="19">
        <f t="shared" si="2858"/>
        <v>1778480</v>
      </c>
      <c r="H2467" s="19">
        <f t="shared" si="2858"/>
        <v>1562804.4</v>
      </c>
      <c r="I2467" s="19">
        <f t="shared" si="2858"/>
        <v>1038309.6</v>
      </c>
      <c r="J2467" s="19">
        <f t="shared" si="2858"/>
        <v>970990</v>
      </c>
      <c r="K2467" s="19">
        <f t="shared" si="2858"/>
        <v>984731.6</v>
      </c>
      <c r="L2467" s="19">
        <f t="shared" si="2858"/>
        <v>968948.4</v>
      </c>
      <c r="M2467" s="19">
        <f t="shared" si="2858"/>
        <v>1214745</v>
      </c>
      <c r="N2467" s="19">
        <f t="shared" si="2858"/>
        <v>1507251.96</v>
      </c>
      <c r="O2467" s="19">
        <f t="shared" si="2858"/>
        <v>1994155.0400000003</v>
      </c>
      <c r="P2467" s="16"/>
      <c r="Q2467" s="1"/>
    </row>
    <row r="2468" spans="2:17" ht="16.5" thickBot="1">
      <c r="B2468" s="3" t="s">
        <v>9</v>
      </c>
      <c r="C2468" s="5" t="s">
        <v>14</v>
      </c>
      <c r="D2468" s="19">
        <f>D2466*D2469</f>
        <v>212217.2</v>
      </c>
      <c r="E2468" s="19">
        <f t="shared" ref="E2468:O2468" si="2859">E2466*E2469</f>
        <v>196835.6</v>
      </c>
      <c r="F2468" s="19">
        <f t="shared" si="2859"/>
        <v>212195.20000000001</v>
      </c>
      <c r="G2468" s="19">
        <f t="shared" si="2859"/>
        <v>242520</v>
      </c>
      <c r="H2468" s="19">
        <f t="shared" si="2859"/>
        <v>193155.6</v>
      </c>
      <c r="I2468" s="19">
        <f t="shared" si="2859"/>
        <v>128330.4</v>
      </c>
      <c r="J2468" s="19">
        <f t="shared" si="2859"/>
        <v>120010</v>
      </c>
      <c r="K2468" s="19">
        <f t="shared" si="2859"/>
        <v>121708.4</v>
      </c>
      <c r="L2468" s="19">
        <f t="shared" si="2859"/>
        <v>72931.600000000006</v>
      </c>
      <c r="M2468" s="19">
        <f t="shared" si="2859"/>
        <v>173535</v>
      </c>
      <c r="N2468" s="19">
        <f t="shared" si="2859"/>
        <v>219268.04</v>
      </c>
      <c r="O2468" s="19">
        <f t="shared" si="2859"/>
        <v>297484.95999999979</v>
      </c>
      <c r="P2468" s="16">
        <f>SUM(D2468:O2468)</f>
        <v>2190192</v>
      </c>
      <c r="Q2468" s="1"/>
    </row>
    <row r="2469" spans="2:17" ht="19.5" thickBot="1">
      <c r="B2469" s="3" t="s">
        <v>10</v>
      </c>
      <c r="C2469" s="5" t="s">
        <v>15</v>
      </c>
      <c r="D2469" s="13">
        <v>0.13</v>
      </c>
      <c r="E2469" s="13">
        <v>0.13</v>
      </c>
      <c r="F2469" s="13">
        <v>0.14000000000000001</v>
      </c>
      <c r="G2469" s="13">
        <v>0.12</v>
      </c>
      <c r="H2469" s="13">
        <v>0.11</v>
      </c>
      <c r="I2469" s="13">
        <v>0.11</v>
      </c>
      <c r="J2469" s="13">
        <v>0.11</v>
      </c>
      <c r="K2469" s="13">
        <v>0.11</v>
      </c>
      <c r="L2469" s="13">
        <v>7.0000000000000007E-2</v>
      </c>
      <c r="M2469" s="13">
        <v>0.125</v>
      </c>
      <c r="N2469" s="13">
        <v>0.127</v>
      </c>
      <c r="O2469" s="13">
        <v>0.12981312946187001</v>
      </c>
      <c r="P2469" s="17">
        <f>P2468/P2466</f>
        <v>0.12</v>
      </c>
      <c r="Q2469" s="1"/>
    </row>
    <row r="2470" spans="2:17" ht="16.5" thickBot="1">
      <c r="B2470" s="3" t="s">
        <v>16</v>
      </c>
      <c r="C2470" s="5" t="s">
        <v>34</v>
      </c>
      <c r="D2470" s="14">
        <v>0.528909485187817</v>
      </c>
      <c r="E2470" s="14">
        <v>0.36891131482313161</v>
      </c>
      <c r="F2470" s="14">
        <v>0.23303929589359232</v>
      </c>
      <c r="G2470" s="14">
        <v>0.47847105393369621</v>
      </c>
      <c r="H2470" s="14">
        <v>0.14566106289437117</v>
      </c>
      <c r="I2470" s="14">
        <v>0.21924158266474661</v>
      </c>
      <c r="J2470" s="14">
        <v>0.17078185151237396</v>
      </c>
      <c r="K2470" s="14">
        <v>0.27464571056722459</v>
      </c>
      <c r="L2470" s="14">
        <v>7.6796752025185239E-2</v>
      </c>
      <c r="M2470" s="14">
        <v>0.31309894257642551</v>
      </c>
      <c r="N2470" s="14">
        <v>0.33883476588744987</v>
      </c>
      <c r="O2470" s="14">
        <v>0.31291127751304743</v>
      </c>
      <c r="P2470" s="16"/>
      <c r="Q2470" s="1"/>
    </row>
    <row r="2471" spans="2:17" ht="51" thickBot="1">
      <c r="B2471" s="3" t="s">
        <v>16</v>
      </c>
      <c r="C2471" s="5" t="s">
        <v>17</v>
      </c>
      <c r="D2471" s="11">
        <v>3.9117381942480955</v>
      </c>
      <c r="E2471" s="11">
        <v>3.9117381942480955</v>
      </c>
      <c r="F2471" s="11">
        <v>3.9117381942480955</v>
      </c>
      <c r="G2471" s="11">
        <v>3.9117381942480955</v>
      </c>
      <c r="H2471" s="11">
        <v>3.9117381942480955</v>
      </c>
      <c r="I2471" s="11">
        <v>3.9117381942480955</v>
      </c>
      <c r="J2471" s="11">
        <v>3.9117381942480955</v>
      </c>
      <c r="K2471" s="11">
        <v>3.9117381942480955</v>
      </c>
      <c r="L2471" s="11">
        <v>3.9117381942480955</v>
      </c>
      <c r="M2471" s="11">
        <v>3.9117381942480955</v>
      </c>
      <c r="N2471" s="11">
        <v>3.9117381942480955</v>
      </c>
      <c r="O2471" s="11">
        <v>3.9117381942480955</v>
      </c>
      <c r="P2471" s="16"/>
      <c r="Q2471" s="1"/>
    </row>
    <row r="2472" spans="2:17" ht="39.75" thickBot="1">
      <c r="B2472" s="3" t="s">
        <v>18</v>
      </c>
      <c r="C2472" s="5" t="s">
        <v>19</v>
      </c>
      <c r="D2472" s="9">
        <f>D2470-D2469</f>
        <v>0.39890948518781699</v>
      </c>
      <c r="E2472" s="9">
        <f t="shared" ref="E2472:O2472" si="2860">E2470-E2469</f>
        <v>0.2389113148231316</v>
      </c>
      <c r="F2472" s="9">
        <f t="shared" si="2860"/>
        <v>9.3039295893592305E-2</v>
      </c>
      <c r="G2472" s="9">
        <f t="shared" si="2860"/>
        <v>0.35847105393369622</v>
      </c>
      <c r="H2472" s="9">
        <f t="shared" si="2860"/>
        <v>3.5661062894371168E-2</v>
      </c>
      <c r="I2472" s="9">
        <f t="shared" si="2860"/>
        <v>0.10924158266474661</v>
      </c>
      <c r="J2472" s="9">
        <f t="shared" si="2860"/>
        <v>6.0781851512373961E-2</v>
      </c>
      <c r="K2472" s="9">
        <f t="shared" si="2860"/>
        <v>0.1646457105672246</v>
      </c>
      <c r="L2472" s="9">
        <f t="shared" si="2860"/>
        <v>6.796752025185232E-3</v>
      </c>
      <c r="M2472" s="9">
        <f t="shared" si="2860"/>
        <v>0.18809894257642551</v>
      </c>
      <c r="N2472" s="9">
        <f t="shared" si="2860"/>
        <v>0.21183476588744987</v>
      </c>
      <c r="O2472" s="9">
        <f t="shared" si="2860"/>
        <v>0.18309814805117741</v>
      </c>
      <c r="P2472" s="16"/>
      <c r="Q2472" s="1"/>
    </row>
    <row r="2473" spans="2:17" ht="55.5" thickBot="1">
      <c r="B2473" s="3" t="s">
        <v>20</v>
      </c>
      <c r="C2473" s="5" t="s">
        <v>21</v>
      </c>
      <c r="D2473" s="19">
        <f>D2466*D2472</f>
        <v>651195.79999999993</v>
      </c>
      <c r="E2473" s="19">
        <f t="shared" ref="E2473:O2473" si="2861">E2466*E2472</f>
        <v>361740.4</v>
      </c>
      <c r="F2473" s="19">
        <f t="shared" si="2861"/>
        <v>141017.79999999999</v>
      </c>
      <c r="G2473" s="19">
        <f t="shared" si="2861"/>
        <v>724470</v>
      </c>
      <c r="H2473" s="19">
        <f t="shared" si="2861"/>
        <v>62619.399999999994</v>
      </c>
      <c r="I2473" s="19">
        <f t="shared" si="2861"/>
        <v>127445.59999999998</v>
      </c>
      <c r="J2473" s="19">
        <f t="shared" si="2861"/>
        <v>66312.999999999985</v>
      </c>
      <c r="K2473" s="19">
        <f t="shared" si="2861"/>
        <v>182170.59999999998</v>
      </c>
      <c r="L2473" s="19">
        <f t="shared" si="2861"/>
        <v>7081.3999999999896</v>
      </c>
      <c r="M2473" s="19">
        <f t="shared" si="2861"/>
        <v>261134</v>
      </c>
      <c r="N2473" s="19">
        <f t="shared" si="2861"/>
        <v>365736.95999999996</v>
      </c>
      <c r="O2473" s="19">
        <f t="shared" si="2861"/>
        <v>419595.04000000021</v>
      </c>
      <c r="P2473" s="20">
        <f>SUM(D2473:O2473)</f>
        <v>3370520</v>
      </c>
      <c r="Q2473" s="1"/>
    </row>
    <row r="2474" spans="2:17" ht="24" thickBot="1">
      <c r="B2474" s="3" t="s">
        <v>22</v>
      </c>
      <c r="C2474" s="5" t="s">
        <v>23</v>
      </c>
      <c r="D2474" s="19">
        <f>D2473*D2471</f>
        <v>2547307.4827939435</v>
      </c>
      <c r="E2474" s="19">
        <f t="shared" ref="E2474:O2474" si="2862">E2473*E2471</f>
        <v>1415033.7390825839</v>
      </c>
      <c r="F2474" s="19">
        <f t="shared" si="2862"/>
        <v>551624.71432883909</v>
      </c>
      <c r="G2474" s="19">
        <f t="shared" si="2862"/>
        <v>2833936.9695869177</v>
      </c>
      <c r="H2474" s="19">
        <f t="shared" si="2862"/>
        <v>244950.69868089916</v>
      </c>
      <c r="I2474" s="19">
        <f t="shared" si="2862"/>
        <v>498533.82120886497</v>
      </c>
      <c r="J2474" s="19">
        <f t="shared" si="2862"/>
        <v>259399.09487517391</v>
      </c>
      <c r="K2474" s="19">
        <f t="shared" si="2862"/>
        <v>712603.69388909207</v>
      </c>
      <c r="L2474" s="19">
        <f t="shared" si="2862"/>
        <v>27700.582848748425</v>
      </c>
      <c r="M2474" s="19">
        <f t="shared" si="2862"/>
        <v>1021487.8416167821</v>
      </c>
      <c r="N2474" s="19">
        <f t="shared" si="2862"/>
        <v>1430667.2354801877</v>
      </c>
      <c r="O2474" s="19">
        <f t="shared" si="2862"/>
        <v>1641345.9440850583</v>
      </c>
      <c r="P2474" s="1"/>
      <c r="Q2474" s="28">
        <f t="shared" ref="Q2474:Q2475" si="2863">SUM(D2474:O2474)</f>
        <v>13184591.81847709</v>
      </c>
    </row>
    <row r="2475" spans="2:17" ht="32.25" thickBot="1">
      <c r="B2475" s="3" t="s">
        <v>24</v>
      </c>
      <c r="C2475" s="5" t="s">
        <v>25</v>
      </c>
      <c r="D2475" s="19">
        <f>D2474*0.9</f>
        <v>2292576.7345145494</v>
      </c>
      <c r="E2475" s="19">
        <f t="shared" ref="E2475:O2475" si="2864">E2474*0.9</f>
        <v>1273530.3651743256</v>
      </c>
      <c r="F2475" s="19">
        <f t="shared" si="2864"/>
        <v>496462.24289595522</v>
      </c>
      <c r="G2475" s="19">
        <f t="shared" si="2864"/>
        <v>2550543.2726282259</v>
      </c>
      <c r="H2475" s="19">
        <f t="shared" si="2864"/>
        <v>220455.62881280924</v>
      </c>
      <c r="I2475" s="19">
        <f t="shared" si="2864"/>
        <v>448680.43908797851</v>
      </c>
      <c r="J2475" s="19">
        <f t="shared" si="2864"/>
        <v>233459.18538765653</v>
      </c>
      <c r="K2475" s="19">
        <f t="shared" si="2864"/>
        <v>641343.32450018288</v>
      </c>
      <c r="L2475" s="19">
        <f t="shared" si="2864"/>
        <v>24930.524563873583</v>
      </c>
      <c r="M2475" s="19">
        <f t="shared" si="2864"/>
        <v>919339.05745510396</v>
      </c>
      <c r="N2475" s="19">
        <f t="shared" si="2864"/>
        <v>1287600.5119321689</v>
      </c>
      <c r="O2475" s="19">
        <f t="shared" si="2864"/>
        <v>1477211.3496765525</v>
      </c>
      <c r="P2475" s="1"/>
      <c r="Q2475" s="29">
        <f t="shared" si="2863"/>
        <v>11866132.636629382</v>
      </c>
    </row>
    <row r="2476" spans="2:17" ht="16.5" thickBot="1">
      <c r="B2476" s="39" t="s">
        <v>26</v>
      </c>
      <c r="C2476" s="40"/>
      <c r="D2476" s="40"/>
      <c r="E2476" s="40"/>
      <c r="F2476" s="40"/>
      <c r="G2476" s="40"/>
      <c r="H2476" s="40"/>
      <c r="I2476" s="40"/>
      <c r="J2476" s="40"/>
      <c r="K2476" s="40"/>
      <c r="L2476" s="40"/>
      <c r="M2476" s="40"/>
      <c r="N2476" s="40"/>
      <c r="O2476" s="41"/>
      <c r="P2476" s="15">
        <f t="shared" ref="P2476" si="2865">SUM(P2477:P2486)</f>
        <v>23812312.120000001</v>
      </c>
      <c r="Q2476" s="1"/>
    </row>
    <row r="2477" spans="2:17" ht="16.5" thickBot="1">
      <c r="B2477" s="3" t="s">
        <v>7</v>
      </c>
      <c r="C2477" s="5" t="s">
        <v>12</v>
      </c>
      <c r="D2477" s="18">
        <v>1632440</v>
      </c>
      <c r="E2477" s="18">
        <v>1514120</v>
      </c>
      <c r="F2477" s="18">
        <v>1515680</v>
      </c>
      <c r="G2477" s="18">
        <v>2021000</v>
      </c>
      <c r="H2477" s="18">
        <v>1755960</v>
      </c>
      <c r="I2477" s="18">
        <v>1166640</v>
      </c>
      <c r="J2477" s="18">
        <v>1091000</v>
      </c>
      <c r="K2477" s="18">
        <v>1106440</v>
      </c>
      <c r="L2477" s="18">
        <v>1041880</v>
      </c>
      <c r="M2477" s="18">
        <v>1388280</v>
      </c>
      <c r="N2477" s="18">
        <v>1726520</v>
      </c>
      <c r="O2477" s="18">
        <v>2291640</v>
      </c>
      <c r="P2477" s="16">
        <f t="shared" ref="P2477" si="2866">SUM(D2477:O2477)</f>
        <v>18251600</v>
      </c>
      <c r="Q2477" s="1"/>
    </row>
    <row r="2478" spans="2:17" ht="16.5" thickBot="1">
      <c r="B2478" s="3" t="s">
        <v>8</v>
      </c>
      <c r="C2478" s="5" t="s">
        <v>13</v>
      </c>
      <c r="D2478" s="19">
        <f>D2477-D2479</f>
        <v>1420222.8</v>
      </c>
      <c r="E2478" s="19">
        <f t="shared" ref="E2478:O2478" si="2867">E2477-E2479</f>
        <v>1317284.3999999999</v>
      </c>
      <c r="F2478" s="19">
        <f t="shared" si="2867"/>
        <v>1303484.8</v>
      </c>
      <c r="G2478" s="19">
        <f t="shared" si="2867"/>
        <v>1778480</v>
      </c>
      <c r="H2478" s="19">
        <f t="shared" si="2867"/>
        <v>1562804.4</v>
      </c>
      <c r="I2478" s="19">
        <f t="shared" si="2867"/>
        <v>1038309.6</v>
      </c>
      <c r="J2478" s="19">
        <f t="shared" si="2867"/>
        <v>970990</v>
      </c>
      <c r="K2478" s="19">
        <f t="shared" si="2867"/>
        <v>984731.6</v>
      </c>
      <c r="L2478" s="19">
        <f t="shared" si="2867"/>
        <v>968948.4</v>
      </c>
      <c r="M2478" s="19">
        <f t="shared" si="2867"/>
        <v>1214745</v>
      </c>
      <c r="N2478" s="19">
        <f t="shared" si="2867"/>
        <v>1507251.96</v>
      </c>
      <c r="O2478" s="19">
        <f t="shared" si="2867"/>
        <v>1994155.0400000003</v>
      </c>
      <c r="P2478" s="16"/>
      <c r="Q2478" s="1"/>
    </row>
    <row r="2479" spans="2:17" ht="16.5" thickBot="1">
      <c r="B2479" s="3" t="s">
        <v>9</v>
      </c>
      <c r="C2479" s="5" t="s">
        <v>14</v>
      </c>
      <c r="D2479" s="19">
        <f>D2477*D2480</f>
        <v>212217.2</v>
      </c>
      <c r="E2479" s="19">
        <f t="shared" ref="E2479:O2479" si="2868">E2477*E2480</f>
        <v>196835.6</v>
      </c>
      <c r="F2479" s="19">
        <f t="shared" si="2868"/>
        <v>212195.20000000001</v>
      </c>
      <c r="G2479" s="19">
        <f t="shared" si="2868"/>
        <v>242520</v>
      </c>
      <c r="H2479" s="19">
        <f t="shared" si="2868"/>
        <v>193155.6</v>
      </c>
      <c r="I2479" s="19">
        <f t="shared" si="2868"/>
        <v>128330.4</v>
      </c>
      <c r="J2479" s="19">
        <f t="shared" si="2868"/>
        <v>120010</v>
      </c>
      <c r="K2479" s="19">
        <f t="shared" si="2868"/>
        <v>121708.4</v>
      </c>
      <c r="L2479" s="19">
        <f t="shared" si="2868"/>
        <v>72931.600000000006</v>
      </c>
      <c r="M2479" s="19">
        <f t="shared" si="2868"/>
        <v>173535</v>
      </c>
      <c r="N2479" s="19">
        <f t="shared" si="2868"/>
        <v>219268.04</v>
      </c>
      <c r="O2479" s="19">
        <f t="shared" si="2868"/>
        <v>297484.95999999979</v>
      </c>
      <c r="P2479" s="16">
        <f t="shared" ref="P2479" si="2869">SUM(D2479:O2479)</f>
        <v>2190192</v>
      </c>
      <c r="Q2479" s="1"/>
    </row>
    <row r="2480" spans="2:17" ht="19.5" thickBot="1">
      <c r="B2480" s="3" t="s">
        <v>10</v>
      </c>
      <c r="C2480" s="5" t="s">
        <v>15</v>
      </c>
      <c r="D2480" s="13">
        <v>0.13</v>
      </c>
      <c r="E2480" s="13">
        <v>0.13</v>
      </c>
      <c r="F2480" s="13">
        <v>0.14000000000000001</v>
      </c>
      <c r="G2480" s="13">
        <v>0.12</v>
      </c>
      <c r="H2480" s="13">
        <v>0.11</v>
      </c>
      <c r="I2480" s="13">
        <v>0.11</v>
      </c>
      <c r="J2480" s="13">
        <v>0.11</v>
      </c>
      <c r="K2480" s="13">
        <v>0.11</v>
      </c>
      <c r="L2480" s="13">
        <v>7.0000000000000007E-2</v>
      </c>
      <c r="M2480" s="13">
        <v>0.125</v>
      </c>
      <c r="N2480" s="13">
        <v>0.127</v>
      </c>
      <c r="O2480" s="13">
        <v>0.12981312946187001</v>
      </c>
      <c r="P2480" s="17">
        <f t="shared" ref="P2480" si="2870">P2479/P2477</f>
        <v>0.12</v>
      </c>
      <c r="Q2480" s="1"/>
    </row>
    <row r="2481" spans="2:17" ht="16.5" thickBot="1">
      <c r="B2481" s="3" t="s">
        <v>16</v>
      </c>
      <c r="C2481" s="5" t="s">
        <v>34</v>
      </c>
      <c r="D2481" s="14">
        <v>0.528909485187817</v>
      </c>
      <c r="E2481" s="14">
        <v>0.36891131482313161</v>
      </c>
      <c r="F2481" s="14">
        <v>0.23303929589359232</v>
      </c>
      <c r="G2481" s="14">
        <v>0.47847105393369621</v>
      </c>
      <c r="H2481" s="14">
        <v>0.14566106289437117</v>
      </c>
      <c r="I2481" s="14">
        <v>0.21924158266474661</v>
      </c>
      <c r="J2481" s="14">
        <v>0.17078185151237396</v>
      </c>
      <c r="K2481" s="14">
        <v>0.27464571056722459</v>
      </c>
      <c r="L2481" s="14">
        <v>7.6796752025185239E-2</v>
      </c>
      <c r="M2481" s="14">
        <v>0.31309894257642551</v>
      </c>
      <c r="N2481" s="14">
        <v>0.33883476588744987</v>
      </c>
      <c r="O2481" s="14">
        <v>0.31291127751304743</v>
      </c>
      <c r="P2481" s="16"/>
      <c r="Q2481" s="1"/>
    </row>
    <row r="2482" spans="2:17" ht="51" thickBot="1">
      <c r="B2482" s="3" t="s">
        <v>16</v>
      </c>
      <c r="C2482" s="7" t="s">
        <v>17</v>
      </c>
      <c r="D2482" s="12">
        <v>4.0514248678411082</v>
      </c>
      <c r="E2482" s="12">
        <v>4.0514248678411082</v>
      </c>
      <c r="F2482" s="12">
        <v>4.0514248678411082</v>
      </c>
      <c r="G2482" s="12">
        <v>4.0514248678411082</v>
      </c>
      <c r="H2482" s="12">
        <v>4.0514248678411082</v>
      </c>
      <c r="I2482" s="12">
        <v>4.0514248678411082</v>
      </c>
      <c r="J2482" s="12">
        <v>4.0514248678411082</v>
      </c>
      <c r="K2482" s="12">
        <v>4.0514248678411082</v>
      </c>
      <c r="L2482" s="12">
        <v>4.0514248678411082</v>
      </c>
      <c r="M2482" s="12">
        <v>4.0514248678411082</v>
      </c>
      <c r="N2482" s="12">
        <v>4.0514248678411082</v>
      </c>
      <c r="O2482" s="12">
        <v>4.0514248678411082</v>
      </c>
      <c r="P2482" s="16"/>
      <c r="Q2482" s="1"/>
    </row>
    <row r="2483" spans="2:17" ht="39.75" thickBot="1">
      <c r="B2483" s="3" t="s">
        <v>18</v>
      </c>
      <c r="C2483" s="5" t="s">
        <v>19</v>
      </c>
      <c r="D2483" s="10">
        <f>D2481-D2480</f>
        <v>0.39890948518781699</v>
      </c>
      <c r="E2483" s="10">
        <f t="shared" ref="E2483:O2483" si="2871">E2481-E2480</f>
        <v>0.2389113148231316</v>
      </c>
      <c r="F2483" s="10">
        <f t="shared" si="2871"/>
        <v>9.3039295893592305E-2</v>
      </c>
      <c r="G2483" s="10">
        <f t="shared" si="2871"/>
        <v>0.35847105393369622</v>
      </c>
      <c r="H2483" s="10">
        <f t="shared" si="2871"/>
        <v>3.5661062894371168E-2</v>
      </c>
      <c r="I2483" s="10">
        <f t="shared" si="2871"/>
        <v>0.10924158266474661</v>
      </c>
      <c r="J2483" s="10">
        <f t="shared" si="2871"/>
        <v>6.0781851512373961E-2</v>
      </c>
      <c r="K2483" s="10">
        <f t="shared" si="2871"/>
        <v>0.1646457105672246</v>
      </c>
      <c r="L2483" s="10">
        <f t="shared" si="2871"/>
        <v>6.796752025185232E-3</v>
      </c>
      <c r="M2483" s="10">
        <f t="shared" si="2871"/>
        <v>0.18809894257642551</v>
      </c>
      <c r="N2483" s="10">
        <f t="shared" si="2871"/>
        <v>0.21183476588744987</v>
      </c>
      <c r="O2483" s="10">
        <f t="shared" si="2871"/>
        <v>0.18309814805117741</v>
      </c>
      <c r="P2483" s="16"/>
      <c r="Q2483" s="1"/>
    </row>
    <row r="2484" spans="2:17" ht="55.5" thickBot="1">
      <c r="B2484" s="3" t="s">
        <v>20</v>
      </c>
      <c r="C2484" s="5" t="s">
        <v>21</v>
      </c>
      <c r="D2484" s="19">
        <f>D2477*D2483</f>
        <v>651195.79999999993</v>
      </c>
      <c r="E2484" s="19">
        <f t="shared" ref="E2484:O2484" si="2872">E2477*E2483</f>
        <v>361740.4</v>
      </c>
      <c r="F2484" s="19">
        <f t="shared" si="2872"/>
        <v>141017.79999999999</v>
      </c>
      <c r="G2484" s="19">
        <f t="shared" si="2872"/>
        <v>724470</v>
      </c>
      <c r="H2484" s="19">
        <f t="shared" si="2872"/>
        <v>62619.399999999994</v>
      </c>
      <c r="I2484" s="19">
        <f t="shared" si="2872"/>
        <v>127445.59999999998</v>
      </c>
      <c r="J2484" s="19">
        <f t="shared" si="2872"/>
        <v>66312.999999999985</v>
      </c>
      <c r="K2484" s="19">
        <f t="shared" si="2872"/>
        <v>182170.59999999998</v>
      </c>
      <c r="L2484" s="19">
        <f t="shared" si="2872"/>
        <v>7081.3999999999896</v>
      </c>
      <c r="M2484" s="19">
        <f t="shared" si="2872"/>
        <v>261134</v>
      </c>
      <c r="N2484" s="19">
        <f t="shared" si="2872"/>
        <v>365736.95999999996</v>
      </c>
      <c r="O2484" s="19">
        <f t="shared" si="2872"/>
        <v>419595.04000000021</v>
      </c>
      <c r="P2484" s="24">
        <f t="shared" ref="P2484" si="2873">SUM(D2484:O2484)</f>
        <v>3370520</v>
      </c>
      <c r="Q2484" s="1"/>
    </row>
    <row r="2485" spans="2:17" ht="24" thickBot="1">
      <c r="B2485" s="3" t="s">
        <v>22</v>
      </c>
      <c r="C2485" s="5" t="s">
        <v>23</v>
      </c>
      <c r="D2485" s="19">
        <f>D2484*D2482</f>
        <v>2638270.8579536844</v>
      </c>
      <c r="E2485" s="19">
        <f t="shared" ref="E2485:O2485" si="2874">E2484*E2482</f>
        <v>1465564.0522627898</v>
      </c>
      <c r="F2485" s="19">
        <f t="shared" si="2874"/>
        <v>571323.0217282438</v>
      </c>
      <c r="G2485" s="19">
        <f t="shared" si="2874"/>
        <v>2935135.7740048477</v>
      </c>
      <c r="H2485" s="19">
        <f t="shared" si="2874"/>
        <v>253697.79436928948</v>
      </c>
      <c r="I2485" s="19">
        <f t="shared" si="2874"/>
        <v>516336.27313693066</v>
      </c>
      <c r="J2485" s="19">
        <f t="shared" si="2874"/>
        <v>268662.13726114738</v>
      </c>
      <c r="K2485" s="19">
        <f t="shared" si="2874"/>
        <v>738050.49902953533</v>
      </c>
      <c r="L2485" s="19">
        <f t="shared" si="2874"/>
        <v>28689.760059129982</v>
      </c>
      <c r="M2485" s="19">
        <f t="shared" si="2874"/>
        <v>1057964.7814388201</v>
      </c>
      <c r="N2485" s="19">
        <f t="shared" si="2874"/>
        <v>1481755.8148326084</v>
      </c>
      <c r="O2485" s="19">
        <f t="shared" si="2874"/>
        <v>1699957.7794787853</v>
      </c>
      <c r="P2485" s="1"/>
      <c r="Q2485" s="31">
        <f t="shared" ref="Q2485:Q2486" si="2875">SUM(D2485:O2485)</f>
        <v>13655408.545555811</v>
      </c>
    </row>
    <row r="2486" spans="2:17" ht="32.25" thickBot="1">
      <c r="B2486" s="3" t="s">
        <v>24</v>
      </c>
      <c r="C2486" s="5" t="s">
        <v>25</v>
      </c>
      <c r="D2486" s="19">
        <f>D2485*0.9</f>
        <v>2374443.7721583159</v>
      </c>
      <c r="E2486" s="19">
        <f t="shared" ref="E2486:O2486" si="2876">E2485*0.9</f>
        <v>1319007.6470365108</v>
      </c>
      <c r="F2486" s="19">
        <f t="shared" si="2876"/>
        <v>514190.7195554194</v>
      </c>
      <c r="G2486" s="19">
        <f t="shared" si="2876"/>
        <v>2641622.1966043632</v>
      </c>
      <c r="H2486" s="19">
        <f t="shared" si="2876"/>
        <v>228328.01493236053</v>
      </c>
      <c r="I2486" s="19">
        <f t="shared" si="2876"/>
        <v>464702.6458232376</v>
      </c>
      <c r="J2486" s="19">
        <f t="shared" si="2876"/>
        <v>241795.92353503263</v>
      </c>
      <c r="K2486" s="19">
        <f t="shared" si="2876"/>
        <v>664245.44912658178</v>
      </c>
      <c r="L2486" s="19">
        <f t="shared" si="2876"/>
        <v>25820.784053216983</v>
      </c>
      <c r="M2486" s="19">
        <f t="shared" si="2876"/>
        <v>952168.30329493806</v>
      </c>
      <c r="N2486" s="19">
        <f t="shared" si="2876"/>
        <v>1333580.2333493477</v>
      </c>
      <c r="O2486" s="19">
        <f t="shared" si="2876"/>
        <v>1529962.0015309069</v>
      </c>
      <c r="P2486" s="1"/>
      <c r="Q2486" s="32">
        <f t="shared" si="2875"/>
        <v>12289867.691000231</v>
      </c>
    </row>
    <row r="2487" spans="2:17" ht="16.5" thickBot="1">
      <c r="B2487" s="39" t="s">
        <v>35</v>
      </c>
      <c r="C2487" s="40"/>
      <c r="D2487" s="40"/>
      <c r="E2487" s="40"/>
      <c r="F2487" s="40"/>
      <c r="G2487" s="40"/>
      <c r="H2487" s="40"/>
      <c r="I2487" s="40"/>
      <c r="J2487" s="40"/>
      <c r="K2487" s="40"/>
      <c r="L2487" s="40"/>
      <c r="M2487" s="40"/>
      <c r="N2487" s="40"/>
      <c r="O2487" s="41"/>
      <c r="P2487" s="15">
        <f t="shared" ref="P2487" si="2877">SUM(P2488:P2497)</f>
        <v>23812312.120000001</v>
      </c>
      <c r="Q2487" s="1"/>
    </row>
    <row r="2488" spans="2:17" ht="16.5" thickBot="1">
      <c r="B2488" s="3" t="s">
        <v>7</v>
      </c>
      <c r="C2488" s="5" t="s">
        <v>12</v>
      </c>
      <c r="D2488" s="18">
        <v>1632440</v>
      </c>
      <c r="E2488" s="18">
        <v>1514120</v>
      </c>
      <c r="F2488" s="18">
        <v>1515680</v>
      </c>
      <c r="G2488" s="18">
        <v>2021000</v>
      </c>
      <c r="H2488" s="18">
        <v>1755960</v>
      </c>
      <c r="I2488" s="18">
        <v>1166640</v>
      </c>
      <c r="J2488" s="18">
        <v>1091000</v>
      </c>
      <c r="K2488" s="18">
        <v>1106440</v>
      </c>
      <c r="L2488" s="18">
        <v>1041880</v>
      </c>
      <c r="M2488" s="18">
        <v>1388280</v>
      </c>
      <c r="N2488" s="18">
        <v>1726520</v>
      </c>
      <c r="O2488" s="18">
        <v>2291640</v>
      </c>
      <c r="P2488" s="16">
        <f t="shared" ref="P2488" si="2878">SUM(D2488:O2488)</f>
        <v>18251600</v>
      </c>
      <c r="Q2488" s="1"/>
    </row>
    <row r="2489" spans="2:17" ht="16.5" thickBot="1">
      <c r="B2489" s="3" t="s">
        <v>8</v>
      </c>
      <c r="C2489" s="5" t="s">
        <v>13</v>
      </c>
      <c r="D2489" s="19">
        <f>D2488-D2490</f>
        <v>1420222.8</v>
      </c>
      <c r="E2489" s="19">
        <f t="shared" ref="E2489:O2489" si="2879">E2488-E2490</f>
        <v>1317284.3999999999</v>
      </c>
      <c r="F2489" s="19">
        <f t="shared" si="2879"/>
        <v>1303484.8</v>
      </c>
      <c r="G2489" s="19">
        <f t="shared" si="2879"/>
        <v>1778480</v>
      </c>
      <c r="H2489" s="19">
        <f t="shared" si="2879"/>
        <v>1562804.4</v>
      </c>
      <c r="I2489" s="19">
        <f t="shared" si="2879"/>
        <v>1038309.6</v>
      </c>
      <c r="J2489" s="19">
        <f t="shared" si="2879"/>
        <v>970990</v>
      </c>
      <c r="K2489" s="19">
        <f t="shared" si="2879"/>
        <v>984731.6</v>
      </c>
      <c r="L2489" s="19">
        <f t="shared" si="2879"/>
        <v>968948.4</v>
      </c>
      <c r="M2489" s="19">
        <f t="shared" si="2879"/>
        <v>1214745</v>
      </c>
      <c r="N2489" s="19">
        <f t="shared" si="2879"/>
        <v>1507251.96</v>
      </c>
      <c r="O2489" s="19">
        <f t="shared" si="2879"/>
        <v>1994155.0400000003</v>
      </c>
      <c r="P2489" s="16"/>
      <c r="Q2489" s="1"/>
    </row>
    <row r="2490" spans="2:17" ht="16.5" thickBot="1">
      <c r="B2490" s="3" t="s">
        <v>9</v>
      </c>
      <c r="C2490" s="5" t="s">
        <v>14</v>
      </c>
      <c r="D2490" s="19">
        <f>D2488*D2491</f>
        <v>212217.2</v>
      </c>
      <c r="E2490" s="19">
        <f t="shared" ref="E2490:O2490" si="2880">E2488*E2491</f>
        <v>196835.6</v>
      </c>
      <c r="F2490" s="19">
        <f t="shared" si="2880"/>
        <v>212195.20000000001</v>
      </c>
      <c r="G2490" s="19">
        <f t="shared" si="2880"/>
        <v>242520</v>
      </c>
      <c r="H2490" s="19">
        <f t="shared" si="2880"/>
        <v>193155.6</v>
      </c>
      <c r="I2490" s="19">
        <f t="shared" si="2880"/>
        <v>128330.4</v>
      </c>
      <c r="J2490" s="19">
        <f t="shared" si="2880"/>
        <v>120010</v>
      </c>
      <c r="K2490" s="19">
        <f t="shared" si="2880"/>
        <v>121708.4</v>
      </c>
      <c r="L2490" s="19">
        <f t="shared" si="2880"/>
        <v>72931.600000000006</v>
      </c>
      <c r="M2490" s="19">
        <f t="shared" si="2880"/>
        <v>173535</v>
      </c>
      <c r="N2490" s="19">
        <f t="shared" si="2880"/>
        <v>219268.04</v>
      </c>
      <c r="O2490" s="19">
        <f t="shared" si="2880"/>
        <v>297484.95999999979</v>
      </c>
      <c r="P2490" s="16">
        <f t="shared" ref="P2490" si="2881">SUM(D2490:O2490)</f>
        <v>2190192</v>
      </c>
      <c r="Q2490" s="1"/>
    </row>
    <row r="2491" spans="2:17" ht="19.5" thickBot="1">
      <c r="B2491" s="3" t="s">
        <v>10</v>
      </c>
      <c r="C2491" s="5" t="s">
        <v>15</v>
      </c>
      <c r="D2491" s="13">
        <v>0.13</v>
      </c>
      <c r="E2491" s="13">
        <v>0.13</v>
      </c>
      <c r="F2491" s="13">
        <v>0.14000000000000001</v>
      </c>
      <c r="G2491" s="13">
        <v>0.12</v>
      </c>
      <c r="H2491" s="13">
        <v>0.11</v>
      </c>
      <c r="I2491" s="13">
        <v>0.11</v>
      </c>
      <c r="J2491" s="13">
        <v>0.11</v>
      </c>
      <c r="K2491" s="13">
        <v>0.11</v>
      </c>
      <c r="L2491" s="13">
        <v>7.0000000000000007E-2</v>
      </c>
      <c r="M2491" s="13">
        <v>0.125</v>
      </c>
      <c r="N2491" s="13">
        <v>0.127</v>
      </c>
      <c r="O2491" s="13">
        <v>0.12981312946187001</v>
      </c>
      <c r="P2491" s="17">
        <f t="shared" ref="P2491" si="2882">P2490/P2488</f>
        <v>0.12</v>
      </c>
      <c r="Q2491" s="1"/>
    </row>
    <row r="2492" spans="2:17" ht="16.5" thickBot="1">
      <c r="B2492" s="3" t="s">
        <v>16</v>
      </c>
      <c r="C2492" s="5" t="s">
        <v>34</v>
      </c>
      <c r="D2492" s="14">
        <v>0.528909485187817</v>
      </c>
      <c r="E2492" s="14">
        <v>0.36891131482313161</v>
      </c>
      <c r="F2492" s="14">
        <v>0.23303929589359232</v>
      </c>
      <c r="G2492" s="14">
        <v>0.47847105393369621</v>
      </c>
      <c r="H2492" s="14">
        <v>0.14566106289437117</v>
      </c>
      <c r="I2492" s="14">
        <v>0.21924158266474661</v>
      </c>
      <c r="J2492" s="14">
        <v>0.17078185151237396</v>
      </c>
      <c r="K2492" s="14">
        <v>0.27464571056722459</v>
      </c>
      <c r="L2492" s="14">
        <v>7.6796752025185239E-2</v>
      </c>
      <c r="M2492" s="14">
        <v>0.31309894257642551</v>
      </c>
      <c r="N2492" s="14">
        <v>0.33883476588744987</v>
      </c>
      <c r="O2492" s="14">
        <v>0.31291127751304743</v>
      </c>
      <c r="P2492" s="16"/>
      <c r="Q2492" s="1"/>
    </row>
    <row r="2493" spans="2:17" ht="51" thickBot="1">
      <c r="B2493" s="3" t="s">
        <v>16</v>
      </c>
      <c r="C2493" s="5" t="s">
        <v>17</v>
      </c>
      <c r="D2493" s="11">
        <v>4.1942595571271042</v>
      </c>
      <c r="E2493" s="11">
        <v>4.1942595571271042</v>
      </c>
      <c r="F2493" s="11">
        <v>4.1942595571271042</v>
      </c>
      <c r="G2493" s="11">
        <v>4.1942595571271042</v>
      </c>
      <c r="H2493" s="11">
        <v>4.1942595571271042</v>
      </c>
      <c r="I2493" s="11">
        <v>4.1942595571271042</v>
      </c>
      <c r="J2493" s="11">
        <v>4.1942595571271042</v>
      </c>
      <c r="K2493" s="11">
        <v>4.1942595571271042</v>
      </c>
      <c r="L2493" s="11">
        <v>4.1942595571271042</v>
      </c>
      <c r="M2493" s="11">
        <v>4.1942595571271042</v>
      </c>
      <c r="N2493" s="11">
        <v>4.1942595571271042</v>
      </c>
      <c r="O2493" s="11">
        <v>4.1942595571271042</v>
      </c>
      <c r="P2493" s="16"/>
      <c r="Q2493" s="1"/>
    </row>
    <row r="2494" spans="2:17" ht="39.75" thickBot="1">
      <c r="B2494" s="3" t="s">
        <v>18</v>
      </c>
      <c r="C2494" s="5" t="s">
        <v>19</v>
      </c>
      <c r="D2494" s="9">
        <f>D2492-D2491</f>
        <v>0.39890948518781699</v>
      </c>
      <c r="E2494" s="9">
        <f t="shared" ref="E2494:O2494" si="2883">E2492-E2491</f>
        <v>0.2389113148231316</v>
      </c>
      <c r="F2494" s="9">
        <f t="shared" si="2883"/>
        <v>9.3039295893592305E-2</v>
      </c>
      <c r="G2494" s="9">
        <f t="shared" si="2883"/>
        <v>0.35847105393369622</v>
      </c>
      <c r="H2494" s="9">
        <f t="shared" si="2883"/>
        <v>3.5661062894371168E-2</v>
      </c>
      <c r="I2494" s="9">
        <f t="shared" si="2883"/>
        <v>0.10924158266474661</v>
      </c>
      <c r="J2494" s="9">
        <f t="shared" si="2883"/>
        <v>6.0781851512373961E-2</v>
      </c>
      <c r="K2494" s="9">
        <f t="shared" si="2883"/>
        <v>0.1646457105672246</v>
      </c>
      <c r="L2494" s="9">
        <f t="shared" si="2883"/>
        <v>6.796752025185232E-3</v>
      </c>
      <c r="M2494" s="9">
        <f t="shared" si="2883"/>
        <v>0.18809894257642551</v>
      </c>
      <c r="N2494" s="9">
        <f t="shared" si="2883"/>
        <v>0.21183476588744987</v>
      </c>
      <c r="O2494" s="9">
        <f t="shared" si="2883"/>
        <v>0.18309814805117741</v>
      </c>
      <c r="P2494" s="16"/>
      <c r="Q2494" s="1"/>
    </row>
    <row r="2495" spans="2:17" ht="55.5" thickBot="1">
      <c r="B2495" s="3" t="s">
        <v>20</v>
      </c>
      <c r="C2495" s="5" t="s">
        <v>21</v>
      </c>
      <c r="D2495" s="19">
        <f>D2488*D2494</f>
        <v>651195.79999999993</v>
      </c>
      <c r="E2495" s="19">
        <f t="shared" ref="E2495:O2495" si="2884">E2488*E2494</f>
        <v>361740.4</v>
      </c>
      <c r="F2495" s="19">
        <f t="shared" si="2884"/>
        <v>141017.79999999999</v>
      </c>
      <c r="G2495" s="19">
        <f t="shared" si="2884"/>
        <v>724470</v>
      </c>
      <c r="H2495" s="19">
        <f t="shared" si="2884"/>
        <v>62619.399999999994</v>
      </c>
      <c r="I2495" s="19">
        <f t="shared" si="2884"/>
        <v>127445.59999999998</v>
      </c>
      <c r="J2495" s="19">
        <f t="shared" si="2884"/>
        <v>66312.999999999985</v>
      </c>
      <c r="K2495" s="19">
        <f t="shared" si="2884"/>
        <v>182170.59999999998</v>
      </c>
      <c r="L2495" s="19">
        <f t="shared" si="2884"/>
        <v>7081.3999999999896</v>
      </c>
      <c r="M2495" s="19">
        <f t="shared" si="2884"/>
        <v>261134</v>
      </c>
      <c r="N2495" s="19">
        <f t="shared" si="2884"/>
        <v>365736.95999999996</v>
      </c>
      <c r="O2495" s="19">
        <f t="shared" si="2884"/>
        <v>419595.04000000021</v>
      </c>
      <c r="P2495" s="25">
        <f t="shared" ref="P2495" si="2885">SUM(D2495:O2495)</f>
        <v>3370520</v>
      </c>
      <c r="Q2495" s="1"/>
    </row>
    <row r="2496" spans="2:17" ht="24" thickBot="1">
      <c r="B2496" s="3" t="s">
        <v>22</v>
      </c>
      <c r="C2496" s="5" t="s">
        <v>23</v>
      </c>
      <c r="D2496" s="19">
        <f>D2495*D2493</f>
        <v>2731284.2077110298</v>
      </c>
      <c r="E2496" s="19">
        <f t="shared" ref="E2496:O2496" si="2886">E2495*E2493</f>
        <v>1517233.1298989817</v>
      </c>
      <c r="F2496" s="19">
        <f t="shared" si="2886"/>
        <v>591465.25537503848</v>
      </c>
      <c r="G2496" s="19">
        <f t="shared" si="2886"/>
        <v>3038615.2213518731</v>
      </c>
      <c r="H2496" s="19">
        <f t="shared" si="2886"/>
        <v>262642.01691156498</v>
      </c>
      <c r="I2496" s="19">
        <f t="shared" si="2886"/>
        <v>534539.92581379798</v>
      </c>
      <c r="J2496" s="19">
        <f t="shared" si="2886"/>
        <v>278133.9340117696</v>
      </c>
      <c r="K2496" s="19">
        <f t="shared" si="2886"/>
        <v>764070.78007757873</v>
      </c>
      <c r="L2496" s="19">
        <f t="shared" si="2886"/>
        <v>29701.229627839832</v>
      </c>
      <c r="M2496" s="19">
        <f t="shared" si="2886"/>
        <v>1095263.7751908293</v>
      </c>
      <c r="N2496" s="19">
        <f t="shared" si="2886"/>
        <v>1533995.7398746132</v>
      </c>
      <c r="O2496" s="19">
        <f t="shared" si="2886"/>
        <v>1759890.5066431304</v>
      </c>
      <c r="P2496" s="1"/>
      <c r="Q2496" s="30">
        <f t="shared" ref="Q2496:Q2497" si="2887">SUM(D2496:O2496)</f>
        <v>14136835.722488049</v>
      </c>
    </row>
    <row r="2497" spans="2:17" ht="32.25" thickBot="1">
      <c r="B2497" s="3" t="s">
        <v>24</v>
      </c>
      <c r="C2497" s="5" t="s">
        <v>25</v>
      </c>
      <c r="D2497" s="19">
        <f>D2496*0.9</f>
        <v>2458155.7869399269</v>
      </c>
      <c r="E2497" s="19">
        <f t="shared" ref="E2497:O2497" si="2888">E2496*0.9</f>
        <v>1365509.8169090836</v>
      </c>
      <c r="F2497" s="19">
        <f t="shared" si="2888"/>
        <v>532318.7298375346</v>
      </c>
      <c r="G2497" s="19">
        <f t="shared" si="2888"/>
        <v>2734753.6992166857</v>
      </c>
      <c r="H2497" s="19">
        <f t="shared" si="2888"/>
        <v>236377.81522040849</v>
      </c>
      <c r="I2497" s="19">
        <f t="shared" si="2888"/>
        <v>481085.9332324182</v>
      </c>
      <c r="J2497" s="19">
        <f t="shared" si="2888"/>
        <v>250320.54061059264</v>
      </c>
      <c r="K2497" s="19">
        <f t="shared" si="2888"/>
        <v>687663.70206982084</v>
      </c>
      <c r="L2497" s="19">
        <f t="shared" si="2888"/>
        <v>26731.10666505585</v>
      </c>
      <c r="M2497" s="19">
        <f t="shared" si="2888"/>
        <v>985737.39767174644</v>
      </c>
      <c r="N2497" s="19">
        <f t="shared" si="2888"/>
        <v>1380596.1658871518</v>
      </c>
      <c r="O2497" s="19">
        <f t="shared" si="2888"/>
        <v>1583901.4559788175</v>
      </c>
      <c r="P2497" s="1"/>
      <c r="Q2497" s="24">
        <f t="shared" si="2887"/>
        <v>12723152.150239244</v>
      </c>
    </row>
    <row r="2498" spans="2:17" ht="16.5" thickBot="1">
      <c r="B2498" s="39" t="s">
        <v>36</v>
      </c>
      <c r="C2498" s="40"/>
      <c r="D2498" s="40"/>
      <c r="E2498" s="40"/>
      <c r="F2498" s="40"/>
      <c r="G2498" s="40"/>
      <c r="H2498" s="40"/>
      <c r="I2498" s="40"/>
      <c r="J2498" s="40"/>
      <c r="K2498" s="40"/>
      <c r="L2498" s="40"/>
      <c r="M2498" s="40"/>
      <c r="N2498" s="40"/>
      <c r="O2498" s="41"/>
      <c r="P2498" s="15">
        <f t="shared" ref="P2498" si="2889">SUM(P2499:P2508)</f>
        <v>23812312.120000001</v>
      </c>
      <c r="Q2498" s="1"/>
    </row>
    <row r="2499" spans="2:17" ht="16.5" thickBot="1">
      <c r="B2499" s="3" t="s">
        <v>7</v>
      </c>
      <c r="C2499" s="5" t="s">
        <v>12</v>
      </c>
      <c r="D2499" s="18">
        <v>1632440</v>
      </c>
      <c r="E2499" s="18">
        <v>1514120</v>
      </c>
      <c r="F2499" s="18">
        <v>1515680</v>
      </c>
      <c r="G2499" s="18">
        <v>2021000</v>
      </c>
      <c r="H2499" s="18">
        <v>1755960</v>
      </c>
      <c r="I2499" s="18">
        <v>1166640</v>
      </c>
      <c r="J2499" s="18">
        <v>1091000</v>
      </c>
      <c r="K2499" s="18">
        <v>1106440</v>
      </c>
      <c r="L2499" s="18">
        <v>1041880</v>
      </c>
      <c r="M2499" s="18">
        <v>1388280</v>
      </c>
      <c r="N2499" s="18">
        <v>1726520</v>
      </c>
      <c r="O2499" s="18">
        <v>2291640</v>
      </c>
      <c r="P2499" s="16">
        <f t="shared" ref="P2499" si="2890">SUM(D2499:O2499)</f>
        <v>18251600</v>
      </c>
      <c r="Q2499" s="1"/>
    </row>
    <row r="2500" spans="2:17" ht="16.5" thickBot="1">
      <c r="B2500" s="3" t="s">
        <v>8</v>
      </c>
      <c r="C2500" s="5" t="s">
        <v>13</v>
      </c>
      <c r="D2500" s="19">
        <f>D2499-D2501</f>
        <v>1420222.8</v>
      </c>
      <c r="E2500" s="19">
        <f t="shared" ref="E2500:O2500" si="2891">E2499-E2501</f>
        <v>1317284.3999999999</v>
      </c>
      <c r="F2500" s="19">
        <f t="shared" si="2891"/>
        <v>1303484.8</v>
      </c>
      <c r="G2500" s="19">
        <f t="shared" si="2891"/>
        <v>1778480</v>
      </c>
      <c r="H2500" s="19">
        <f t="shared" si="2891"/>
        <v>1562804.4</v>
      </c>
      <c r="I2500" s="19">
        <f t="shared" si="2891"/>
        <v>1038309.6</v>
      </c>
      <c r="J2500" s="19">
        <f t="shared" si="2891"/>
        <v>970990</v>
      </c>
      <c r="K2500" s="19">
        <f t="shared" si="2891"/>
        <v>984731.6</v>
      </c>
      <c r="L2500" s="19">
        <f t="shared" si="2891"/>
        <v>968948.4</v>
      </c>
      <c r="M2500" s="19">
        <f t="shared" si="2891"/>
        <v>1214745</v>
      </c>
      <c r="N2500" s="19">
        <f t="shared" si="2891"/>
        <v>1507251.96</v>
      </c>
      <c r="O2500" s="19">
        <f t="shared" si="2891"/>
        <v>1994155.0400000003</v>
      </c>
      <c r="P2500" s="16"/>
      <c r="Q2500" s="1"/>
    </row>
    <row r="2501" spans="2:17" ht="16.5" thickBot="1">
      <c r="B2501" s="3" t="s">
        <v>9</v>
      </c>
      <c r="C2501" s="5" t="s">
        <v>14</v>
      </c>
      <c r="D2501" s="19">
        <f>D2499*D2502</f>
        <v>212217.2</v>
      </c>
      <c r="E2501" s="19">
        <f t="shared" ref="E2501:O2501" si="2892">E2499*E2502</f>
        <v>196835.6</v>
      </c>
      <c r="F2501" s="19">
        <f t="shared" si="2892"/>
        <v>212195.20000000001</v>
      </c>
      <c r="G2501" s="19">
        <f t="shared" si="2892"/>
        <v>242520</v>
      </c>
      <c r="H2501" s="19">
        <f t="shared" si="2892"/>
        <v>193155.6</v>
      </c>
      <c r="I2501" s="19">
        <f t="shared" si="2892"/>
        <v>128330.4</v>
      </c>
      <c r="J2501" s="19">
        <f t="shared" si="2892"/>
        <v>120010</v>
      </c>
      <c r="K2501" s="19">
        <f t="shared" si="2892"/>
        <v>121708.4</v>
      </c>
      <c r="L2501" s="19">
        <f t="shared" si="2892"/>
        <v>72931.600000000006</v>
      </c>
      <c r="M2501" s="19">
        <f t="shared" si="2892"/>
        <v>173535</v>
      </c>
      <c r="N2501" s="19">
        <f t="shared" si="2892"/>
        <v>219268.04</v>
      </c>
      <c r="O2501" s="19">
        <f t="shared" si="2892"/>
        <v>297484.95999999979</v>
      </c>
      <c r="P2501" s="16">
        <f t="shared" ref="P2501" si="2893">SUM(D2501:O2501)</f>
        <v>2190192</v>
      </c>
      <c r="Q2501" s="1"/>
    </row>
    <row r="2502" spans="2:17" ht="19.5" thickBot="1">
      <c r="B2502" s="3" t="s">
        <v>10</v>
      </c>
      <c r="C2502" s="5" t="s">
        <v>15</v>
      </c>
      <c r="D2502" s="13">
        <v>0.13</v>
      </c>
      <c r="E2502" s="13">
        <v>0.13</v>
      </c>
      <c r="F2502" s="13">
        <v>0.14000000000000001</v>
      </c>
      <c r="G2502" s="13">
        <v>0.12</v>
      </c>
      <c r="H2502" s="13">
        <v>0.11</v>
      </c>
      <c r="I2502" s="13">
        <v>0.11</v>
      </c>
      <c r="J2502" s="13">
        <v>0.11</v>
      </c>
      <c r="K2502" s="13">
        <v>0.11</v>
      </c>
      <c r="L2502" s="13">
        <v>7.0000000000000007E-2</v>
      </c>
      <c r="M2502" s="13">
        <v>0.125</v>
      </c>
      <c r="N2502" s="13">
        <v>0.127</v>
      </c>
      <c r="O2502" s="13">
        <v>0.12981312946187001</v>
      </c>
      <c r="P2502" s="17">
        <f t="shared" ref="P2502" si="2894">P2501/P2499</f>
        <v>0.12</v>
      </c>
      <c r="Q2502" s="1"/>
    </row>
    <row r="2503" spans="2:17" ht="16.5" thickBot="1">
      <c r="B2503" s="3" t="s">
        <v>16</v>
      </c>
      <c r="C2503" s="5" t="s">
        <v>34</v>
      </c>
      <c r="D2503" s="14">
        <v>0.528909485187817</v>
      </c>
      <c r="E2503" s="14">
        <v>0.36891131482313161</v>
      </c>
      <c r="F2503" s="14">
        <v>0.23303929589359232</v>
      </c>
      <c r="G2503" s="14">
        <v>0.47847105393369621</v>
      </c>
      <c r="H2503" s="14">
        <v>0.14566106289437117</v>
      </c>
      <c r="I2503" s="14">
        <v>0.21924158266474661</v>
      </c>
      <c r="J2503" s="14">
        <v>0.17078185151237396</v>
      </c>
      <c r="K2503" s="14">
        <v>0.27464571056722459</v>
      </c>
      <c r="L2503" s="14">
        <v>7.6796752025185239E-2</v>
      </c>
      <c r="M2503" s="14">
        <v>0.31309894257642551</v>
      </c>
      <c r="N2503" s="14">
        <v>0.33883476588744987</v>
      </c>
      <c r="O2503" s="14">
        <v>0.31291127751304743</v>
      </c>
      <c r="P2503" s="16"/>
      <c r="Q2503" s="1"/>
    </row>
    <row r="2504" spans="2:17" ht="51" thickBot="1">
      <c r="B2504" s="3" t="s">
        <v>16</v>
      </c>
      <c r="C2504" s="5" t="s">
        <v>17</v>
      </c>
      <c r="D2504" s="11">
        <v>4.3443022966207678</v>
      </c>
      <c r="E2504" s="11">
        <v>4.3443022966207678</v>
      </c>
      <c r="F2504" s="11">
        <v>4.3443022966207678</v>
      </c>
      <c r="G2504" s="11">
        <v>4.3443022966207678</v>
      </c>
      <c r="H2504" s="11">
        <v>4.3443022966207678</v>
      </c>
      <c r="I2504" s="11">
        <v>4.3443022966207678</v>
      </c>
      <c r="J2504" s="11">
        <v>4.3443022966207678</v>
      </c>
      <c r="K2504" s="11">
        <v>4.3443022966207678</v>
      </c>
      <c r="L2504" s="11">
        <v>4.3443022966207678</v>
      </c>
      <c r="M2504" s="11">
        <v>4.3443022966207678</v>
      </c>
      <c r="N2504" s="11">
        <v>4.3443022966207678</v>
      </c>
      <c r="O2504" s="11">
        <v>4.3443022966207678</v>
      </c>
      <c r="P2504" s="16"/>
      <c r="Q2504" s="1"/>
    </row>
    <row r="2505" spans="2:17" ht="39.75" thickBot="1">
      <c r="B2505" s="3" t="s">
        <v>18</v>
      </c>
      <c r="C2505" s="5" t="s">
        <v>19</v>
      </c>
      <c r="D2505" s="9">
        <f>D2503-D2502</f>
        <v>0.39890948518781699</v>
      </c>
      <c r="E2505" s="9">
        <f t="shared" ref="E2505:O2505" si="2895">E2503-E2502</f>
        <v>0.2389113148231316</v>
      </c>
      <c r="F2505" s="9">
        <f t="shared" si="2895"/>
        <v>9.3039295893592305E-2</v>
      </c>
      <c r="G2505" s="9">
        <f t="shared" si="2895"/>
        <v>0.35847105393369622</v>
      </c>
      <c r="H2505" s="9">
        <f t="shared" si="2895"/>
        <v>3.5661062894371168E-2</v>
      </c>
      <c r="I2505" s="9">
        <f t="shared" si="2895"/>
        <v>0.10924158266474661</v>
      </c>
      <c r="J2505" s="9">
        <f t="shared" si="2895"/>
        <v>6.0781851512373961E-2</v>
      </c>
      <c r="K2505" s="9">
        <f t="shared" si="2895"/>
        <v>0.1646457105672246</v>
      </c>
      <c r="L2505" s="9">
        <f t="shared" si="2895"/>
        <v>6.796752025185232E-3</v>
      </c>
      <c r="M2505" s="9">
        <f t="shared" si="2895"/>
        <v>0.18809894257642551</v>
      </c>
      <c r="N2505" s="9">
        <f t="shared" si="2895"/>
        <v>0.21183476588744987</v>
      </c>
      <c r="O2505" s="9">
        <f t="shared" si="2895"/>
        <v>0.18309814805117741</v>
      </c>
      <c r="P2505" s="16"/>
      <c r="Q2505" s="1"/>
    </row>
    <row r="2506" spans="2:17" ht="55.5" thickBot="1">
      <c r="B2506" s="3" t="s">
        <v>20</v>
      </c>
      <c r="C2506" s="5" t="s">
        <v>21</v>
      </c>
      <c r="D2506" s="19">
        <f>D2499*D2505</f>
        <v>651195.79999999993</v>
      </c>
      <c r="E2506" s="19">
        <f t="shared" ref="E2506:O2506" si="2896">E2499*E2505</f>
        <v>361740.4</v>
      </c>
      <c r="F2506" s="19">
        <f t="shared" si="2896"/>
        <v>141017.79999999999</v>
      </c>
      <c r="G2506" s="19">
        <f t="shared" si="2896"/>
        <v>724470</v>
      </c>
      <c r="H2506" s="19">
        <f t="shared" si="2896"/>
        <v>62619.399999999994</v>
      </c>
      <c r="I2506" s="19">
        <f t="shared" si="2896"/>
        <v>127445.59999999998</v>
      </c>
      <c r="J2506" s="19">
        <f t="shared" si="2896"/>
        <v>66312.999999999985</v>
      </c>
      <c r="K2506" s="19">
        <f t="shared" si="2896"/>
        <v>182170.59999999998</v>
      </c>
      <c r="L2506" s="19">
        <f t="shared" si="2896"/>
        <v>7081.3999999999896</v>
      </c>
      <c r="M2506" s="19">
        <f t="shared" si="2896"/>
        <v>261134</v>
      </c>
      <c r="N2506" s="19">
        <f t="shared" si="2896"/>
        <v>365736.95999999996</v>
      </c>
      <c r="O2506" s="19">
        <f t="shared" si="2896"/>
        <v>419595.04000000021</v>
      </c>
      <c r="P2506" s="26">
        <f t="shared" ref="P2506" si="2897">SUM(D2506:O2506)</f>
        <v>3370520</v>
      </c>
      <c r="Q2506" s="1"/>
    </row>
    <row r="2507" spans="2:17" ht="24" thickBot="1">
      <c r="B2507" s="3" t="s">
        <v>22</v>
      </c>
      <c r="C2507" s="5" t="s">
        <v>23</v>
      </c>
      <c r="D2507" s="19">
        <f>D2506*D2504</f>
        <v>2828991.4094897979</v>
      </c>
      <c r="E2507" s="19">
        <f t="shared" ref="E2507:O2507" si="2898">E2506*E2504</f>
        <v>1571509.6505005152</v>
      </c>
      <c r="F2507" s="19">
        <f t="shared" si="2898"/>
        <v>612623.95240440802</v>
      </c>
      <c r="G2507" s="19">
        <f t="shared" si="2898"/>
        <v>3147316.6848328477</v>
      </c>
      <c r="H2507" s="19">
        <f t="shared" si="2898"/>
        <v>272037.60323301447</v>
      </c>
      <c r="I2507" s="19">
        <f t="shared" si="2898"/>
        <v>553662.21277421166</v>
      </c>
      <c r="J2507" s="19">
        <f t="shared" si="2898"/>
        <v>288083.71819581289</v>
      </c>
      <c r="K2507" s="19">
        <f t="shared" si="2898"/>
        <v>791404.1559567831</v>
      </c>
      <c r="L2507" s="19">
        <f t="shared" si="2898"/>
        <v>30763.742283290259</v>
      </c>
      <c r="M2507" s="19">
        <f t="shared" si="2898"/>
        <v>1134445.0359257676</v>
      </c>
      <c r="N2507" s="19">
        <f t="shared" si="2898"/>
        <v>1588871.9152870977</v>
      </c>
      <c r="O2507" s="19">
        <f t="shared" si="2898"/>
        <v>1822847.6959226839</v>
      </c>
      <c r="P2507" s="1"/>
      <c r="Q2507" s="16">
        <f t="shared" ref="Q2507:Q2508" si="2899">SUM(D2507:O2507)</f>
        <v>14642557.77680623</v>
      </c>
    </row>
    <row r="2508" spans="2:17" ht="32.25" thickBot="1">
      <c r="B2508" s="3" t="s">
        <v>24</v>
      </c>
      <c r="C2508" s="5" t="s">
        <v>25</v>
      </c>
      <c r="D2508" s="19">
        <f>D2507*0.9</f>
        <v>2546092.2685408182</v>
      </c>
      <c r="E2508" s="19">
        <f t="shared" ref="E2508:O2508" si="2900">E2507*0.9</f>
        <v>1414358.6854504638</v>
      </c>
      <c r="F2508" s="19">
        <f t="shared" si="2900"/>
        <v>551361.55716396729</v>
      </c>
      <c r="G2508" s="19">
        <f t="shared" si="2900"/>
        <v>2832585.0163495629</v>
      </c>
      <c r="H2508" s="19">
        <f t="shared" si="2900"/>
        <v>244833.84290971301</v>
      </c>
      <c r="I2508" s="19">
        <f t="shared" si="2900"/>
        <v>498295.99149679049</v>
      </c>
      <c r="J2508" s="19">
        <f t="shared" si="2900"/>
        <v>259275.34637623161</v>
      </c>
      <c r="K2508" s="19">
        <f t="shared" si="2900"/>
        <v>712263.74036110484</v>
      </c>
      <c r="L2508" s="19">
        <f t="shared" si="2900"/>
        <v>27687.368054961233</v>
      </c>
      <c r="M2508" s="19">
        <f t="shared" si="2900"/>
        <v>1021000.5323331909</v>
      </c>
      <c r="N2508" s="19">
        <f t="shared" si="2900"/>
        <v>1429984.7237583878</v>
      </c>
      <c r="O2508" s="19">
        <f t="shared" si="2900"/>
        <v>1640562.9263304155</v>
      </c>
      <c r="P2508" s="1"/>
      <c r="Q2508" s="23">
        <f t="shared" si="2899"/>
        <v>13178301.999125611</v>
      </c>
    </row>
    <row r="2509" spans="2:17" ht="16.5" thickBot="1">
      <c r="B2509" s="39" t="s">
        <v>37</v>
      </c>
      <c r="C2509" s="40"/>
      <c r="D2509" s="40"/>
      <c r="E2509" s="40"/>
      <c r="F2509" s="40"/>
      <c r="G2509" s="40"/>
      <c r="H2509" s="40"/>
      <c r="I2509" s="40"/>
      <c r="J2509" s="40"/>
      <c r="K2509" s="40"/>
      <c r="L2509" s="40"/>
      <c r="M2509" s="40"/>
      <c r="N2509" s="40"/>
      <c r="O2509" s="41"/>
      <c r="P2509" s="15">
        <f t="shared" ref="P2509" si="2901">SUM(P2510:P2519)</f>
        <v>23812312.120000001</v>
      </c>
      <c r="Q2509" s="1"/>
    </row>
    <row r="2510" spans="2:17" ht="16.5" thickBot="1">
      <c r="B2510" s="3" t="s">
        <v>7</v>
      </c>
      <c r="C2510" s="5" t="s">
        <v>12</v>
      </c>
      <c r="D2510" s="18">
        <v>1632440</v>
      </c>
      <c r="E2510" s="18">
        <v>1514120</v>
      </c>
      <c r="F2510" s="18">
        <v>1515680</v>
      </c>
      <c r="G2510" s="18">
        <v>2021000</v>
      </c>
      <c r="H2510" s="18">
        <v>1755960</v>
      </c>
      <c r="I2510" s="18">
        <v>1166640</v>
      </c>
      <c r="J2510" s="18">
        <v>1091000</v>
      </c>
      <c r="K2510" s="18">
        <v>1106440</v>
      </c>
      <c r="L2510" s="18">
        <v>1041880</v>
      </c>
      <c r="M2510" s="18">
        <v>1388280</v>
      </c>
      <c r="N2510" s="18">
        <v>1726520</v>
      </c>
      <c r="O2510" s="18">
        <v>2291640</v>
      </c>
      <c r="P2510" s="16">
        <f t="shared" ref="P2510" si="2902">SUM(D2510:O2510)</f>
        <v>18251600</v>
      </c>
      <c r="Q2510" s="1"/>
    </row>
    <row r="2511" spans="2:17" ht="16.5" thickBot="1">
      <c r="B2511" s="3" t="s">
        <v>8</v>
      </c>
      <c r="C2511" s="5" t="s">
        <v>13</v>
      </c>
      <c r="D2511" s="19">
        <f>D2510-D2512</f>
        <v>1420222.8</v>
      </c>
      <c r="E2511" s="19">
        <f t="shared" ref="E2511:O2511" si="2903">E2510-E2512</f>
        <v>1317284.3999999999</v>
      </c>
      <c r="F2511" s="19">
        <f t="shared" si="2903"/>
        <v>1303484.8</v>
      </c>
      <c r="G2511" s="19">
        <f t="shared" si="2903"/>
        <v>1778480</v>
      </c>
      <c r="H2511" s="19">
        <f t="shared" si="2903"/>
        <v>1562804.4</v>
      </c>
      <c r="I2511" s="19">
        <f t="shared" si="2903"/>
        <v>1038309.6</v>
      </c>
      <c r="J2511" s="19">
        <f t="shared" si="2903"/>
        <v>970990</v>
      </c>
      <c r="K2511" s="19">
        <f t="shared" si="2903"/>
        <v>984731.6</v>
      </c>
      <c r="L2511" s="19">
        <f t="shared" si="2903"/>
        <v>968948.4</v>
      </c>
      <c r="M2511" s="19">
        <f t="shared" si="2903"/>
        <v>1214745</v>
      </c>
      <c r="N2511" s="19">
        <f t="shared" si="2903"/>
        <v>1507251.96</v>
      </c>
      <c r="O2511" s="19">
        <f t="shared" si="2903"/>
        <v>1994155.0400000003</v>
      </c>
      <c r="P2511" s="16"/>
      <c r="Q2511" s="1"/>
    </row>
    <row r="2512" spans="2:17" ht="16.5" thickBot="1">
      <c r="B2512" s="3" t="s">
        <v>9</v>
      </c>
      <c r="C2512" s="5" t="s">
        <v>14</v>
      </c>
      <c r="D2512" s="19">
        <f>D2510*D2513</f>
        <v>212217.2</v>
      </c>
      <c r="E2512" s="19">
        <f t="shared" ref="E2512:O2512" si="2904">E2510*E2513</f>
        <v>196835.6</v>
      </c>
      <c r="F2512" s="19">
        <f t="shared" si="2904"/>
        <v>212195.20000000001</v>
      </c>
      <c r="G2512" s="19">
        <f t="shared" si="2904"/>
        <v>242520</v>
      </c>
      <c r="H2512" s="19">
        <f t="shared" si="2904"/>
        <v>193155.6</v>
      </c>
      <c r="I2512" s="19">
        <f t="shared" si="2904"/>
        <v>128330.4</v>
      </c>
      <c r="J2512" s="19">
        <f t="shared" si="2904"/>
        <v>120010</v>
      </c>
      <c r="K2512" s="19">
        <f t="shared" si="2904"/>
        <v>121708.4</v>
      </c>
      <c r="L2512" s="19">
        <f t="shared" si="2904"/>
        <v>72931.600000000006</v>
      </c>
      <c r="M2512" s="19">
        <f t="shared" si="2904"/>
        <v>173535</v>
      </c>
      <c r="N2512" s="19">
        <f t="shared" si="2904"/>
        <v>219268.04</v>
      </c>
      <c r="O2512" s="19">
        <f t="shared" si="2904"/>
        <v>297484.95999999979</v>
      </c>
      <c r="P2512" s="16">
        <f t="shared" ref="P2512" si="2905">SUM(D2512:O2512)</f>
        <v>2190192</v>
      </c>
      <c r="Q2512" s="1"/>
    </row>
    <row r="2513" spans="2:17" ht="19.5" thickBot="1">
      <c r="B2513" s="3" t="s">
        <v>10</v>
      </c>
      <c r="C2513" s="5" t="s">
        <v>15</v>
      </c>
      <c r="D2513" s="13">
        <v>0.13</v>
      </c>
      <c r="E2513" s="13">
        <v>0.13</v>
      </c>
      <c r="F2513" s="13">
        <v>0.14000000000000001</v>
      </c>
      <c r="G2513" s="13">
        <v>0.12</v>
      </c>
      <c r="H2513" s="13">
        <v>0.11</v>
      </c>
      <c r="I2513" s="13">
        <v>0.11</v>
      </c>
      <c r="J2513" s="13">
        <v>0.11</v>
      </c>
      <c r="K2513" s="13">
        <v>0.11</v>
      </c>
      <c r="L2513" s="13">
        <v>7.0000000000000007E-2</v>
      </c>
      <c r="M2513" s="13">
        <v>0.125</v>
      </c>
      <c r="N2513" s="13">
        <v>0.127</v>
      </c>
      <c r="O2513" s="13">
        <v>0.12981312946187001</v>
      </c>
      <c r="P2513" s="17">
        <f t="shared" ref="P2513" si="2906">P2512/P2510</f>
        <v>0.12</v>
      </c>
      <c r="Q2513" s="1"/>
    </row>
    <row r="2514" spans="2:17" ht="16.5" thickBot="1">
      <c r="B2514" s="3" t="s">
        <v>16</v>
      </c>
      <c r="C2514" s="5" t="s">
        <v>34</v>
      </c>
      <c r="D2514" s="14">
        <v>0.528909485187817</v>
      </c>
      <c r="E2514" s="14">
        <v>0.36891131482313161</v>
      </c>
      <c r="F2514" s="14">
        <v>0.23303929589359232</v>
      </c>
      <c r="G2514" s="14">
        <v>0.47847105393369621</v>
      </c>
      <c r="H2514" s="14">
        <v>0.14566106289437117</v>
      </c>
      <c r="I2514" s="14">
        <v>0.21924158266474661</v>
      </c>
      <c r="J2514" s="14">
        <v>0.17078185151237396</v>
      </c>
      <c r="K2514" s="14">
        <v>0.27464571056722459</v>
      </c>
      <c r="L2514" s="14">
        <v>7.6796752025185239E-2</v>
      </c>
      <c r="M2514" s="14">
        <v>0.31309894257642551</v>
      </c>
      <c r="N2514" s="14">
        <v>0.33883476588744987</v>
      </c>
      <c r="O2514" s="14">
        <v>0.31291127751304743</v>
      </c>
      <c r="P2514" s="16"/>
      <c r="Q2514" s="1"/>
    </row>
    <row r="2515" spans="2:17" ht="51" thickBot="1">
      <c r="B2515" s="3" t="s">
        <v>16</v>
      </c>
      <c r="C2515" s="5" t="s">
        <v>17</v>
      </c>
      <c r="D2515" s="11">
        <v>4.4975343118883995</v>
      </c>
      <c r="E2515" s="11">
        <v>4.4975343118883995</v>
      </c>
      <c r="F2515" s="11">
        <v>4.4975343118883995</v>
      </c>
      <c r="G2515" s="11">
        <v>4.4975343118883995</v>
      </c>
      <c r="H2515" s="11">
        <v>4.4975343118883995</v>
      </c>
      <c r="I2515" s="11">
        <v>4.4975343118883995</v>
      </c>
      <c r="J2515" s="11">
        <v>4.4975343118883995</v>
      </c>
      <c r="K2515" s="11">
        <v>4.4975343118883995</v>
      </c>
      <c r="L2515" s="11">
        <v>4.4975343118883995</v>
      </c>
      <c r="M2515" s="11">
        <v>4.4975343118883995</v>
      </c>
      <c r="N2515" s="11">
        <v>4.4975343118883995</v>
      </c>
      <c r="O2515" s="11">
        <v>4.4975343118883995</v>
      </c>
      <c r="P2515" s="16"/>
      <c r="Q2515" s="1"/>
    </row>
    <row r="2516" spans="2:17" ht="39.75" thickBot="1">
      <c r="B2516" s="3" t="s">
        <v>18</v>
      </c>
      <c r="C2516" s="5" t="s">
        <v>19</v>
      </c>
      <c r="D2516" s="9">
        <f>D2514-D2513</f>
        <v>0.39890948518781699</v>
      </c>
      <c r="E2516" s="9">
        <f t="shared" ref="E2516:O2516" si="2907">E2514-E2513</f>
        <v>0.2389113148231316</v>
      </c>
      <c r="F2516" s="9">
        <f t="shared" si="2907"/>
        <v>9.3039295893592305E-2</v>
      </c>
      <c r="G2516" s="9">
        <f t="shared" si="2907"/>
        <v>0.35847105393369622</v>
      </c>
      <c r="H2516" s="9">
        <f t="shared" si="2907"/>
        <v>3.5661062894371168E-2</v>
      </c>
      <c r="I2516" s="9">
        <f t="shared" si="2907"/>
        <v>0.10924158266474661</v>
      </c>
      <c r="J2516" s="9">
        <f t="shared" si="2907"/>
        <v>6.0781851512373961E-2</v>
      </c>
      <c r="K2516" s="9">
        <f t="shared" si="2907"/>
        <v>0.1646457105672246</v>
      </c>
      <c r="L2516" s="9">
        <f t="shared" si="2907"/>
        <v>6.796752025185232E-3</v>
      </c>
      <c r="M2516" s="9">
        <f t="shared" si="2907"/>
        <v>0.18809894257642551</v>
      </c>
      <c r="N2516" s="9">
        <f t="shared" si="2907"/>
        <v>0.21183476588744987</v>
      </c>
      <c r="O2516" s="9">
        <f t="shared" si="2907"/>
        <v>0.18309814805117741</v>
      </c>
      <c r="P2516" s="16"/>
      <c r="Q2516" s="1"/>
    </row>
    <row r="2517" spans="2:17" ht="55.5" thickBot="1">
      <c r="B2517" s="3" t="s">
        <v>20</v>
      </c>
      <c r="C2517" s="5" t="s">
        <v>21</v>
      </c>
      <c r="D2517" s="19">
        <f>D2510*D2516</f>
        <v>651195.79999999993</v>
      </c>
      <c r="E2517" s="19">
        <f t="shared" ref="E2517:O2517" si="2908">E2510*E2516</f>
        <v>361740.4</v>
      </c>
      <c r="F2517" s="19">
        <f t="shared" si="2908"/>
        <v>141017.79999999999</v>
      </c>
      <c r="G2517" s="19">
        <f t="shared" si="2908"/>
        <v>724470</v>
      </c>
      <c r="H2517" s="19">
        <f t="shared" si="2908"/>
        <v>62619.399999999994</v>
      </c>
      <c r="I2517" s="19">
        <f t="shared" si="2908"/>
        <v>127445.59999999998</v>
      </c>
      <c r="J2517" s="19">
        <f t="shared" si="2908"/>
        <v>66312.999999999985</v>
      </c>
      <c r="K2517" s="19">
        <f t="shared" si="2908"/>
        <v>182170.59999999998</v>
      </c>
      <c r="L2517" s="19">
        <f t="shared" si="2908"/>
        <v>7081.3999999999896</v>
      </c>
      <c r="M2517" s="19">
        <f t="shared" si="2908"/>
        <v>261134</v>
      </c>
      <c r="N2517" s="19">
        <f t="shared" si="2908"/>
        <v>365736.95999999996</v>
      </c>
      <c r="O2517" s="19">
        <f t="shared" si="2908"/>
        <v>419595.04000000021</v>
      </c>
      <c r="P2517" s="27">
        <f t="shared" ref="P2517" si="2909">SUM(D2517:O2517)</f>
        <v>3370520</v>
      </c>
      <c r="Q2517" s="1"/>
    </row>
    <row r="2518" spans="2:17" ht="24" thickBot="1">
      <c r="B2518" s="3" t="s">
        <v>22</v>
      </c>
      <c r="C2518" s="5" t="s">
        <v>23</v>
      </c>
      <c r="D2518" s="19">
        <f>D2517*D2515</f>
        <v>2928775.4542576154</v>
      </c>
      <c r="E2518" s="19">
        <f t="shared" ref="E2518:O2518" si="2910">E2517*E2515</f>
        <v>1626939.8609962345</v>
      </c>
      <c r="F2518" s="19">
        <f t="shared" si="2910"/>
        <v>634232.39408701588</v>
      </c>
      <c r="G2518" s="19">
        <f t="shared" si="2910"/>
        <v>3258328.6829337887</v>
      </c>
      <c r="H2518" s="19">
        <f t="shared" si="2910"/>
        <v>281632.90008986444</v>
      </c>
      <c r="I2518" s="19">
        <f t="shared" si="2910"/>
        <v>573190.95889920415</v>
      </c>
      <c r="J2518" s="19">
        <f t="shared" si="2910"/>
        <v>298244.99282425537</v>
      </c>
      <c r="K2518" s="19">
        <f t="shared" si="2910"/>
        <v>819318.52411729679</v>
      </c>
      <c r="L2518" s="19">
        <f t="shared" si="2910"/>
        <v>31848.839476206464</v>
      </c>
      <c r="M2518" s="19">
        <f t="shared" si="2910"/>
        <v>1174459.1250006652</v>
      </c>
      <c r="N2518" s="19">
        <f t="shared" si="2910"/>
        <v>1644914.5267257548</v>
      </c>
      <c r="O2518" s="19">
        <f t="shared" si="2910"/>
        <v>1887143.0894981865</v>
      </c>
      <c r="P2518" s="1"/>
      <c r="Q2518" s="34">
        <f t="shared" ref="Q2518:Q2519" si="2911">SUM(D2518:O2518)</f>
        <v>15159029.348906087</v>
      </c>
    </row>
    <row r="2519" spans="2:17" ht="32.25" thickBot="1">
      <c r="B2519" s="3" t="s">
        <v>24</v>
      </c>
      <c r="C2519" s="5" t="s">
        <v>25</v>
      </c>
      <c r="D2519" s="19">
        <f>D2518*0.9</f>
        <v>2635897.9088318539</v>
      </c>
      <c r="E2519" s="19">
        <f t="shared" ref="E2519:O2519" si="2912">E2518*0.9</f>
        <v>1464245.8748966111</v>
      </c>
      <c r="F2519" s="19">
        <f t="shared" si="2912"/>
        <v>570809.15467831434</v>
      </c>
      <c r="G2519" s="19">
        <f t="shared" si="2912"/>
        <v>2932495.8146404098</v>
      </c>
      <c r="H2519" s="19">
        <f t="shared" si="2912"/>
        <v>253469.61008087802</v>
      </c>
      <c r="I2519" s="19">
        <f t="shared" si="2912"/>
        <v>515871.86300928373</v>
      </c>
      <c r="J2519" s="19">
        <f t="shared" si="2912"/>
        <v>268420.49354182987</v>
      </c>
      <c r="K2519" s="19">
        <f t="shared" si="2912"/>
        <v>737386.67170556716</v>
      </c>
      <c r="L2519" s="19">
        <f t="shared" si="2912"/>
        <v>28663.955528585819</v>
      </c>
      <c r="M2519" s="19">
        <f t="shared" si="2912"/>
        <v>1057013.2125005987</v>
      </c>
      <c r="N2519" s="19">
        <f t="shared" si="2912"/>
        <v>1480423.0740531795</v>
      </c>
      <c r="O2519" s="19">
        <f t="shared" si="2912"/>
        <v>1698428.7805483679</v>
      </c>
      <c r="P2519" s="1"/>
      <c r="Q2519" s="20">
        <f t="shared" si="2911"/>
        <v>13643126.414015478</v>
      </c>
    </row>
    <row r="2520" spans="2:17" ht="16.5" thickBot="1">
      <c r="B2520" s="39" t="s">
        <v>38</v>
      </c>
      <c r="C2520" s="40"/>
      <c r="D2520" s="40"/>
      <c r="E2520" s="40"/>
      <c r="F2520" s="40"/>
      <c r="G2520" s="40"/>
      <c r="H2520" s="40"/>
      <c r="I2520" s="40"/>
      <c r="J2520" s="40"/>
      <c r="K2520" s="40"/>
      <c r="L2520" s="40"/>
      <c r="M2520" s="40"/>
      <c r="N2520" s="40"/>
      <c r="O2520" s="41"/>
      <c r="P2520" s="15">
        <f t="shared" ref="P2520" si="2913">SUM(P2521:P2530)</f>
        <v>23812312.120000001</v>
      </c>
      <c r="Q2520" s="1"/>
    </row>
    <row r="2521" spans="2:17" ht="16.5" thickBot="1">
      <c r="B2521" s="3" t="s">
        <v>7</v>
      </c>
      <c r="C2521" s="5" t="s">
        <v>12</v>
      </c>
      <c r="D2521" s="18">
        <v>1632440</v>
      </c>
      <c r="E2521" s="18">
        <v>1514120</v>
      </c>
      <c r="F2521" s="18">
        <v>1515680</v>
      </c>
      <c r="G2521" s="18">
        <v>2021000</v>
      </c>
      <c r="H2521" s="18">
        <v>1755960</v>
      </c>
      <c r="I2521" s="18">
        <v>1166640</v>
      </c>
      <c r="J2521" s="18">
        <v>1091000</v>
      </c>
      <c r="K2521" s="18">
        <v>1106440</v>
      </c>
      <c r="L2521" s="18">
        <v>1041880</v>
      </c>
      <c r="M2521" s="18">
        <v>1388280</v>
      </c>
      <c r="N2521" s="18">
        <v>1726520</v>
      </c>
      <c r="O2521" s="18">
        <v>2291640</v>
      </c>
      <c r="P2521" s="16">
        <f t="shared" ref="P2521" si="2914">SUM(D2521:O2521)</f>
        <v>18251600</v>
      </c>
      <c r="Q2521" s="1"/>
    </row>
    <row r="2522" spans="2:17" ht="16.5" thickBot="1">
      <c r="B2522" s="3" t="s">
        <v>8</v>
      </c>
      <c r="C2522" s="5" t="s">
        <v>13</v>
      </c>
      <c r="D2522" s="19">
        <f>D2521-D2523</f>
        <v>1420222.8</v>
      </c>
      <c r="E2522" s="19">
        <f t="shared" ref="E2522:O2522" si="2915">E2521-E2523</f>
        <v>1317284.3999999999</v>
      </c>
      <c r="F2522" s="19">
        <f t="shared" si="2915"/>
        <v>1303484.8</v>
      </c>
      <c r="G2522" s="19">
        <f t="shared" si="2915"/>
        <v>1778480</v>
      </c>
      <c r="H2522" s="19">
        <f t="shared" si="2915"/>
        <v>1562804.4</v>
      </c>
      <c r="I2522" s="19">
        <f t="shared" si="2915"/>
        <v>1038309.6</v>
      </c>
      <c r="J2522" s="19">
        <f t="shared" si="2915"/>
        <v>970990</v>
      </c>
      <c r="K2522" s="19">
        <f t="shared" si="2915"/>
        <v>984731.6</v>
      </c>
      <c r="L2522" s="19">
        <f t="shared" si="2915"/>
        <v>968948.4</v>
      </c>
      <c r="M2522" s="19">
        <f t="shared" si="2915"/>
        <v>1214745</v>
      </c>
      <c r="N2522" s="19">
        <f t="shared" si="2915"/>
        <v>1507251.96</v>
      </c>
      <c r="O2522" s="19">
        <f t="shared" si="2915"/>
        <v>1994155.0400000003</v>
      </c>
      <c r="P2522" s="16"/>
      <c r="Q2522" s="1"/>
    </row>
    <row r="2523" spans="2:17" ht="16.5" thickBot="1">
      <c r="B2523" s="3" t="s">
        <v>9</v>
      </c>
      <c r="C2523" s="5" t="s">
        <v>14</v>
      </c>
      <c r="D2523" s="19">
        <f>D2521*D2524</f>
        <v>212217.2</v>
      </c>
      <c r="E2523" s="19">
        <f t="shared" ref="E2523:O2523" si="2916">E2521*E2524</f>
        <v>196835.6</v>
      </c>
      <c r="F2523" s="19">
        <f t="shared" si="2916"/>
        <v>212195.20000000001</v>
      </c>
      <c r="G2523" s="19">
        <f t="shared" si="2916"/>
        <v>242520</v>
      </c>
      <c r="H2523" s="19">
        <f t="shared" si="2916"/>
        <v>193155.6</v>
      </c>
      <c r="I2523" s="19">
        <f t="shared" si="2916"/>
        <v>128330.4</v>
      </c>
      <c r="J2523" s="19">
        <f t="shared" si="2916"/>
        <v>120010</v>
      </c>
      <c r="K2523" s="19">
        <f t="shared" si="2916"/>
        <v>121708.4</v>
      </c>
      <c r="L2523" s="19">
        <f t="shared" si="2916"/>
        <v>72931.600000000006</v>
      </c>
      <c r="M2523" s="19">
        <f t="shared" si="2916"/>
        <v>173535</v>
      </c>
      <c r="N2523" s="19">
        <f t="shared" si="2916"/>
        <v>219268.04</v>
      </c>
      <c r="O2523" s="19">
        <f t="shared" si="2916"/>
        <v>297484.95999999979</v>
      </c>
      <c r="P2523" s="16">
        <f t="shared" ref="P2523" si="2917">SUM(D2523:O2523)</f>
        <v>2190192</v>
      </c>
      <c r="Q2523" s="1"/>
    </row>
    <row r="2524" spans="2:17" ht="19.5" thickBot="1">
      <c r="B2524" s="3" t="s">
        <v>10</v>
      </c>
      <c r="C2524" s="5" t="s">
        <v>15</v>
      </c>
      <c r="D2524" s="13">
        <v>0.13</v>
      </c>
      <c r="E2524" s="13">
        <v>0.13</v>
      </c>
      <c r="F2524" s="13">
        <v>0.14000000000000001</v>
      </c>
      <c r="G2524" s="13">
        <v>0.12</v>
      </c>
      <c r="H2524" s="13">
        <v>0.11</v>
      </c>
      <c r="I2524" s="13">
        <v>0.11</v>
      </c>
      <c r="J2524" s="13">
        <v>0.11</v>
      </c>
      <c r="K2524" s="13">
        <v>0.11</v>
      </c>
      <c r="L2524" s="13">
        <v>7.0000000000000007E-2</v>
      </c>
      <c r="M2524" s="13">
        <v>0.125</v>
      </c>
      <c r="N2524" s="13">
        <v>0.127</v>
      </c>
      <c r="O2524" s="13">
        <v>0.12981312946187001</v>
      </c>
      <c r="P2524" s="17">
        <f t="shared" ref="P2524" si="2918">P2523/P2521</f>
        <v>0.12</v>
      </c>
      <c r="Q2524" s="1"/>
    </row>
    <row r="2525" spans="2:17" ht="16.5" thickBot="1">
      <c r="B2525" s="3" t="s">
        <v>16</v>
      </c>
      <c r="C2525" s="5" t="s">
        <v>34</v>
      </c>
      <c r="D2525" s="14">
        <v>0.528909485187817</v>
      </c>
      <c r="E2525" s="14">
        <v>0.36891131482313161</v>
      </c>
      <c r="F2525" s="14">
        <v>0.23303929589359232</v>
      </c>
      <c r="G2525" s="14">
        <v>0.47847105393369621</v>
      </c>
      <c r="H2525" s="14">
        <v>0.14566106289437117</v>
      </c>
      <c r="I2525" s="14">
        <v>0.21924158266474661</v>
      </c>
      <c r="J2525" s="14">
        <v>0.17078185151237396</v>
      </c>
      <c r="K2525" s="14">
        <v>0.27464571056722459</v>
      </c>
      <c r="L2525" s="14">
        <v>7.6796752025185239E-2</v>
      </c>
      <c r="M2525" s="14">
        <v>0.31309894257642551</v>
      </c>
      <c r="N2525" s="14">
        <v>0.33883476588744987</v>
      </c>
      <c r="O2525" s="14">
        <v>0.31291127751304743</v>
      </c>
      <c r="P2525" s="16"/>
      <c r="Q2525" s="1"/>
    </row>
    <row r="2526" spans="2:17" ht="51" thickBot="1">
      <c r="B2526" s="3" t="s">
        <v>16</v>
      </c>
      <c r="C2526" s="5" t="s">
        <v>17</v>
      </c>
      <c r="D2526" s="11">
        <v>4.6507663271560196</v>
      </c>
      <c r="E2526" s="11">
        <v>4.6507663271560196</v>
      </c>
      <c r="F2526" s="11">
        <v>4.6507663271560196</v>
      </c>
      <c r="G2526" s="11">
        <v>4.6507663271560196</v>
      </c>
      <c r="H2526" s="11">
        <v>4.6507663271560196</v>
      </c>
      <c r="I2526" s="11">
        <v>4.6507663271560196</v>
      </c>
      <c r="J2526" s="11">
        <v>4.6507663271560196</v>
      </c>
      <c r="K2526" s="11">
        <v>4.6507663271560196</v>
      </c>
      <c r="L2526" s="11">
        <v>4.6507663271560196</v>
      </c>
      <c r="M2526" s="11">
        <v>4.6507663271560196</v>
      </c>
      <c r="N2526" s="11">
        <v>4.6507663271560196</v>
      </c>
      <c r="O2526" s="11">
        <v>4.6507663271560196</v>
      </c>
      <c r="P2526" s="16"/>
      <c r="Q2526" s="1"/>
    </row>
    <row r="2527" spans="2:17" ht="39.75" thickBot="1">
      <c r="B2527" s="3" t="s">
        <v>18</v>
      </c>
      <c r="C2527" s="5" t="s">
        <v>19</v>
      </c>
      <c r="D2527" s="9">
        <f>D2525-D2524</f>
        <v>0.39890948518781699</v>
      </c>
      <c r="E2527" s="9">
        <f t="shared" ref="E2527:O2527" si="2919">E2525-E2524</f>
        <v>0.2389113148231316</v>
      </c>
      <c r="F2527" s="9">
        <f t="shared" si="2919"/>
        <v>9.3039295893592305E-2</v>
      </c>
      <c r="G2527" s="9">
        <f t="shared" si="2919"/>
        <v>0.35847105393369622</v>
      </c>
      <c r="H2527" s="9">
        <f t="shared" si="2919"/>
        <v>3.5661062894371168E-2</v>
      </c>
      <c r="I2527" s="9">
        <f t="shared" si="2919"/>
        <v>0.10924158266474661</v>
      </c>
      <c r="J2527" s="9">
        <f t="shared" si="2919"/>
        <v>6.0781851512373961E-2</v>
      </c>
      <c r="K2527" s="9">
        <f t="shared" si="2919"/>
        <v>0.1646457105672246</v>
      </c>
      <c r="L2527" s="9">
        <f t="shared" si="2919"/>
        <v>6.796752025185232E-3</v>
      </c>
      <c r="M2527" s="9">
        <f t="shared" si="2919"/>
        <v>0.18809894257642551</v>
      </c>
      <c r="N2527" s="9">
        <f t="shared" si="2919"/>
        <v>0.21183476588744987</v>
      </c>
      <c r="O2527" s="9">
        <f t="shared" si="2919"/>
        <v>0.18309814805117741</v>
      </c>
      <c r="P2527" s="16"/>
      <c r="Q2527" s="1"/>
    </row>
    <row r="2528" spans="2:17" ht="55.5" thickBot="1">
      <c r="B2528" s="3" t="s">
        <v>20</v>
      </c>
      <c r="C2528" s="5" t="s">
        <v>21</v>
      </c>
      <c r="D2528" s="19">
        <f>D2521*D2527</f>
        <v>651195.79999999993</v>
      </c>
      <c r="E2528" s="19">
        <f t="shared" ref="E2528:O2528" si="2920">E2521*E2527</f>
        <v>361740.4</v>
      </c>
      <c r="F2528" s="19">
        <f t="shared" si="2920"/>
        <v>141017.79999999999</v>
      </c>
      <c r="G2528" s="19">
        <f t="shared" si="2920"/>
        <v>724470</v>
      </c>
      <c r="H2528" s="19">
        <f t="shared" si="2920"/>
        <v>62619.399999999994</v>
      </c>
      <c r="I2528" s="19">
        <f t="shared" si="2920"/>
        <v>127445.59999999998</v>
      </c>
      <c r="J2528" s="19">
        <f t="shared" si="2920"/>
        <v>66312.999999999985</v>
      </c>
      <c r="K2528" s="19">
        <f t="shared" si="2920"/>
        <v>182170.59999999998</v>
      </c>
      <c r="L2528" s="19">
        <f t="shared" si="2920"/>
        <v>7081.3999999999896</v>
      </c>
      <c r="M2528" s="19">
        <f t="shared" si="2920"/>
        <v>261134</v>
      </c>
      <c r="N2528" s="19">
        <f t="shared" si="2920"/>
        <v>365736.95999999996</v>
      </c>
      <c r="O2528" s="19">
        <f t="shared" si="2920"/>
        <v>419595.04000000021</v>
      </c>
      <c r="P2528" s="28">
        <f t="shared" ref="P2528" si="2921">SUM(D2528:O2528)</f>
        <v>3370520</v>
      </c>
      <c r="Q2528" s="1"/>
    </row>
    <row r="2529" spans="2:17" ht="24" thickBot="1">
      <c r="B2529" s="3" t="s">
        <v>22</v>
      </c>
      <c r="C2529" s="5" t="s">
        <v>23</v>
      </c>
      <c r="D2529" s="19">
        <f>D2528*D2526</f>
        <v>3028559.4990254254</v>
      </c>
      <c r="E2529" s="19">
        <f t="shared" ref="E2529:O2529" si="2922">E2528*E2526</f>
        <v>1682370.0714919495</v>
      </c>
      <c r="F2529" s="19">
        <f t="shared" si="2922"/>
        <v>655840.83576962212</v>
      </c>
      <c r="G2529" s="19">
        <f t="shared" si="2922"/>
        <v>3369340.6810347214</v>
      </c>
      <c r="H2529" s="19">
        <f t="shared" si="2922"/>
        <v>291228.19694671361</v>
      </c>
      <c r="I2529" s="19">
        <f t="shared" si="2922"/>
        <v>592719.70502419514</v>
      </c>
      <c r="J2529" s="19">
        <f t="shared" si="2922"/>
        <v>308406.26745269704</v>
      </c>
      <c r="K2529" s="19">
        <f t="shared" si="2922"/>
        <v>847232.89227780828</v>
      </c>
      <c r="L2529" s="19">
        <f t="shared" si="2922"/>
        <v>32933.936669122588</v>
      </c>
      <c r="M2529" s="19">
        <f t="shared" si="2922"/>
        <v>1214473.21407556</v>
      </c>
      <c r="N2529" s="19">
        <f t="shared" si="2922"/>
        <v>1700957.1381644078</v>
      </c>
      <c r="O2529" s="19">
        <f t="shared" si="2922"/>
        <v>1951438.4830736842</v>
      </c>
      <c r="P2529" s="1"/>
      <c r="Q2529" s="35">
        <f t="shared" ref="Q2529:Q2530" si="2923">SUM(D2529:O2529)</f>
        <v>15675500.921005908</v>
      </c>
    </row>
    <row r="2530" spans="2:17" ht="32.25" thickBot="1">
      <c r="B2530" s="3" t="s">
        <v>24</v>
      </c>
      <c r="C2530" s="5" t="s">
        <v>25</v>
      </c>
      <c r="D2530" s="19">
        <f>D2529*0.9</f>
        <v>2725703.549122883</v>
      </c>
      <c r="E2530" s="19">
        <f t="shared" ref="E2530:O2530" si="2924">E2529*0.9</f>
        <v>1514133.0643427547</v>
      </c>
      <c r="F2530" s="19">
        <f t="shared" si="2924"/>
        <v>590256.75219265989</v>
      </c>
      <c r="G2530" s="19">
        <f t="shared" si="2924"/>
        <v>3032406.6129312492</v>
      </c>
      <c r="H2530" s="19">
        <f t="shared" si="2924"/>
        <v>262105.37725204226</v>
      </c>
      <c r="I2530" s="19">
        <f t="shared" si="2924"/>
        <v>533447.73452177562</v>
      </c>
      <c r="J2530" s="19">
        <f t="shared" si="2924"/>
        <v>277565.64070742734</v>
      </c>
      <c r="K2530" s="19">
        <f t="shared" si="2924"/>
        <v>762509.60305002751</v>
      </c>
      <c r="L2530" s="19">
        <f t="shared" si="2924"/>
        <v>29640.543002210328</v>
      </c>
      <c r="M2530" s="19">
        <f t="shared" si="2924"/>
        <v>1093025.8926680039</v>
      </c>
      <c r="N2530" s="19">
        <f t="shared" si="2924"/>
        <v>1530861.4243479671</v>
      </c>
      <c r="O2530" s="19">
        <f t="shared" si="2924"/>
        <v>1756294.6347663158</v>
      </c>
      <c r="P2530" s="1"/>
      <c r="Q2530" s="26">
        <f t="shared" si="2923"/>
        <v>14107950.828905318</v>
      </c>
    </row>
    <row r="2531" spans="2:17" ht="16.5" thickBot="1">
      <c r="B2531" s="39" t="s">
        <v>39</v>
      </c>
      <c r="C2531" s="40"/>
      <c r="D2531" s="40"/>
      <c r="E2531" s="40"/>
      <c r="F2531" s="40"/>
      <c r="G2531" s="40"/>
      <c r="H2531" s="40"/>
      <c r="I2531" s="40"/>
      <c r="J2531" s="40"/>
      <c r="K2531" s="40"/>
      <c r="L2531" s="40"/>
      <c r="M2531" s="40"/>
      <c r="N2531" s="40"/>
      <c r="O2531" s="41"/>
      <c r="P2531" s="15">
        <f t="shared" ref="P2531" si="2925">SUM(P2532:P2541)</f>
        <v>22877545.070247266</v>
      </c>
      <c r="Q2531" s="1"/>
    </row>
    <row r="2532" spans="2:17" ht="16.5" thickBot="1">
      <c r="B2532" s="3" t="s">
        <v>7</v>
      </c>
      <c r="C2532" s="5" t="s">
        <v>12</v>
      </c>
      <c r="D2532" s="18">
        <v>1632440</v>
      </c>
      <c r="E2532" s="18">
        <v>1514120</v>
      </c>
      <c r="F2532" s="18">
        <v>1515680</v>
      </c>
      <c r="G2532" s="18">
        <v>2021000</v>
      </c>
      <c r="H2532" s="18">
        <v>1755960</v>
      </c>
      <c r="I2532" s="18">
        <v>1166640</v>
      </c>
      <c r="J2532" s="18">
        <v>1091000</v>
      </c>
      <c r="K2532" s="18">
        <v>1106440</v>
      </c>
      <c r="L2532" s="18">
        <v>1041880</v>
      </c>
      <c r="M2532" s="18">
        <v>1388280</v>
      </c>
      <c r="N2532" s="18">
        <v>1726520</v>
      </c>
      <c r="O2532" s="18">
        <v>2291640</v>
      </c>
      <c r="P2532" s="16">
        <f t="shared" ref="P2532" si="2926">SUM(D2532:O2532)</f>
        <v>18251600</v>
      </c>
      <c r="Q2532" s="1"/>
    </row>
    <row r="2533" spans="2:17" ht="16.5" thickBot="1">
      <c r="B2533" s="3" t="s">
        <v>8</v>
      </c>
      <c r="C2533" s="5" t="s">
        <v>13</v>
      </c>
      <c r="D2533" s="19">
        <f>D2532-D2534</f>
        <v>1420222.8</v>
      </c>
      <c r="E2533" s="19">
        <f t="shared" ref="E2533:O2533" si="2927">E2532-E2534</f>
        <v>1317284.3999999999</v>
      </c>
      <c r="F2533" s="19">
        <f t="shared" si="2927"/>
        <v>1303484.8</v>
      </c>
      <c r="G2533" s="19">
        <f t="shared" si="2927"/>
        <v>1778480</v>
      </c>
      <c r="H2533" s="19">
        <f t="shared" si="2927"/>
        <v>1562804.4</v>
      </c>
      <c r="I2533" s="19">
        <f t="shared" si="2927"/>
        <v>1038309.6</v>
      </c>
      <c r="J2533" s="19">
        <f t="shared" si="2927"/>
        <v>970990</v>
      </c>
      <c r="K2533" s="19">
        <f t="shared" si="2927"/>
        <v>984731.6</v>
      </c>
      <c r="L2533" s="19">
        <f t="shared" si="2927"/>
        <v>968948.4</v>
      </c>
      <c r="M2533" s="19">
        <f t="shared" si="2927"/>
        <v>1214745</v>
      </c>
      <c r="N2533" s="19">
        <f t="shared" si="2927"/>
        <v>1507251.96</v>
      </c>
      <c r="O2533" s="19">
        <f t="shared" si="2927"/>
        <v>1994155.0400000003</v>
      </c>
      <c r="P2533" s="16"/>
      <c r="Q2533" s="1"/>
    </row>
    <row r="2534" spans="2:17" ht="16.5" thickBot="1">
      <c r="B2534" s="3" t="s">
        <v>9</v>
      </c>
      <c r="C2534" s="5" t="s">
        <v>14</v>
      </c>
      <c r="D2534" s="19">
        <f>D2532*D2535</f>
        <v>212217.2</v>
      </c>
      <c r="E2534" s="19">
        <f t="shared" ref="E2534:O2534" si="2928">E2532*E2535</f>
        <v>196835.6</v>
      </c>
      <c r="F2534" s="19">
        <f t="shared" si="2928"/>
        <v>212195.20000000001</v>
      </c>
      <c r="G2534" s="19">
        <f t="shared" si="2928"/>
        <v>242520</v>
      </c>
      <c r="H2534" s="19">
        <f t="shared" si="2928"/>
        <v>193155.6</v>
      </c>
      <c r="I2534" s="19">
        <f t="shared" si="2928"/>
        <v>128330.4</v>
      </c>
      <c r="J2534" s="19">
        <f t="shared" si="2928"/>
        <v>120010</v>
      </c>
      <c r="K2534" s="19">
        <f t="shared" si="2928"/>
        <v>121708.4</v>
      </c>
      <c r="L2534" s="19">
        <f t="shared" si="2928"/>
        <v>72931.600000000006</v>
      </c>
      <c r="M2534" s="19">
        <f t="shared" si="2928"/>
        <v>173535</v>
      </c>
      <c r="N2534" s="19">
        <f t="shared" si="2928"/>
        <v>219268.04</v>
      </c>
      <c r="O2534" s="19">
        <f t="shared" si="2928"/>
        <v>297484.95999999979</v>
      </c>
      <c r="P2534" s="16">
        <f t="shared" ref="P2534" si="2929">SUM(D2534:O2534)</f>
        <v>2190192</v>
      </c>
      <c r="Q2534" s="1"/>
    </row>
    <row r="2535" spans="2:17" ht="19.5" thickBot="1">
      <c r="B2535" s="3" t="s">
        <v>10</v>
      </c>
      <c r="C2535" s="5" t="s">
        <v>15</v>
      </c>
      <c r="D2535" s="13">
        <v>0.13</v>
      </c>
      <c r="E2535" s="13">
        <v>0.13</v>
      </c>
      <c r="F2535" s="13">
        <v>0.14000000000000001</v>
      </c>
      <c r="G2535" s="13">
        <v>0.12</v>
      </c>
      <c r="H2535" s="13">
        <v>0.11</v>
      </c>
      <c r="I2535" s="13">
        <v>0.11</v>
      </c>
      <c r="J2535" s="13">
        <v>0.11</v>
      </c>
      <c r="K2535" s="13">
        <v>0.11</v>
      </c>
      <c r="L2535" s="13">
        <v>7.0000000000000007E-2</v>
      </c>
      <c r="M2535" s="13">
        <v>0.125</v>
      </c>
      <c r="N2535" s="13">
        <v>0.127</v>
      </c>
      <c r="O2535" s="13">
        <v>0.12981312946187001</v>
      </c>
      <c r="P2535" s="17">
        <f t="shared" ref="P2535" si="2930">P2534/P2532</f>
        <v>0.12</v>
      </c>
      <c r="Q2535" s="1"/>
    </row>
    <row r="2536" spans="2:17" ht="16.5" thickBot="1">
      <c r="B2536" s="3" t="s">
        <v>16</v>
      </c>
      <c r="C2536" s="5" t="s">
        <v>34</v>
      </c>
      <c r="D2536" s="14">
        <v>0.528909485187817</v>
      </c>
      <c r="E2536" s="14">
        <v>0.36891131482313161</v>
      </c>
      <c r="F2536" s="14">
        <v>0.23303929589359232</v>
      </c>
      <c r="G2536" s="14">
        <v>0.47847105393369621</v>
      </c>
      <c r="H2536" s="14">
        <v>0.14566106289437117</v>
      </c>
      <c r="I2536" s="14">
        <v>0.21924158266474661</v>
      </c>
      <c r="J2536" s="14">
        <v>0.17078185151237396</v>
      </c>
      <c r="K2536" s="14">
        <v>0.27464571056722459</v>
      </c>
      <c r="L2536" s="14">
        <v>7.6796752025185239E-2</v>
      </c>
      <c r="M2536" s="14">
        <v>0.31309894257642551</v>
      </c>
      <c r="N2536" s="14">
        <v>0.33883476588744987</v>
      </c>
      <c r="O2536" s="14">
        <v>0.31291127751304743</v>
      </c>
      <c r="P2536" s="16"/>
      <c r="Q2536" s="1"/>
    </row>
    <row r="2537" spans="2:17" ht="51" thickBot="1">
      <c r="B2537" s="3" t="s">
        <v>16</v>
      </c>
      <c r="C2537" s="5" t="s">
        <v>17</v>
      </c>
      <c r="D2537" s="11">
        <v>4.8039983424236397</v>
      </c>
      <c r="E2537" s="11">
        <v>4.8039983424236397</v>
      </c>
      <c r="F2537" s="11">
        <v>4.8039983424236397</v>
      </c>
      <c r="G2537" s="11">
        <v>4.8039983424236397</v>
      </c>
      <c r="H2537" s="11">
        <v>4.8039983424236397</v>
      </c>
      <c r="I2537" s="11">
        <v>4.8039983424236397</v>
      </c>
      <c r="J2537" s="11">
        <v>4.8039983424236397</v>
      </c>
      <c r="K2537" s="11">
        <v>4.8039983424236397</v>
      </c>
      <c r="L2537" s="11">
        <v>4.8039983424236397</v>
      </c>
      <c r="M2537" s="11">
        <v>4.8039983424236397</v>
      </c>
      <c r="N2537" s="11">
        <v>4.8039983424236397</v>
      </c>
      <c r="O2537" s="11">
        <v>4.8039983424236397</v>
      </c>
      <c r="P2537" s="16"/>
      <c r="Q2537" s="1"/>
    </row>
    <row r="2538" spans="2:17" ht="39.75" thickBot="1">
      <c r="B2538" s="3" t="s">
        <v>18</v>
      </c>
      <c r="C2538" s="5" t="s">
        <v>19</v>
      </c>
      <c r="D2538" s="9">
        <f>D2536-D2535</f>
        <v>0.39890948518781699</v>
      </c>
      <c r="E2538" s="9">
        <f t="shared" ref="E2538:O2538" si="2931">E2536-E2535</f>
        <v>0.2389113148231316</v>
      </c>
      <c r="F2538" s="9">
        <f t="shared" si="2931"/>
        <v>9.3039295893592305E-2</v>
      </c>
      <c r="G2538" s="9">
        <f t="shared" si="2931"/>
        <v>0.35847105393369622</v>
      </c>
      <c r="H2538" s="9">
        <f t="shared" si="2931"/>
        <v>3.5661062894371168E-2</v>
      </c>
      <c r="I2538" s="9">
        <f t="shared" si="2931"/>
        <v>0.10924158266474661</v>
      </c>
      <c r="J2538" s="9">
        <f t="shared" si="2931"/>
        <v>6.0781851512373961E-2</v>
      </c>
      <c r="K2538" s="9">
        <f t="shared" si="2931"/>
        <v>0.1646457105672246</v>
      </c>
      <c r="L2538" s="9">
        <f t="shared" si="2931"/>
        <v>6.796752025185232E-3</v>
      </c>
      <c r="M2538" s="9">
        <f t="shared" si="2931"/>
        <v>0.18809894257642551</v>
      </c>
      <c r="N2538" s="9">
        <f t="shared" si="2931"/>
        <v>0.21183476588744987</v>
      </c>
      <c r="O2538" s="9">
        <f t="shared" si="2931"/>
        <v>0.18309814805117741</v>
      </c>
      <c r="P2538" s="16"/>
      <c r="Q2538" s="1"/>
    </row>
    <row r="2539" spans="2:17" ht="55.5" thickBot="1">
      <c r="B2539" s="3" t="s">
        <v>20</v>
      </c>
      <c r="C2539" s="5" t="s">
        <v>21</v>
      </c>
      <c r="D2539" s="19">
        <f>D2532*D2538</f>
        <v>651195.79999999993</v>
      </c>
      <c r="E2539" s="19">
        <f t="shared" ref="E2539:F2539" si="2932">E2532*E2538</f>
        <v>361740.4</v>
      </c>
      <c r="F2539" s="19">
        <f t="shared" si="2932"/>
        <v>141017.79999999999</v>
      </c>
      <c r="G2539" s="19">
        <f>G2532*G2538+557328.950247265</f>
        <v>1281798.9502472649</v>
      </c>
      <c r="H2539" s="19"/>
      <c r="I2539" s="19"/>
      <c r="J2539" s="19"/>
      <c r="K2539" s="19"/>
      <c r="L2539" s="19"/>
      <c r="M2539" s="19"/>
      <c r="N2539" s="19"/>
      <c r="O2539" s="19"/>
      <c r="P2539" s="21">
        <f t="shared" ref="P2539" si="2933">SUM(D2539:O2539)</f>
        <v>2435752.9502472649</v>
      </c>
      <c r="Q2539" s="16"/>
    </row>
    <row r="2540" spans="2:17" ht="24" thickBot="1">
      <c r="B2540" s="3" t="s">
        <v>22</v>
      </c>
      <c r="C2540" s="5" t="s">
        <v>23</v>
      </c>
      <c r="D2540" s="19">
        <f>D2539*D2537</f>
        <v>3128343.5437932354</v>
      </c>
      <c r="E2540" s="19">
        <f t="shared" ref="E2540:O2540" si="2934">E2539*E2537</f>
        <v>1737800.2819876645</v>
      </c>
      <c r="F2540" s="19">
        <f t="shared" si="2934"/>
        <v>677449.27745222824</v>
      </c>
      <c r="G2540" s="19">
        <f t="shared" si="2934"/>
        <v>6157760.0323082218</v>
      </c>
      <c r="H2540" s="19">
        <f t="shared" si="2934"/>
        <v>0</v>
      </c>
      <c r="I2540" s="19">
        <f t="shared" si="2934"/>
        <v>0</v>
      </c>
      <c r="J2540" s="19">
        <f t="shared" si="2934"/>
        <v>0</v>
      </c>
      <c r="K2540" s="19">
        <f t="shared" si="2934"/>
        <v>0</v>
      </c>
      <c r="L2540" s="19">
        <f t="shared" si="2934"/>
        <v>0</v>
      </c>
      <c r="M2540" s="19">
        <f t="shared" si="2934"/>
        <v>0</v>
      </c>
      <c r="N2540" s="19">
        <f t="shared" si="2934"/>
        <v>0</v>
      </c>
      <c r="O2540" s="19">
        <f t="shared" si="2934"/>
        <v>0</v>
      </c>
      <c r="P2540" s="1"/>
      <c r="Q2540" s="33">
        <f t="shared" ref="Q2540:Q2541" si="2935">SUM(D2540:O2540)</f>
        <v>11701353.13554135</v>
      </c>
    </row>
    <row r="2541" spans="2:17" ht="32.25" thickBot="1">
      <c r="B2541" s="3" t="s">
        <v>24</v>
      </c>
      <c r="C2541" s="5" t="s">
        <v>25</v>
      </c>
      <c r="D2541" s="19">
        <f>D2540*0.9</f>
        <v>2815509.1894139121</v>
      </c>
      <c r="E2541" s="19">
        <f t="shared" ref="E2541" si="2936">E2540*0.9</f>
        <v>1564020.253788898</v>
      </c>
      <c r="F2541" s="19">
        <f t="shared" ref="F2541" si="2937">F2540*0.9</f>
        <v>609704.34970700543</v>
      </c>
      <c r="G2541" s="19">
        <f t="shared" ref="G2541" si="2938">G2540*0.9</f>
        <v>5541984.0290773995</v>
      </c>
      <c r="H2541" s="19">
        <f t="shared" ref="H2541" si="2939">H2540*0.9</f>
        <v>0</v>
      </c>
      <c r="I2541" s="19">
        <f t="shared" ref="I2541" si="2940">I2540*0.9</f>
        <v>0</v>
      </c>
      <c r="J2541" s="19">
        <f t="shared" ref="J2541" si="2941">J2540*0.9</f>
        <v>0</v>
      </c>
      <c r="K2541" s="19">
        <f t="shared" ref="K2541" si="2942">K2540*0.9</f>
        <v>0</v>
      </c>
      <c r="L2541" s="19">
        <f t="shared" ref="L2541" si="2943">L2540*0.9</f>
        <v>0</v>
      </c>
      <c r="M2541" s="19">
        <f t="shared" ref="M2541" si="2944">M2540*0.9</f>
        <v>0</v>
      </c>
      <c r="N2541" s="19">
        <f t="shared" ref="N2541" si="2945">N2540*0.9</f>
        <v>0</v>
      </c>
      <c r="O2541" s="19">
        <f t="shared" ref="O2541" si="2946">O2540*0.9</f>
        <v>0</v>
      </c>
      <c r="P2541" s="1"/>
      <c r="Q2541" s="27">
        <f t="shared" si="2935"/>
        <v>10531217.821987215</v>
      </c>
    </row>
    <row r="2542" spans="2:17" ht="16.5" thickBot="1">
      <c r="B2542" s="39" t="s">
        <v>27</v>
      </c>
      <c r="C2542" s="40"/>
      <c r="D2542" s="40"/>
      <c r="E2542" s="40"/>
      <c r="F2542" s="40"/>
      <c r="G2542" s="40"/>
      <c r="H2542" s="40"/>
      <c r="I2542" s="40"/>
      <c r="J2542" s="40"/>
      <c r="K2542" s="40"/>
      <c r="L2542" s="40"/>
      <c r="M2542" s="40"/>
      <c r="N2542" s="40"/>
      <c r="O2542" s="41"/>
      <c r="P2542" s="15"/>
      <c r="Q2542" s="1"/>
    </row>
    <row r="2543" spans="2:17" ht="16.5" thickBot="1">
      <c r="B2543" s="3" t="s">
        <v>28</v>
      </c>
      <c r="C2543" s="5" t="s">
        <v>29</v>
      </c>
      <c r="D2543" s="19">
        <f>D2473+D2484+D2495+D2506+D2517+D2528+D2539</f>
        <v>4558370.5999999996</v>
      </c>
      <c r="E2543" s="19">
        <f t="shared" ref="E2543:O2545" si="2947">E2473+E2484+E2495+E2506+E2517+E2528+E2539</f>
        <v>2532182.7999999998</v>
      </c>
      <c r="F2543" s="19">
        <f t="shared" si="2947"/>
        <v>987124.60000000009</v>
      </c>
      <c r="G2543" s="19">
        <f t="shared" si="2947"/>
        <v>5628618.9502472654</v>
      </c>
      <c r="H2543" s="19">
        <f t="shared" si="2947"/>
        <v>375716.4</v>
      </c>
      <c r="I2543" s="19">
        <f t="shared" si="2947"/>
        <v>764673.59999999986</v>
      </c>
      <c r="J2543" s="19">
        <f t="shared" si="2947"/>
        <v>397877.99999999994</v>
      </c>
      <c r="K2543" s="19">
        <f t="shared" si="2947"/>
        <v>1093023.5999999999</v>
      </c>
      <c r="L2543" s="19">
        <f t="shared" si="2947"/>
        <v>42488.399999999936</v>
      </c>
      <c r="M2543" s="19">
        <f t="shared" si="2947"/>
        <v>1566804</v>
      </c>
      <c r="N2543" s="19">
        <f t="shared" si="2947"/>
        <v>2194421.7599999998</v>
      </c>
      <c r="O2543" s="19">
        <f t="shared" si="2947"/>
        <v>2517570.2400000012</v>
      </c>
      <c r="P2543" s="16">
        <f t="shared" ref="P2543:P2545" si="2948">SUM(D2543:O2543)</f>
        <v>22658872.950247265</v>
      </c>
      <c r="Q2543" s="1"/>
    </row>
    <row r="2544" spans="2:17" ht="32.25" thickBot="1">
      <c r="B2544" s="3" t="s">
        <v>30</v>
      </c>
      <c r="C2544" s="5" t="s">
        <v>31</v>
      </c>
      <c r="D2544" s="19">
        <f>D2474+D2485+D2496+D2507+D2518+D2529+D2540</f>
        <v>19831532.45502473</v>
      </c>
      <c r="E2544" s="19">
        <f t="shared" si="2947"/>
        <v>11016450.78622072</v>
      </c>
      <c r="F2544" s="19">
        <f t="shared" si="2947"/>
        <v>4294559.4511453956</v>
      </c>
      <c r="G2544" s="19">
        <f t="shared" si="2947"/>
        <v>24740434.046053216</v>
      </c>
      <c r="H2544" s="19">
        <f t="shared" si="2947"/>
        <v>1606189.2102313461</v>
      </c>
      <c r="I2544" s="19">
        <f t="shared" si="2947"/>
        <v>3268982.8968572048</v>
      </c>
      <c r="J2544" s="19">
        <f t="shared" si="2947"/>
        <v>1700930.144620856</v>
      </c>
      <c r="K2544" s="19">
        <f t="shared" si="2947"/>
        <v>4672680.5453480938</v>
      </c>
      <c r="L2544" s="19">
        <f t="shared" si="2947"/>
        <v>181638.09096433752</v>
      </c>
      <c r="M2544" s="19">
        <f t="shared" si="2947"/>
        <v>6698093.7732484238</v>
      </c>
      <c r="N2544" s="19">
        <f t="shared" si="2947"/>
        <v>9381162.3703646697</v>
      </c>
      <c r="O2544" s="19">
        <f t="shared" si="2947"/>
        <v>10762623.498701528</v>
      </c>
      <c r="P2544" s="16">
        <f t="shared" si="2948"/>
        <v>98155277.268780515</v>
      </c>
      <c r="Q2544" s="1"/>
    </row>
    <row r="2545" spans="2:17" ht="32.25" thickBot="1">
      <c r="B2545" s="3" t="s">
        <v>32</v>
      </c>
      <c r="C2545" s="5" t="s">
        <v>33</v>
      </c>
      <c r="D2545" s="19">
        <f>D2475+D2486+D2497+D2508+D2519+D2530+D2541</f>
        <v>17848379.209522258</v>
      </c>
      <c r="E2545" s="19">
        <f t="shared" si="2947"/>
        <v>9914805.707598649</v>
      </c>
      <c r="F2545" s="19">
        <f t="shared" si="2947"/>
        <v>3865103.5060308562</v>
      </c>
      <c r="G2545" s="19">
        <f t="shared" si="2947"/>
        <v>22266390.641447898</v>
      </c>
      <c r="H2545" s="19">
        <f t="shared" si="2947"/>
        <v>1445570.2892082115</v>
      </c>
      <c r="I2545" s="19">
        <f t="shared" si="2947"/>
        <v>2942084.6071714838</v>
      </c>
      <c r="J2545" s="19">
        <f t="shared" si="2947"/>
        <v>1530837.1301587706</v>
      </c>
      <c r="K2545" s="19">
        <f t="shared" si="2947"/>
        <v>4205412.4908132851</v>
      </c>
      <c r="L2545" s="19">
        <f t="shared" si="2947"/>
        <v>163474.2818679038</v>
      </c>
      <c r="M2545" s="19">
        <f t="shared" si="2947"/>
        <v>6028284.3959235819</v>
      </c>
      <c r="N2545" s="19">
        <f t="shared" si="2947"/>
        <v>8443046.1333282031</v>
      </c>
      <c r="O2545" s="19">
        <f t="shared" si="2947"/>
        <v>9686361.1488313749</v>
      </c>
      <c r="P2545" s="16">
        <f t="shared" si="2948"/>
        <v>88339749.541902483</v>
      </c>
      <c r="Q2545" s="1"/>
    </row>
    <row r="2546" spans="2:17" ht="16.5" thickBot="1">
      <c r="B2546" s="47" t="s">
        <v>71</v>
      </c>
      <c r="C2546" s="48"/>
      <c r="D2546" s="48"/>
      <c r="E2546" s="48"/>
      <c r="F2546" s="48"/>
      <c r="G2546" s="48"/>
      <c r="H2546" s="48"/>
      <c r="I2546" s="48"/>
      <c r="J2546" s="48"/>
      <c r="K2546" s="48"/>
      <c r="L2546" s="48"/>
      <c r="M2546" s="48"/>
      <c r="N2546" s="48"/>
      <c r="O2546" s="49"/>
      <c r="P2546" s="20"/>
      <c r="Q2546" s="1"/>
    </row>
    <row r="2547" spans="2:17" ht="16.5" thickBot="1">
      <c r="B2547" s="39" t="s">
        <v>11</v>
      </c>
      <c r="C2547" s="40"/>
      <c r="D2547" s="40"/>
      <c r="E2547" s="40"/>
      <c r="F2547" s="40"/>
      <c r="G2547" s="40"/>
      <c r="H2547" s="40"/>
      <c r="I2547" s="40"/>
      <c r="J2547" s="40"/>
      <c r="K2547" s="40"/>
      <c r="L2547" s="40"/>
      <c r="M2547" s="40"/>
      <c r="N2547" s="40"/>
      <c r="O2547" s="41"/>
      <c r="P2547" s="15">
        <f>SUM(P2548:P2557)</f>
        <v>23842594.1349</v>
      </c>
      <c r="Q2547" s="1"/>
    </row>
    <row r="2548" spans="2:17" ht="16.5" thickBot="1">
      <c r="B2548" s="3" t="s">
        <v>7</v>
      </c>
      <c r="C2548" s="5" t="s">
        <v>12</v>
      </c>
      <c r="D2548" s="18">
        <v>1664040</v>
      </c>
      <c r="E2548" s="18">
        <v>1663180</v>
      </c>
      <c r="F2548" s="18">
        <v>1566380</v>
      </c>
      <c r="G2548" s="18">
        <v>1713620</v>
      </c>
      <c r="H2548" s="18">
        <v>1420580</v>
      </c>
      <c r="I2548" s="18">
        <v>893680</v>
      </c>
      <c r="J2548" s="18">
        <v>865900</v>
      </c>
      <c r="K2548" s="18">
        <v>894100</v>
      </c>
      <c r="L2548" s="18">
        <v>900860</v>
      </c>
      <c r="M2548" s="18">
        <v>1316800</v>
      </c>
      <c r="N2548" s="18">
        <v>1670100</v>
      </c>
      <c r="O2548" s="18">
        <v>2150360</v>
      </c>
      <c r="P2548" s="16">
        <f>SUM(D2548:O2548)</f>
        <v>16719600</v>
      </c>
      <c r="Q2548" s="1"/>
    </row>
    <row r="2549" spans="2:17" ht="16.5" thickBot="1">
      <c r="B2549" s="3" t="s">
        <v>8</v>
      </c>
      <c r="C2549" s="5" t="s">
        <v>13</v>
      </c>
      <c r="D2549" s="19">
        <f>D2548-D2550</f>
        <v>1431074.4</v>
      </c>
      <c r="E2549" s="19">
        <f t="shared" ref="E2549:O2549" si="2949">E2548-E2550</f>
        <v>1430334.8</v>
      </c>
      <c r="F2549" s="19">
        <f t="shared" si="2949"/>
        <v>1347086.8</v>
      </c>
      <c r="G2549" s="19">
        <f t="shared" si="2949"/>
        <v>1482452.662</v>
      </c>
      <c r="H2549" s="19">
        <f t="shared" si="2949"/>
        <v>1228943.7579999999</v>
      </c>
      <c r="I2549" s="19">
        <f t="shared" si="2949"/>
        <v>840059.2</v>
      </c>
      <c r="J2549" s="19">
        <f t="shared" si="2949"/>
        <v>749090.09</v>
      </c>
      <c r="K2549" s="19">
        <f t="shared" si="2949"/>
        <v>773485.91</v>
      </c>
      <c r="L2549" s="19">
        <f t="shared" si="2949"/>
        <v>779333.98600000003</v>
      </c>
      <c r="M2549" s="19">
        <f t="shared" si="2949"/>
        <v>1132448</v>
      </c>
      <c r="N2549" s="19">
        <f t="shared" si="2949"/>
        <v>1427935.5</v>
      </c>
      <c r="O2549" s="19">
        <f t="shared" si="2949"/>
        <v>1841880.8540000001</v>
      </c>
      <c r="P2549" s="16"/>
      <c r="Q2549" s="1"/>
    </row>
    <row r="2550" spans="2:17" ht="16.5" thickBot="1">
      <c r="B2550" s="3" t="s">
        <v>9</v>
      </c>
      <c r="C2550" s="5" t="s">
        <v>14</v>
      </c>
      <c r="D2550" s="19">
        <f>D2548*D2551</f>
        <v>232965.60000000003</v>
      </c>
      <c r="E2550" s="19">
        <f t="shared" ref="E2550:O2550" si="2950">E2548*E2551</f>
        <v>232845.2</v>
      </c>
      <c r="F2550" s="19">
        <f t="shared" si="2950"/>
        <v>219293.2</v>
      </c>
      <c r="G2550" s="19">
        <f t="shared" si="2950"/>
        <v>231167.33799999999</v>
      </c>
      <c r="H2550" s="19">
        <f t="shared" si="2950"/>
        <v>191636.242</v>
      </c>
      <c r="I2550" s="19">
        <f t="shared" si="2950"/>
        <v>53620.799999999996</v>
      </c>
      <c r="J2550" s="19">
        <f t="shared" si="2950"/>
        <v>116809.90999999999</v>
      </c>
      <c r="K2550" s="19">
        <f t="shared" si="2950"/>
        <v>120614.09</v>
      </c>
      <c r="L2550" s="19">
        <f t="shared" si="2950"/>
        <v>121526.014</v>
      </c>
      <c r="M2550" s="19">
        <f t="shared" si="2950"/>
        <v>184352.00000000003</v>
      </c>
      <c r="N2550" s="19">
        <f t="shared" si="2950"/>
        <v>242164.49999999997</v>
      </c>
      <c r="O2550" s="19">
        <f t="shared" si="2950"/>
        <v>308479.14599999995</v>
      </c>
      <c r="P2550" s="16">
        <f>SUM(D2550:O2550)</f>
        <v>2255474.04</v>
      </c>
      <c r="Q2550" s="1"/>
    </row>
    <row r="2551" spans="2:17" ht="19.5" thickBot="1">
      <c r="B2551" s="3" t="s">
        <v>10</v>
      </c>
      <c r="C2551" s="5" t="s">
        <v>15</v>
      </c>
      <c r="D2551" s="13">
        <v>0.14000000000000001</v>
      </c>
      <c r="E2551" s="13">
        <v>0.14000000000000001</v>
      </c>
      <c r="F2551" s="13">
        <v>0.14000000000000001</v>
      </c>
      <c r="G2551" s="13">
        <v>0.13489999999999999</v>
      </c>
      <c r="H2551" s="13">
        <v>0.13489999999999999</v>
      </c>
      <c r="I2551" s="13">
        <v>0.06</v>
      </c>
      <c r="J2551" s="13">
        <v>0.13489999999999999</v>
      </c>
      <c r="K2551" s="13">
        <v>0.13489999999999999</v>
      </c>
      <c r="L2551" s="13">
        <v>0.13489999999999999</v>
      </c>
      <c r="M2551" s="13">
        <v>0.14000000000000001</v>
      </c>
      <c r="N2551" s="13">
        <v>0.14499999999999999</v>
      </c>
      <c r="O2551" s="13">
        <v>0.14345465224427537</v>
      </c>
      <c r="P2551" s="17">
        <f>P2550/P2548</f>
        <v>0.13489999999999999</v>
      </c>
      <c r="Q2551" s="1"/>
    </row>
    <row r="2552" spans="2:17" ht="16.5" thickBot="1">
      <c r="B2552" s="3" t="s">
        <v>16</v>
      </c>
      <c r="C2552" s="5" t="s">
        <v>34</v>
      </c>
      <c r="D2552" s="14">
        <v>0.47722891276652002</v>
      </c>
      <c r="E2552" s="14">
        <v>0.369078512247622</v>
      </c>
      <c r="F2552" s="14">
        <v>0.48369041994918222</v>
      </c>
      <c r="G2552" s="14">
        <v>0.55539617884945325</v>
      </c>
      <c r="H2552" s="14">
        <v>0.47178194821833336</v>
      </c>
      <c r="I2552" s="14">
        <v>6.166636827499776E-2</v>
      </c>
      <c r="J2552" s="14">
        <v>0.40995380528929437</v>
      </c>
      <c r="K2552" s="14">
        <v>0.4231025612347612</v>
      </c>
      <c r="L2552" s="14">
        <v>0.1523299957818085</v>
      </c>
      <c r="M2552" s="14">
        <v>0.54618317132442284</v>
      </c>
      <c r="N2552" s="14">
        <v>0.40179869468894081</v>
      </c>
      <c r="O2552" s="14">
        <v>0.47413735374541938</v>
      </c>
      <c r="P2552" s="16"/>
      <c r="Q2552" s="1"/>
    </row>
    <row r="2553" spans="2:17" ht="51" thickBot="1">
      <c r="B2553" s="3" t="s">
        <v>16</v>
      </c>
      <c r="C2553" s="5" t="s">
        <v>17</v>
      </c>
      <c r="D2553" s="11">
        <v>3.9117381942480955</v>
      </c>
      <c r="E2553" s="11">
        <v>3.9117381942480955</v>
      </c>
      <c r="F2553" s="11">
        <v>3.9117381942480955</v>
      </c>
      <c r="G2553" s="11">
        <v>3.9117381942480955</v>
      </c>
      <c r="H2553" s="11">
        <v>3.9117381942480955</v>
      </c>
      <c r="I2553" s="11">
        <v>3.9117381942480955</v>
      </c>
      <c r="J2553" s="11">
        <v>3.9117381942480955</v>
      </c>
      <c r="K2553" s="11">
        <v>3.9117381942480955</v>
      </c>
      <c r="L2553" s="11">
        <v>3.9117381942480955</v>
      </c>
      <c r="M2553" s="11">
        <v>3.9117381942480955</v>
      </c>
      <c r="N2553" s="11">
        <v>3.9117381942480955</v>
      </c>
      <c r="O2553" s="11">
        <v>3.9117381942480955</v>
      </c>
      <c r="P2553" s="16"/>
      <c r="Q2553" s="1"/>
    </row>
    <row r="2554" spans="2:17" ht="39.75" thickBot="1">
      <c r="B2554" s="3" t="s">
        <v>18</v>
      </c>
      <c r="C2554" s="5" t="s">
        <v>19</v>
      </c>
      <c r="D2554" s="9">
        <f>D2552-D2551</f>
        <v>0.33722891276652001</v>
      </c>
      <c r="E2554" s="9">
        <f t="shared" ref="E2554:O2554" si="2951">E2552-E2551</f>
        <v>0.22907851224762199</v>
      </c>
      <c r="F2554" s="9">
        <f t="shared" si="2951"/>
        <v>0.3436904199491822</v>
      </c>
      <c r="G2554" s="9">
        <f t="shared" si="2951"/>
        <v>0.42049617884945323</v>
      </c>
      <c r="H2554" s="9">
        <f t="shared" si="2951"/>
        <v>0.33688194821833339</v>
      </c>
      <c r="I2554" s="9">
        <f t="shared" si="2951"/>
        <v>1.6663682749977621E-3</v>
      </c>
      <c r="J2554" s="9">
        <f t="shared" si="2951"/>
        <v>0.27505380528929435</v>
      </c>
      <c r="K2554" s="9">
        <f t="shared" si="2951"/>
        <v>0.28820256123476118</v>
      </c>
      <c r="L2554" s="9">
        <f t="shared" si="2951"/>
        <v>1.7429995781808511E-2</v>
      </c>
      <c r="M2554" s="9">
        <f t="shared" si="2951"/>
        <v>0.40618317132442283</v>
      </c>
      <c r="N2554" s="9">
        <f t="shared" si="2951"/>
        <v>0.25679869468894079</v>
      </c>
      <c r="O2554" s="9">
        <f t="shared" si="2951"/>
        <v>0.33068270150114398</v>
      </c>
      <c r="P2554" s="16"/>
      <c r="Q2554" s="1"/>
    </row>
    <row r="2555" spans="2:17" ht="55.5" thickBot="1">
      <c r="B2555" s="3" t="s">
        <v>20</v>
      </c>
      <c r="C2555" s="5" t="s">
        <v>21</v>
      </c>
      <c r="D2555" s="19">
        <f>D2548*D2554</f>
        <v>561162.39999999991</v>
      </c>
      <c r="E2555" s="19">
        <f t="shared" ref="E2555:O2555" si="2952">E2548*E2554</f>
        <v>380998.79999999993</v>
      </c>
      <c r="F2555" s="19">
        <f t="shared" si="2952"/>
        <v>538349.80000000005</v>
      </c>
      <c r="G2555" s="19">
        <f t="shared" si="2952"/>
        <v>720570.66200000001</v>
      </c>
      <c r="H2555" s="19">
        <f t="shared" si="2952"/>
        <v>478567.75800000003</v>
      </c>
      <c r="I2555" s="19">
        <f t="shared" si="2952"/>
        <v>1489.2</v>
      </c>
      <c r="J2555" s="19">
        <f t="shared" si="2952"/>
        <v>238169.08999999997</v>
      </c>
      <c r="K2555" s="19">
        <f t="shared" si="2952"/>
        <v>257681.90999999997</v>
      </c>
      <c r="L2555" s="19">
        <f t="shared" si="2952"/>
        <v>15701.986000000015</v>
      </c>
      <c r="M2555" s="19">
        <f t="shared" si="2952"/>
        <v>534862</v>
      </c>
      <c r="N2555" s="19">
        <f t="shared" si="2952"/>
        <v>428879.5</v>
      </c>
      <c r="O2555" s="19">
        <f t="shared" si="2952"/>
        <v>711086.85399999993</v>
      </c>
      <c r="P2555" s="20">
        <f>SUM(D2555:O2555)</f>
        <v>4867519.96</v>
      </c>
      <c r="Q2555" s="1"/>
    </row>
    <row r="2556" spans="2:17" ht="24" thickBot="1">
      <c r="B2556" s="3" t="s">
        <v>22</v>
      </c>
      <c r="C2556" s="5" t="s">
        <v>23</v>
      </c>
      <c r="D2556" s="19">
        <f>D2555*D2553</f>
        <v>2195120.3932559271</v>
      </c>
      <c r="E2556" s="19">
        <f t="shared" ref="E2556:O2556" si="2953">E2555*E2553</f>
        <v>1490367.5579226911</v>
      </c>
      <c r="F2556" s="19">
        <f t="shared" si="2953"/>
        <v>2105883.4745258237</v>
      </c>
      <c r="G2556" s="19">
        <f t="shared" si="2953"/>
        <v>2818683.7802000348</v>
      </c>
      <c r="H2556" s="19">
        <f t="shared" si="2953"/>
        <v>1872031.7775042797</v>
      </c>
      <c r="I2556" s="19">
        <f t="shared" si="2953"/>
        <v>5825.360518874264</v>
      </c>
      <c r="J2556" s="19">
        <f t="shared" si="2953"/>
        <v>931655.12604231201</v>
      </c>
      <c r="K2556" s="19">
        <f t="shared" si="2953"/>
        <v>1007984.1693138002</v>
      </c>
      <c r="L2556" s="19">
        <f t="shared" si="2953"/>
        <v>61422.058361748939</v>
      </c>
      <c r="M2556" s="19">
        <f t="shared" si="2953"/>
        <v>2092240.1140519248</v>
      </c>
      <c r="N2556" s="19">
        <f t="shared" si="2953"/>
        <v>1677664.3208800261</v>
      </c>
      <c r="O2556" s="19">
        <f t="shared" si="2953"/>
        <v>2781585.6062195189</v>
      </c>
      <c r="P2556" s="1"/>
      <c r="Q2556" s="28">
        <f t="shared" ref="Q2556:Q2557" si="2954">SUM(D2556:O2556)</f>
        <v>19040463.738796961</v>
      </c>
    </row>
    <row r="2557" spans="2:17" ht="32.25" thickBot="1">
      <c r="B2557" s="3" t="s">
        <v>24</v>
      </c>
      <c r="C2557" s="5" t="s">
        <v>25</v>
      </c>
      <c r="D2557" s="19">
        <f>D2556*0.9</f>
        <v>1975608.3539303346</v>
      </c>
      <c r="E2557" s="19">
        <f t="shared" ref="E2557:O2557" si="2955">E2556*0.9</f>
        <v>1341330.8021304221</v>
      </c>
      <c r="F2557" s="19">
        <f t="shared" si="2955"/>
        <v>1895295.1270732414</v>
      </c>
      <c r="G2557" s="19">
        <f t="shared" si="2955"/>
        <v>2536815.4021800314</v>
      </c>
      <c r="H2557" s="19">
        <f t="shared" si="2955"/>
        <v>1684828.5997538518</v>
      </c>
      <c r="I2557" s="19">
        <f t="shared" si="2955"/>
        <v>5242.8244669868382</v>
      </c>
      <c r="J2557" s="19">
        <f t="shared" si="2955"/>
        <v>838489.61343808088</v>
      </c>
      <c r="K2557" s="19">
        <f t="shared" si="2955"/>
        <v>907185.75238242012</v>
      </c>
      <c r="L2557" s="19">
        <f t="shared" si="2955"/>
        <v>55279.852525574046</v>
      </c>
      <c r="M2557" s="19">
        <f t="shared" si="2955"/>
        <v>1883016.1026467322</v>
      </c>
      <c r="N2557" s="19">
        <f t="shared" si="2955"/>
        <v>1509897.8887920235</v>
      </c>
      <c r="O2557" s="19">
        <f t="shared" si="2955"/>
        <v>2503427.0455975672</v>
      </c>
      <c r="P2557" s="1"/>
      <c r="Q2557" s="29">
        <f t="shared" si="2954"/>
        <v>17136417.364917263</v>
      </c>
    </row>
    <row r="2558" spans="2:17" ht="16.5" thickBot="1">
      <c r="B2558" s="39" t="s">
        <v>26</v>
      </c>
      <c r="C2558" s="40"/>
      <c r="D2558" s="40"/>
      <c r="E2558" s="40"/>
      <c r="F2558" s="40"/>
      <c r="G2558" s="40"/>
      <c r="H2558" s="40"/>
      <c r="I2558" s="40"/>
      <c r="J2558" s="40"/>
      <c r="K2558" s="40"/>
      <c r="L2558" s="40"/>
      <c r="M2558" s="40"/>
      <c r="N2558" s="40"/>
      <c r="O2558" s="41"/>
      <c r="P2558" s="15">
        <f t="shared" ref="P2558" si="2956">SUM(P2559:P2568)</f>
        <v>23842594.1349</v>
      </c>
      <c r="Q2558" s="1"/>
    </row>
    <row r="2559" spans="2:17" ht="16.5" thickBot="1">
      <c r="B2559" s="3" t="s">
        <v>7</v>
      </c>
      <c r="C2559" s="5" t="s">
        <v>12</v>
      </c>
      <c r="D2559" s="18">
        <v>1664040</v>
      </c>
      <c r="E2559" s="18">
        <v>1663180</v>
      </c>
      <c r="F2559" s="18">
        <v>1566380</v>
      </c>
      <c r="G2559" s="18">
        <v>1713620</v>
      </c>
      <c r="H2559" s="18">
        <v>1420580</v>
      </c>
      <c r="I2559" s="18">
        <v>893680</v>
      </c>
      <c r="J2559" s="18">
        <v>865900</v>
      </c>
      <c r="K2559" s="18">
        <v>894100</v>
      </c>
      <c r="L2559" s="18">
        <v>900860</v>
      </c>
      <c r="M2559" s="18">
        <v>1316800</v>
      </c>
      <c r="N2559" s="18">
        <v>1670100</v>
      </c>
      <c r="O2559" s="18">
        <v>2150360</v>
      </c>
      <c r="P2559" s="16">
        <f t="shared" ref="P2559" si="2957">SUM(D2559:O2559)</f>
        <v>16719600</v>
      </c>
      <c r="Q2559" s="1"/>
    </row>
    <row r="2560" spans="2:17" ht="16.5" thickBot="1">
      <c r="B2560" s="3" t="s">
        <v>8</v>
      </c>
      <c r="C2560" s="5" t="s">
        <v>13</v>
      </c>
      <c r="D2560" s="19">
        <f>D2559-D2561</f>
        <v>1431074.4</v>
      </c>
      <c r="E2560" s="19">
        <f t="shared" ref="E2560:O2560" si="2958">E2559-E2561</f>
        <v>1430334.8</v>
      </c>
      <c r="F2560" s="19">
        <f t="shared" si="2958"/>
        <v>1347086.8</v>
      </c>
      <c r="G2560" s="19">
        <f t="shared" si="2958"/>
        <v>1482452.662</v>
      </c>
      <c r="H2560" s="19">
        <f t="shared" si="2958"/>
        <v>1228943.7579999999</v>
      </c>
      <c r="I2560" s="19">
        <f t="shared" si="2958"/>
        <v>840059.2</v>
      </c>
      <c r="J2560" s="19">
        <f t="shared" si="2958"/>
        <v>749090.09</v>
      </c>
      <c r="K2560" s="19">
        <f t="shared" si="2958"/>
        <v>773485.91</v>
      </c>
      <c r="L2560" s="19">
        <f t="shared" si="2958"/>
        <v>779333.98600000003</v>
      </c>
      <c r="M2560" s="19">
        <f t="shared" si="2958"/>
        <v>1132448</v>
      </c>
      <c r="N2560" s="19">
        <f t="shared" si="2958"/>
        <v>1427935.5</v>
      </c>
      <c r="O2560" s="19">
        <f t="shared" si="2958"/>
        <v>1841880.8540000001</v>
      </c>
      <c r="P2560" s="16"/>
      <c r="Q2560" s="1"/>
    </row>
    <row r="2561" spans="2:17" ht="16.5" thickBot="1">
      <c r="B2561" s="3" t="s">
        <v>9</v>
      </c>
      <c r="C2561" s="5" t="s">
        <v>14</v>
      </c>
      <c r="D2561" s="19">
        <f>D2559*D2562</f>
        <v>232965.60000000003</v>
      </c>
      <c r="E2561" s="19">
        <f t="shared" ref="E2561:O2561" si="2959">E2559*E2562</f>
        <v>232845.2</v>
      </c>
      <c r="F2561" s="19">
        <f t="shared" si="2959"/>
        <v>219293.2</v>
      </c>
      <c r="G2561" s="19">
        <f t="shared" si="2959"/>
        <v>231167.33799999999</v>
      </c>
      <c r="H2561" s="19">
        <f t="shared" si="2959"/>
        <v>191636.242</v>
      </c>
      <c r="I2561" s="19">
        <f t="shared" si="2959"/>
        <v>53620.799999999996</v>
      </c>
      <c r="J2561" s="19">
        <f t="shared" si="2959"/>
        <v>116809.90999999999</v>
      </c>
      <c r="K2561" s="19">
        <f t="shared" si="2959"/>
        <v>120614.09</v>
      </c>
      <c r="L2561" s="19">
        <f t="shared" si="2959"/>
        <v>121526.014</v>
      </c>
      <c r="M2561" s="19">
        <f t="shared" si="2959"/>
        <v>184352.00000000003</v>
      </c>
      <c r="N2561" s="19">
        <f t="shared" si="2959"/>
        <v>242164.49999999997</v>
      </c>
      <c r="O2561" s="19">
        <f t="shared" si="2959"/>
        <v>308479.14599999995</v>
      </c>
      <c r="P2561" s="16">
        <f t="shared" ref="P2561" si="2960">SUM(D2561:O2561)</f>
        <v>2255474.04</v>
      </c>
      <c r="Q2561" s="1"/>
    </row>
    <row r="2562" spans="2:17" ht="19.5" thickBot="1">
      <c r="B2562" s="3" t="s">
        <v>10</v>
      </c>
      <c r="C2562" s="5" t="s">
        <v>15</v>
      </c>
      <c r="D2562" s="13">
        <v>0.14000000000000001</v>
      </c>
      <c r="E2562" s="13">
        <v>0.14000000000000001</v>
      </c>
      <c r="F2562" s="13">
        <v>0.14000000000000001</v>
      </c>
      <c r="G2562" s="13">
        <v>0.13489999999999999</v>
      </c>
      <c r="H2562" s="13">
        <v>0.13489999999999999</v>
      </c>
      <c r="I2562" s="13">
        <v>0.06</v>
      </c>
      <c r="J2562" s="13">
        <v>0.13489999999999999</v>
      </c>
      <c r="K2562" s="13">
        <v>0.13489999999999999</v>
      </c>
      <c r="L2562" s="13">
        <v>0.13489999999999999</v>
      </c>
      <c r="M2562" s="13">
        <v>0.14000000000000001</v>
      </c>
      <c r="N2562" s="13">
        <v>0.14499999999999999</v>
      </c>
      <c r="O2562" s="13">
        <v>0.14345465224427537</v>
      </c>
      <c r="P2562" s="17">
        <f t="shared" ref="P2562" si="2961">P2561/P2559</f>
        <v>0.13489999999999999</v>
      </c>
      <c r="Q2562" s="1"/>
    </row>
    <row r="2563" spans="2:17" ht="16.5" thickBot="1">
      <c r="B2563" s="3" t="s">
        <v>16</v>
      </c>
      <c r="C2563" s="5" t="s">
        <v>34</v>
      </c>
      <c r="D2563" s="14">
        <v>0.47722891276652002</v>
      </c>
      <c r="E2563" s="14">
        <v>0.369078512247622</v>
      </c>
      <c r="F2563" s="14">
        <v>0.48369041994918222</v>
      </c>
      <c r="G2563" s="14">
        <v>0.55539617884945325</v>
      </c>
      <c r="H2563" s="14">
        <v>0.47178194821833336</v>
      </c>
      <c r="I2563" s="14">
        <v>6.166636827499776E-2</v>
      </c>
      <c r="J2563" s="14">
        <v>0.40995380528929437</v>
      </c>
      <c r="K2563" s="14">
        <v>0.4231025612347612</v>
      </c>
      <c r="L2563" s="14">
        <v>0.1523299957818085</v>
      </c>
      <c r="M2563" s="14">
        <v>0.54618317132442284</v>
      </c>
      <c r="N2563" s="14">
        <v>0.40179869468894081</v>
      </c>
      <c r="O2563" s="14">
        <v>0.47413735374541938</v>
      </c>
      <c r="P2563" s="16"/>
      <c r="Q2563" s="1"/>
    </row>
    <row r="2564" spans="2:17" ht="51" thickBot="1">
      <c r="B2564" s="3" t="s">
        <v>16</v>
      </c>
      <c r="C2564" s="7" t="s">
        <v>17</v>
      </c>
      <c r="D2564" s="12">
        <v>4.0514248678411082</v>
      </c>
      <c r="E2564" s="12">
        <v>4.0514248678411082</v>
      </c>
      <c r="F2564" s="12">
        <v>4.0514248678411082</v>
      </c>
      <c r="G2564" s="12">
        <v>4.0514248678411082</v>
      </c>
      <c r="H2564" s="12">
        <v>4.0514248678411082</v>
      </c>
      <c r="I2564" s="12">
        <v>4.0514248678411082</v>
      </c>
      <c r="J2564" s="12">
        <v>4.0514248678411082</v>
      </c>
      <c r="K2564" s="12">
        <v>4.0514248678411082</v>
      </c>
      <c r="L2564" s="12">
        <v>4.0514248678411082</v>
      </c>
      <c r="M2564" s="12">
        <v>4.0514248678411082</v>
      </c>
      <c r="N2564" s="12">
        <v>4.0514248678411082</v>
      </c>
      <c r="O2564" s="12">
        <v>4.0514248678411082</v>
      </c>
      <c r="P2564" s="16"/>
      <c r="Q2564" s="1"/>
    </row>
    <row r="2565" spans="2:17" ht="39.75" thickBot="1">
      <c r="B2565" s="3" t="s">
        <v>18</v>
      </c>
      <c r="C2565" s="5" t="s">
        <v>19</v>
      </c>
      <c r="D2565" s="10">
        <f>D2563-D2562</f>
        <v>0.33722891276652001</v>
      </c>
      <c r="E2565" s="10">
        <f t="shared" ref="E2565:O2565" si="2962">E2563-E2562</f>
        <v>0.22907851224762199</v>
      </c>
      <c r="F2565" s="10">
        <f t="shared" si="2962"/>
        <v>0.3436904199491822</v>
      </c>
      <c r="G2565" s="10">
        <f t="shared" si="2962"/>
        <v>0.42049617884945323</v>
      </c>
      <c r="H2565" s="10">
        <f t="shared" si="2962"/>
        <v>0.33688194821833339</v>
      </c>
      <c r="I2565" s="10">
        <f t="shared" si="2962"/>
        <v>1.6663682749977621E-3</v>
      </c>
      <c r="J2565" s="10">
        <f t="shared" si="2962"/>
        <v>0.27505380528929435</v>
      </c>
      <c r="K2565" s="10">
        <f t="shared" si="2962"/>
        <v>0.28820256123476118</v>
      </c>
      <c r="L2565" s="10">
        <f t="shared" si="2962"/>
        <v>1.7429995781808511E-2</v>
      </c>
      <c r="M2565" s="10">
        <f t="shared" si="2962"/>
        <v>0.40618317132442283</v>
      </c>
      <c r="N2565" s="10">
        <f t="shared" si="2962"/>
        <v>0.25679869468894079</v>
      </c>
      <c r="O2565" s="10">
        <f t="shared" si="2962"/>
        <v>0.33068270150114398</v>
      </c>
      <c r="P2565" s="16"/>
      <c r="Q2565" s="1"/>
    </row>
    <row r="2566" spans="2:17" ht="55.5" thickBot="1">
      <c r="B2566" s="3" t="s">
        <v>20</v>
      </c>
      <c r="C2566" s="5" t="s">
        <v>21</v>
      </c>
      <c r="D2566" s="19">
        <f>D2559*D2565</f>
        <v>561162.39999999991</v>
      </c>
      <c r="E2566" s="19">
        <f t="shared" ref="E2566:O2566" si="2963">E2559*E2565</f>
        <v>380998.79999999993</v>
      </c>
      <c r="F2566" s="19">
        <f t="shared" si="2963"/>
        <v>538349.80000000005</v>
      </c>
      <c r="G2566" s="19">
        <f t="shared" si="2963"/>
        <v>720570.66200000001</v>
      </c>
      <c r="H2566" s="19">
        <f t="shared" si="2963"/>
        <v>478567.75800000003</v>
      </c>
      <c r="I2566" s="19">
        <f t="shared" si="2963"/>
        <v>1489.2</v>
      </c>
      <c r="J2566" s="19">
        <f t="shared" si="2963"/>
        <v>238169.08999999997</v>
      </c>
      <c r="K2566" s="19">
        <f t="shared" si="2963"/>
        <v>257681.90999999997</v>
      </c>
      <c r="L2566" s="19">
        <f t="shared" si="2963"/>
        <v>15701.986000000015</v>
      </c>
      <c r="M2566" s="19">
        <f t="shared" si="2963"/>
        <v>534862</v>
      </c>
      <c r="N2566" s="19">
        <f t="shared" si="2963"/>
        <v>428879.5</v>
      </c>
      <c r="O2566" s="19">
        <f t="shared" si="2963"/>
        <v>711086.85399999993</v>
      </c>
      <c r="P2566" s="24">
        <f t="shared" ref="P2566" si="2964">SUM(D2566:O2566)</f>
        <v>4867519.96</v>
      </c>
      <c r="Q2566" s="1"/>
    </row>
    <row r="2567" spans="2:17" ht="24" thickBot="1">
      <c r="B2567" s="3" t="s">
        <v>22</v>
      </c>
      <c r="C2567" s="5" t="s">
        <v>23</v>
      </c>
      <c r="D2567" s="19">
        <f>D2566*D2564</f>
        <v>2273507.3022573986</v>
      </c>
      <c r="E2567" s="19">
        <f t="shared" ref="E2567:O2567" si="2965">E2566*E2564</f>
        <v>1543588.0129376205</v>
      </c>
      <c r="F2567" s="19">
        <f t="shared" si="2965"/>
        <v>2181083.7673172872</v>
      </c>
      <c r="G2567" s="19">
        <f t="shared" si="2965"/>
        <v>2919337.8990635299</v>
      </c>
      <c r="H2567" s="19">
        <f t="shared" si="2965"/>
        <v>1938881.3157081655</v>
      </c>
      <c r="I2567" s="19">
        <f t="shared" si="2965"/>
        <v>6033.3819131889786</v>
      </c>
      <c r="J2567" s="19">
        <f t="shared" si="2965"/>
        <v>964924.1739770869</v>
      </c>
      <c r="K2567" s="19">
        <f t="shared" si="2965"/>
        <v>1043978.8981667942</v>
      </c>
      <c r="L2567" s="19">
        <f t="shared" si="2965"/>
        <v>63615.416554892996</v>
      </c>
      <c r="M2567" s="19">
        <f t="shared" si="2965"/>
        <v>2166953.2076632306</v>
      </c>
      <c r="N2567" s="19">
        <f t="shared" si="2965"/>
        <v>1737573.0716072605</v>
      </c>
      <c r="O2567" s="19">
        <f t="shared" si="2965"/>
        <v>2880914.9634904992</v>
      </c>
      <c r="P2567" s="1"/>
      <c r="Q2567" s="31">
        <f t="shared" ref="Q2567:Q2568" si="2966">SUM(D2567:O2567)</f>
        <v>19720391.410656951</v>
      </c>
    </row>
    <row r="2568" spans="2:17" ht="32.25" thickBot="1">
      <c r="B2568" s="3" t="s">
        <v>24</v>
      </c>
      <c r="C2568" s="5" t="s">
        <v>25</v>
      </c>
      <c r="D2568" s="19">
        <f>D2567*0.9</f>
        <v>2046156.5720316588</v>
      </c>
      <c r="E2568" s="19">
        <f t="shared" ref="E2568:O2568" si="2967">E2567*0.9</f>
        <v>1389229.2116438586</v>
      </c>
      <c r="F2568" s="19">
        <f t="shared" si="2967"/>
        <v>1962975.3905855585</v>
      </c>
      <c r="G2568" s="19">
        <f t="shared" si="2967"/>
        <v>2627404.1091571772</v>
      </c>
      <c r="H2568" s="19">
        <f t="shared" si="2967"/>
        <v>1744993.184137349</v>
      </c>
      <c r="I2568" s="19">
        <f t="shared" si="2967"/>
        <v>5430.0437218700808</v>
      </c>
      <c r="J2568" s="19">
        <f t="shared" si="2967"/>
        <v>868431.75657937827</v>
      </c>
      <c r="K2568" s="19">
        <f t="shared" si="2967"/>
        <v>939581.0083501148</v>
      </c>
      <c r="L2568" s="19">
        <f t="shared" si="2967"/>
        <v>57253.874899403694</v>
      </c>
      <c r="M2568" s="19">
        <f t="shared" si="2967"/>
        <v>1950257.8868969076</v>
      </c>
      <c r="N2568" s="19">
        <f t="shared" si="2967"/>
        <v>1563815.7644465344</v>
      </c>
      <c r="O2568" s="19">
        <f t="shared" si="2967"/>
        <v>2592823.4671414495</v>
      </c>
      <c r="P2568" s="1"/>
      <c r="Q2568" s="32">
        <f t="shared" si="2966"/>
        <v>17748352.269591261</v>
      </c>
    </row>
    <row r="2569" spans="2:17" ht="16.5" thickBot="1">
      <c r="B2569" s="39" t="s">
        <v>35</v>
      </c>
      <c r="C2569" s="40"/>
      <c r="D2569" s="40"/>
      <c r="E2569" s="40"/>
      <c r="F2569" s="40"/>
      <c r="G2569" s="40"/>
      <c r="H2569" s="40"/>
      <c r="I2569" s="40"/>
      <c r="J2569" s="40"/>
      <c r="K2569" s="40"/>
      <c r="L2569" s="40"/>
      <c r="M2569" s="40"/>
      <c r="N2569" s="40"/>
      <c r="O2569" s="41"/>
      <c r="P2569" s="15">
        <f t="shared" ref="P2569" si="2968">SUM(P2570:P2579)</f>
        <v>23842594.1349</v>
      </c>
      <c r="Q2569" s="1"/>
    </row>
    <row r="2570" spans="2:17" ht="16.5" thickBot="1">
      <c r="B2570" s="3" t="s">
        <v>7</v>
      </c>
      <c r="C2570" s="5" t="s">
        <v>12</v>
      </c>
      <c r="D2570" s="18">
        <v>1664040</v>
      </c>
      <c r="E2570" s="18">
        <v>1663180</v>
      </c>
      <c r="F2570" s="18">
        <v>1566380</v>
      </c>
      <c r="G2570" s="18">
        <v>1713620</v>
      </c>
      <c r="H2570" s="18">
        <v>1420580</v>
      </c>
      <c r="I2570" s="18">
        <v>893680</v>
      </c>
      <c r="J2570" s="18">
        <v>865900</v>
      </c>
      <c r="K2570" s="18">
        <v>894100</v>
      </c>
      <c r="L2570" s="18">
        <v>900860</v>
      </c>
      <c r="M2570" s="18">
        <v>1316800</v>
      </c>
      <c r="N2570" s="18">
        <v>1670100</v>
      </c>
      <c r="O2570" s="18">
        <v>2150360</v>
      </c>
      <c r="P2570" s="16">
        <f t="shared" ref="P2570" si="2969">SUM(D2570:O2570)</f>
        <v>16719600</v>
      </c>
      <c r="Q2570" s="1"/>
    </row>
    <row r="2571" spans="2:17" ht="16.5" thickBot="1">
      <c r="B2571" s="3" t="s">
        <v>8</v>
      </c>
      <c r="C2571" s="5" t="s">
        <v>13</v>
      </c>
      <c r="D2571" s="19">
        <f>D2570-D2572</f>
        <v>1431074.4</v>
      </c>
      <c r="E2571" s="19">
        <f t="shared" ref="E2571:O2571" si="2970">E2570-E2572</f>
        <v>1430334.8</v>
      </c>
      <c r="F2571" s="19">
        <f t="shared" si="2970"/>
        <v>1347086.8</v>
      </c>
      <c r="G2571" s="19">
        <f t="shared" si="2970"/>
        <v>1482452.662</v>
      </c>
      <c r="H2571" s="19">
        <f t="shared" si="2970"/>
        <v>1228943.7579999999</v>
      </c>
      <c r="I2571" s="19">
        <f t="shared" si="2970"/>
        <v>840059.2</v>
      </c>
      <c r="J2571" s="19">
        <f t="shared" si="2970"/>
        <v>749090.09</v>
      </c>
      <c r="K2571" s="19">
        <f t="shared" si="2970"/>
        <v>773485.91</v>
      </c>
      <c r="L2571" s="19">
        <f t="shared" si="2970"/>
        <v>779333.98600000003</v>
      </c>
      <c r="M2571" s="19">
        <f t="shared" si="2970"/>
        <v>1132448</v>
      </c>
      <c r="N2571" s="19">
        <f t="shared" si="2970"/>
        <v>1427935.5</v>
      </c>
      <c r="O2571" s="19">
        <f t="shared" si="2970"/>
        <v>1841880.8540000001</v>
      </c>
      <c r="P2571" s="16"/>
      <c r="Q2571" s="1"/>
    </row>
    <row r="2572" spans="2:17" ht="16.5" thickBot="1">
      <c r="B2572" s="3" t="s">
        <v>9</v>
      </c>
      <c r="C2572" s="5" t="s">
        <v>14</v>
      </c>
      <c r="D2572" s="19">
        <f>D2570*D2573</f>
        <v>232965.60000000003</v>
      </c>
      <c r="E2572" s="19">
        <f t="shared" ref="E2572:O2572" si="2971">E2570*E2573</f>
        <v>232845.2</v>
      </c>
      <c r="F2572" s="19">
        <f t="shared" si="2971"/>
        <v>219293.2</v>
      </c>
      <c r="G2572" s="19">
        <f t="shared" si="2971"/>
        <v>231167.33799999999</v>
      </c>
      <c r="H2572" s="19">
        <f t="shared" si="2971"/>
        <v>191636.242</v>
      </c>
      <c r="I2572" s="19">
        <f t="shared" si="2971"/>
        <v>53620.799999999996</v>
      </c>
      <c r="J2572" s="19">
        <f t="shared" si="2971"/>
        <v>116809.90999999999</v>
      </c>
      <c r="K2572" s="19">
        <f t="shared" si="2971"/>
        <v>120614.09</v>
      </c>
      <c r="L2572" s="19">
        <f t="shared" si="2971"/>
        <v>121526.014</v>
      </c>
      <c r="M2572" s="19">
        <f t="shared" si="2971"/>
        <v>184352.00000000003</v>
      </c>
      <c r="N2572" s="19">
        <f t="shared" si="2971"/>
        <v>242164.49999999997</v>
      </c>
      <c r="O2572" s="19">
        <f t="shared" si="2971"/>
        <v>308479.14599999995</v>
      </c>
      <c r="P2572" s="16">
        <f t="shared" ref="P2572" si="2972">SUM(D2572:O2572)</f>
        <v>2255474.04</v>
      </c>
      <c r="Q2572" s="1"/>
    </row>
    <row r="2573" spans="2:17" ht="19.5" thickBot="1">
      <c r="B2573" s="3" t="s">
        <v>10</v>
      </c>
      <c r="C2573" s="5" t="s">
        <v>15</v>
      </c>
      <c r="D2573" s="13">
        <v>0.14000000000000001</v>
      </c>
      <c r="E2573" s="13">
        <v>0.14000000000000001</v>
      </c>
      <c r="F2573" s="13">
        <v>0.14000000000000001</v>
      </c>
      <c r="G2573" s="13">
        <v>0.13489999999999999</v>
      </c>
      <c r="H2573" s="13">
        <v>0.13489999999999999</v>
      </c>
      <c r="I2573" s="13">
        <v>0.06</v>
      </c>
      <c r="J2573" s="13">
        <v>0.13489999999999999</v>
      </c>
      <c r="K2573" s="13">
        <v>0.13489999999999999</v>
      </c>
      <c r="L2573" s="13">
        <v>0.13489999999999999</v>
      </c>
      <c r="M2573" s="13">
        <v>0.14000000000000001</v>
      </c>
      <c r="N2573" s="13">
        <v>0.14499999999999999</v>
      </c>
      <c r="O2573" s="13">
        <v>0.14345465224427537</v>
      </c>
      <c r="P2573" s="17">
        <f t="shared" ref="P2573" si="2973">P2572/P2570</f>
        <v>0.13489999999999999</v>
      </c>
      <c r="Q2573" s="1"/>
    </row>
    <row r="2574" spans="2:17" ht="16.5" thickBot="1">
      <c r="B2574" s="3" t="s">
        <v>16</v>
      </c>
      <c r="C2574" s="5" t="s">
        <v>34</v>
      </c>
      <c r="D2574" s="14">
        <v>0.47722891276652002</v>
      </c>
      <c r="E2574" s="14">
        <v>0.369078512247622</v>
      </c>
      <c r="F2574" s="14">
        <v>0.48369041994918222</v>
      </c>
      <c r="G2574" s="14">
        <v>0.55539617884945325</v>
      </c>
      <c r="H2574" s="14">
        <v>0.47178194821833336</v>
      </c>
      <c r="I2574" s="14">
        <v>6.166636827499776E-2</v>
      </c>
      <c r="J2574" s="14">
        <v>0.40995380528929437</v>
      </c>
      <c r="K2574" s="14">
        <v>0.4231025612347612</v>
      </c>
      <c r="L2574" s="14">
        <v>0.1523299957818085</v>
      </c>
      <c r="M2574" s="14">
        <v>0.54618317132442284</v>
      </c>
      <c r="N2574" s="14">
        <v>0.40179869468894081</v>
      </c>
      <c r="O2574" s="14">
        <v>0.47413735374541938</v>
      </c>
      <c r="P2574" s="16"/>
      <c r="Q2574" s="1"/>
    </row>
    <row r="2575" spans="2:17" ht="51" thickBot="1">
      <c r="B2575" s="3" t="s">
        <v>16</v>
      </c>
      <c r="C2575" s="5" t="s">
        <v>17</v>
      </c>
      <c r="D2575" s="11">
        <v>4.1942595571271042</v>
      </c>
      <c r="E2575" s="11">
        <v>4.1942595571271042</v>
      </c>
      <c r="F2575" s="11">
        <v>4.1942595571271042</v>
      </c>
      <c r="G2575" s="11">
        <v>4.1942595571271042</v>
      </c>
      <c r="H2575" s="11">
        <v>4.1942595571271042</v>
      </c>
      <c r="I2575" s="11">
        <v>4.1942595571271042</v>
      </c>
      <c r="J2575" s="11">
        <v>4.1942595571271042</v>
      </c>
      <c r="K2575" s="11">
        <v>4.1942595571271042</v>
      </c>
      <c r="L2575" s="11">
        <v>4.1942595571271042</v>
      </c>
      <c r="M2575" s="11">
        <v>4.1942595571271042</v>
      </c>
      <c r="N2575" s="11">
        <v>4.1942595571271042</v>
      </c>
      <c r="O2575" s="11">
        <v>4.1942595571271042</v>
      </c>
      <c r="P2575" s="16"/>
      <c r="Q2575" s="1"/>
    </row>
    <row r="2576" spans="2:17" ht="39.75" thickBot="1">
      <c r="B2576" s="3" t="s">
        <v>18</v>
      </c>
      <c r="C2576" s="5" t="s">
        <v>19</v>
      </c>
      <c r="D2576" s="9">
        <f>D2574-D2573</f>
        <v>0.33722891276652001</v>
      </c>
      <c r="E2576" s="9">
        <f t="shared" ref="E2576:O2576" si="2974">E2574-E2573</f>
        <v>0.22907851224762199</v>
      </c>
      <c r="F2576" s="9">
        <f t="shared" si="2974"/>
        <v>0.3436904199491822</v>
      </c>
      <c r="G2576" s="9">
        <f t="shared" si="2974"/>
        <v>0.42049617884945323</v>
      </c>
      <c r="H2576" s="9">
        <f t="shared" si="2974"/>
        <v>0.33688194821833339</v>
      </c>
      <c r="I2576" s="9">
        <f t="shared" si="2974"/>
        <v>1.6663682749977621E-3</v>
      </c>
      <c r="J2576" s="9">
        <f t="shared" si="2974"/>
        <v>0.27505380528929435</v>
      </c>
      <c r="K2576" s="9">
        <f t="shared" si="2974"/>
        <v>0.28820256123476118</v>
      </c>
      <c r="L2576" s="9">
        <f t="shared" si="2974"/>
        <v>1.7429995781808511E-2</v>
      </c>
      <c r="M2576" s="9">
        <f t="shared" si="2974"/>
        <v>0.40618317132442283</v>
      </c>
      <c r="N2576" s="9">
        <f t="shared" si="2974"/>
        <v>0.25679869468894079</v>
      </c>
      <c r="O2576" s="9">
        <f t="shared" si="2974"/>
        <v>0.33068270150114398</v>
      </c>
      <c r="P2576" s="16"/>
      <c r="Q2576" s="1"/>
    </row>
    <row r="2577" spans="2:17" ht="55.5" thickBot="1">
      <c r="B2577" s="3" t="s">
        <v>20</v>
      </c>
      <c r="C2577" s="5" t="s">
        <v>21</v>
      </c>
      <c r="D2577" s="19">
        <f>D2570*D2576</f>
        <v>561162.39999999991</v>
      </c>
      <c r="E2577" s="19">
        <f t="shared" ref="E2577:O2577" si="2975">E2570*E2576</f>
        <v>380998.79999999993</v>
      </c>
      <c r="F2577" s="19">
        <f t="shared" si="2975"/>
        <v>538349.80000000005</v>
      </c>
      <c r="G2577" s="19">
        <f t="shared" si="2975"/>
        <v>720570.66200000001</v>
      </c>
      <c r="H2577" s="19">
        <f t="shared" si="2975"/>
        <v>478567.75800000003</v>
      </c>
      <c r="I2577" s="19">
        <f t="shared" si="2975"/>
        <v>1489.2</v>
      </c>
      <c r="J2577" s="19">
        <f t="shared" si="2975"/>
        <v>238169.08999999997</v>
      </c>
      <c r="K2577" s="19">
        <f t="shared" si="2975"/>
        <v>257681.90999999997</v>
      </c>
      <c r="L2577" s="19">
        <f t="shared" si="2975"/>
        <v>15701.986000000015</v>
      </c>
      <c r="M2577" s="19">
        <f t="shared" si="2975"/>
        <v>534862</v>
      </c>
      <c r="N2577" s="19">
        <f t="shared" si="2975"/>
        <v>428879.5</v>
      </c>
      <c r="O2577" s="19">
        <f t="shared" si="2975"/>
        <v>711086.85399999993</v>
      </c>
      <c r="P2577" s="25">
        <f t="shared" ref="P2577" si="2976">SUM(D2577:O2577)</f>
        <v>4867519.96</v>
      </c>
      <c r="Q2577" s="1"/>
    </row>
    <row r="2578" spans="2:17" ht="24" thickBot="1">
      <c r="B2578" s="3" t="s">
        <v>22</v>
      </c>
      <c r="C2578" s="5" t="s">
        <v>23</v>
      </c>
      <c r="D2578" s="19">
        <f>D2577*D2575</f>
        <v>2353660.7593003823</v>
      </c>
      <c r="E2578" s="19">
        <f t="shared" ref="E2578:O2578" si="2977">E2577*E2575</f>
        <v>1598007.8581539579</v>
      </c>
      <c r="F2578" s="19">
        <f t="shared" si="2977"/>
        <v>2257978.7937274654</v>
      </c>
      <c r="G2578" s="19">
        <f t="shared" si="2977"/>
        <v>3022260.3856789041</v>
      </c>
      <c r="H2578" s="19">
        <f t="shared" si="2977"/>
        <v>2007237.3927243913</v>
      </c>
      <c r="I2578" s="19">
        <f t="shared" si="2977"/>
        <v>6246.0913324736839</v>
      </c>
      <c r="J2578" s="19">
        <f t="shared" si="2977"/>
        <v>998942.98194476531</v>
      </c>
      <c r="K2578" s="19">
        <f t="shared" si="2977"/>
        <v>1080784.8137162663</v>
      </c>
      <c r="L2578" s="19">
        <f t="shared" si="2977"/>
        <v>65858.204846376058</v>
      </c>
      <c r="M2578" s="19">
        <f t="shared" si="2977"/>
        <v>2243350.055244117</v>
      </c>
      <c r="N2578" s="19">
        <f t="shared" si="2977"/>
        <v>1798831.9417308939</v>
      </c>
      <c r="O2578" s="19">
        <f t="shared" si="2977"/>
        <v>2982482.8333369456</v>
      </c>
      <c r="P2578" s="1"/>
      <c r="Q2578" s="30">
        <f t="shared" ref="Q2578:Q2579" si="2978">SUM(D2578:O2578)</f>
        <v>20415642.111736938</v>
      </c>
    </row>
    <row r="2579" spans="2:17" ht="32.25" thickBot="1">
      <c r="B2579" s="3" t="s">
        <v>24</v>
      </c>
      <c r="C2579" s="5" t="s">
        <v>25</v>
      </c>
      <c r="D2579" s="19">
        <f>D2578*0.9</f>
        <v>2118294.6833703443</v>
      </c>
      <c r="E2579" s="19">
        <f t="shared" ref="E2579:O2579" si="2979">E2578*0.9</f>
        <v>1438207.0723385622</v>
      </c>
      <c r="F2579" s="19">
        <f t="shared" si="2979"/>
        <v>2032180.914354719</v>
      </c>
      <c r="G2579" s="19">
        <f t="shared" si="2979"/>
        <v>2720034.3471110137</v>
      </c>
      <c r="H2579" s="19">
        <f t="shared" si="2979"/>
        <v>1806513.6534519522</v>
      </c>
      <c r="I2579" s="19">
        <f t="shared" si="2979"/>
        <v>5621.482199226316</v>
      </c>
      <c r="J2579" s="19">
        <f t="shared" si="2979"/>
        <v>899048.68375028879</v>
      </c>
      <c r="K2579" s="19">
        <f t="shared" si="2979"/>
        <v>972706.3323446397</v>
      </c>
      <c r="L2579" s="19">
        <f t="shared" si="2979"/>
        <v>59272.384361738455</v>
      </c>
      <c r="M2579" s="19">
        <f t="shared" si="2979"/>
        <v>2019015.0497197055</v>
      </c>
      <c r="N2579" s="19">
        <f t="shared" si="2979"/>
        <v>1618948.7475578045</v>
      </c>
      <c r="O2579" s="19">
        <f t="shared" si="2979"/>
        <v>2684234.5500032511</v>
      </c>
      <c r="P2579" s="1"/>
      <c r="Q2579" s="24">
        <f t="shared" si="2978"/>
        <v>18374077.900563248</v>
      </c>
    </row>
    <row r="2580" spans="2:17" ht="16.5" thickBot="1">
      <c r="B2580" s="39" t="s">
        <v>36</v>
      </c>
      <c r="C2580" s="40"/>
      <c r="D2580" s="40"/>
      <c r="E2580" s="40"/>
      <c r="F2580" s="40"/>
      <c r="G2580" s="40"/>
      <c r="H2580" s="40"/>
      <c r="I2580" s="40"/>
      <c r="J2580" s="40"/>
      <c r="K2580" s="40"/>
      <c r="L2580" s="40"/>
      <c r="M2580" s="40"/>
      <c r="N2580" s="40"/>
      <c r="O2580" s="41"/>
      <c r="P2580" s="15">
        <f t="shared" ref="P2580" si="2980">SUM(P2581:P2590)</f>
        <v>23842594.1349</v>
      </c>
      <c r="Q2580" s="1"/>
    </row>
    <row r="2581" spans="2:17" ht="16.5" thickBot="1">
      <c r="B2581" s="3" t="s">
        <v>7</v>
      </c>
      <c r="C2581" s="5" t="s">
        <v>12</v>
      </c>
      <c r="D2581" s="18">
        <v>1664040</v>
      </c>
      <c r="E2581" s="18">
        <v>1663180</v>
      </c>
      <c r="F2581" s="18">
        <v>1566380</v>
      </c>
      <c r="G2581" s="18">
        <v>1713620</v>
      </c>
      <c r="H2581" s="18">
        <v>1420580</v>
      </c>
      <c r="I2581" s="18">
        <v>893680</v>
      </c>
      <c r="J2581" s="18">
        <v>865900</v>
      </c>
      <c r="K2581" s="18">
        <v>894100</v>
      </c>
      <c r="L2581" s="18">
        <v>900860</v>
      </c>
      <c r="M2581" s="18">
        <v>1316800</v>
      </c>
      <c r="N2581" s="18">
        <v>1670100</v>
      </c>
      <c r="O2581" s="18">
        <v>2150360</v>
      </c>
      <c r="P2581" s="16">
        <f t="shared" ref="P2581" si="2981">SUM(D2581:O2581)</f>
        <v>16719600</v>
      </c>
      <c r="Q2581" s="1"/>
    </row>
    <row r="2582" spans="2:17" ht="16.5" thickBot="1">
      <c r="B2582" s="3" t="s">
        <v>8</v>
      </c>
      <c r="C2582" s="5" t="s">
        <v>13</v>
      </c>
      <c r="D2582" s="19">
        <f>D2581-D2583</f>
        <v>1431074.4</v>
      </c>
      <c r="E2582" s="19">
        <f t="shared" ref="E2582:O2582" si="2982">E2581-E2583</f>
        <v>1430334.8</v>
      </c>
      <c r="F2582" s="19">
        <f t="shared" si="2982"/>
        <v>1347086.8</v>
      </c>
      <c r="G2582" s="19">
        <f t="shared" si="2982"/>
        <v>1482452.662</v>
      </c>
      <c r="H2582" s="19">
        <f t="shared" si="2982"/>
        <v>1228943.7579999999</v>
      </c>
      <c r="I2582" s="19">
        <f t="shared" si="2982"/>
        <v>840059.2</v>
      </c>
      <c r="J2582" s="19">
        <f t="shared" si="2982"/>
        <v>749090.09</v>
      </c>
      <c r="K2582" s="19">
        <f t="shared" si="2982"/>
        <v>773485.91</v>
      </c>
      <c r="L2582" s="19">
        <f t="shared" si="2982"/>
        <v>779333.98600000003</v>
      </c>
      <c r="M2582" s="19">
        <f t="shared" si="2982"/>
        <v>1132448</v>
      </c>
      <c r="N2582" s="19">
        <f t="shared" si="2982"/>
        <v>1427935.5</v>
      </c>
      <c r="O2582" s="19">
        <f t="shared" si="2982"/>
        <v>1841880.8540000001</v>
      </c>
      <c r="P2582" s="16"/>
      <c r="Q2582" s="1"/>
    </row>
    <row r="2583" spans="2:17" ht="16.5" thickBot="1">
      <c r="B2583" s="3" t="s">
        <v>9</v>
      </c>
      <c r="C2583" s="5" t="s">
        <v>14</v>
      </c>
      <c r="D2583" s="19">
        <f>D2581*D2584</f>
        <v>232965.60000000003</v>
      </c>
      <c r="E2583" s="19">
        <f t="shared" ref="E2583:O2583" si="2983">E2581*E2584</f>
        <v>232845.2</v>
      </c>
      <c r="F2583" s="19">
        <f t="shared" si="2983"/>
        <v>219293.2</v>
      </c>
      <c r="G2583" s="19">
        <f t="shared" si="2983"/>
        <v>231167.33799999999</v>
      </c>
      <c r="H2583" s="19">
        <f t="shared" si="2983"/>
        <v>191636.242</v>
      </c>
      <c r="I2583" s="19">
        <f t="shared" si="2983"/>
        <v>53620.799999999996</v>
      </c>
      <c r="J2583" s="19">
        <f t="shared" si="2983"/>
        <v>116809.90999999999</v>
      </c>
      <c r="K2583" s="19">
        <f t="shared" si="2983"/>
        <v>120614.09</v>
      </c>
      <c r="L2583" s="19">
        <f t="shared" si="2983"/>
        <v>121526.014</v>
      </c>
      <c r="M2583" s="19">
        <f t="shared" si="2983"/>
        <v>184352.00000000003</v>
      </c>
      <c r="N2583" s="19">
        <f t="shared" si="2983"/>
        <v>242164.49999999997</v>
      </c>
      <c r="O2583" s="19">
        <f t="shared" si="2983"/>
        <v>308479.14599999995</v>
      </c>
      <c r="P2583" s="16">
        <f t="shared" ref="P2583" si="2984">SUM(D2583:O2583)</f>
        <v>2255474.04</v>
      </c>
      <c r="Q2583" s="1"/>
    </row>
    <row r="2584" spans="2:17" ht="19.5" thickBot="1">
      <c r="B2584" s="3" t="s">
        <v>10</v>
      </c>
      <c r="C2584" s="5" t="s">
        <v>15</v>
      </c>
      <c r="D2584" s="13">
        <v>0.14000000000000001</v>
      </c>
      <c r="E2584" s="13">
        <v>0.14000000000000001</v>
      </c>
      <c r="F2584" s="13">
        <v>0.14000000000000001</v>
      </c>
      <c r="G2584" s="13">
        <v>0.13489999999999999</v>
      </c>
      <c r="H2584" s="13">
        <v>0.13489999999999999</v>
      </c>
      <c r="I2584" s="13">
        <v>0.06</v>
      </c>
      <c r="J2584" s="13">
        <v>0.13489999999999999</v>
      </c>
      <c r="K2584" s="13">
        <v>0.13489999999999999</v>
      </c>
      <c r="L2584" s="13">
        <v>0.13489999999999999</v>
      </c>
      <c r="M2584" s="13">
        <v>0.14000000000000001</v>
      </c>
      <c r="N2584" s="13">
        <v>0.14499999999999999</v>
      </c>
      <c r="O2584" s="13">
        <v>0.14345465224427537</v>
      </c>
      <c r="P2584" s="17">
        <f t="shared" ref="P2584" si="2985">P2583/P2581</f>
        <v>0.13489999999999999</v>
      </c>
      <c r="Q2584" s="1"/>
    </row>
    <row r="2585" spans="2:17" ht="16.5" thickBot="1">
      <c r="B2585" s="3" t="s">
        <v>16</v>
      </c>
      <c r="C2585" s="5" t="s">
        <v>34</v>
      </c>
      <c r="D2585" s="14">
        <v>0.47722891276652002</v>
      </c>
      <c r="E2585" s="14">
        <v>0.369078512247622</v>
      </c>
      <c r="F2585" s="14">
        <v>0.48369041994918222</v>
      </c>
      <c r="G2585" s="14">
        <v>0.55539617884945325</v>
      </c>
      <c r="H2585" s="14">
        <v>0.47178194821833336</v>
      </c>
      <c r="I2585" s="14">
        <v>6.166636827499776E-2</v>
      </c>
      <c r="J2585" s="14">
        <v>0.40995380528929437</v>
      </c>
      <c r="K2585" s="14">
        <v>0.4231025612347612</v>
      </c>
      <c r="L2585" s="14">
        <v>0.1523299957818085</v>
      </c>
      <c r="M2585" s="14">
        <v>0.54618317132442284</v>
      </c>
      <c r="N2585" s="14">
        <v>0.40179869468894081</v>
      </c>
      <c r="O2585" s="14">
        <v>0.47413735374541938</v>
      </c>
      <c r="P2585" s="16"/>
      <c r="Q2585" s="1"/>
    </row>
    <row r="2586" spans="2:17" ht="51" thickBot="1">
      <c r="B2586" s="3" t="s">
        <v>16</v>
      </c>
      <c r="C2586" s="5" t="s">
        <v>17</v>
      </c>
      <c r="D2586" s="11">
        <v>4.3443022966207678</v>
      </c>
      <c r="E2586" s="11">
        <v>4.3443022966207678</v>
      </c>
      <c r="F2586" s="11">
        <v>4.3443022966207678</v>
      </c>
      <c r="G2586" s="11">
        <v>4.3443022966207678</v>
      </c>
      <c r="H2586" s="11">
        <v>4.3443022966207678</v>
      </c>
      <c r="I2586" s="11">
        <v>4.3443022966207678</v>
      </c>
      <c r="J2586" s="11">
        <v>4.3443022966207678</v>
      </c>
      <c r="K2586" s="11">
        <v>4.3443022966207678</v>
      </c>
      <c r="L2586" s="11">
        <v>4.3443022966207678</v>
      </c>
      <c r="M2586" s="11">
        <v>4.3443022966207678</v>
      </c>
      <c r="N2586" s="11">
        <v>4.3443022966207678</v>
      </c>
      <c r="O2586" s="11">
        <v>4.3443022966207678</v>
      </c>
      <c r="P2586" s="16"/>
      <c r="Q2586" s="1"/>
    </row>
    <row r="2587" spans="2:17" ht="39.75" thickBot="1">
      <c r="B2587" s="3" t="s">
        <v>18</v>
      </c>
      <c r="C2587" s="5" t="s">
        <v>19</v>
      </c>
      <c r="D2587" s="9">
        <f>D2585-D2584</f>
        <v>0.33722891276652001</v>
      </c>
      <c r="E2587" s="9">
        <f t="shared" ref="E2587:O2587" si="2986">E2585-E2584</f>
        <v>0.22907851224762199</v>
      </c>
      <c r="F2587" s="9">
        <f t="shared" si="2986"/>
        <v>0.3436904199491822</v>
      </c>
      <c r="G2587" s="9">
        <f t="shared" si="2986"/>
        <v>0.42049617884945323</v>
      </c>
      <c r="H2587" s="9">
        <f t="shared" si="2986"/>
        <v>0.33688194821833339</v>
      </c>
      <c r="I2587" s="9">
        <f t="shared" si="2986"/>
        <v>1.6663682749977621E-3</v>
      </c>
      <c r="J2587" s="9">
        <f t="shared" si="2986"/>
        <v>0.27505380528929435</v>
      </c>
      <c r="K2587" s="9">
        <f t="shared" si="2986"/>
        <v>0.28820256123476118</v>
      </c>
      <c r="L2587" s="9">
        <f t="shared" si="2986"/>
        <v>1.7429995781808511E-2</v>
      </c>
      <c r="M2587" s="9">
        <f t="shared" si="2986"/>
        <v>0.40618317132442283</v>
      </c>
      <c r="N2587" s="9">
        <f t="shared" si="2986"/>
        <v>0.25679869468894079</v>
      </c>
      <c r="O2587" s="9">
        <f t="shared" si="2986"/>
        <v>0.33068270150114398</v>
      </c>
      <c r="P2587" s="16"/>
      <c r="Q2587" s="1"/>
    </row>
    <row r="2588" spans="2:17" ht="55.5" thickBot="1">
      <c r="B2588" s="3" t="s">
        <v>20</v>
      </c>
      <c r="C2588" s="5" t="s">
        <v>21</v>
      </c>
      <c r="D2588" s="19">
        <f>D2581*D2587</f>
        <v>561162.39999999991</v>
      </c>
      <c r="E2588" s="19">
        <f t="shared" ref="E2588:O2588" si="2987">E2581*E2587</f>
        <v>380998.79999999993</v>
      </c>
      <c r="F2588" s="19">
        <f t="shared" si="2987"/>
        <v>538349.80000000005</v>
      </c>
      <c r="G2588" s="19">
        <f t="shared" si="2987"/>
        <v>720570.66200000001</v>
      </c>
      <c r="H2588" s="19">
        <f t="shared" si="2987"/>
        <v>478567.75800000003</v>
      </c>
      <c r="I2588" s="19">
        <f t="shared" si="2987"/>
        <v>1489.2</v>
      </c>
      <c r="J2588" s="19">
        <f t="shared" si="2987"/>
        <v>238169.08999999997</v>
      </c>
      <c r="K2588" s="19">
        <f t="shared" si="2987"/>
        <v>257681.90999999997</v>
      </c>
      <c r="L2588" s="19">
        <f t="shared" si="2987"/>
        <v>15701.986000000015</v>
      </c>
      <c r="M2588" s="19">
        <f t="shared" si="2987"/>
        <v>534862</v>
      </c>
      <c r="N2588" s="19">
        <f t="shared" si="2987"/>
        <v>428879.5</v>
      </c>
      <c r="O2588" s="19">
        <f t="shared" si="2987"/>
        <v>711086.85399999993</v>
      </c>
      <c r="P2588" s="26">
        <f t="shared" ref="P2588" si="2988">SUM(D2588:O2588)</f>
        <v>4867519.96</v>
      </c>
      <c r="Q2588" s="1"/>
    </row>
    <row r="2589" spans="2:17" ht="24" thickBot="1">
      <c r="B2589" s="3" t="s">
        <v>22</v>
      </c>
      <c r="C2589" s="5" t="s">
        <v>23</v>
      </c>
      <c r="D2589" s="19">
        <f>D2588*D2586</f>
        <v>2437859.1030972213</v>
      </c>
      <c r="E2589" s="19">
        <f t="shared" ref="E2589:O2589" si="2989">E2588*E2586</f>
        <v>1655173.9618497563</v>
      </c>
      <c r="F2589" s="19">
        <f t="shared" si="2989"/>
        <v>2338754.2725253315</v>
      </c>
      <c r="G2589" s="19">
        <f t="shared" si="2989"/>
        <v>3130376.7818041472</v>
      </c>
      <c r="H2589" s="19">
        <f t="shared" si="2989"/>
        <v>2079043.010168052</v>
      </c>
      <c r="I2589" s="19">
        <f t="shared" si="2989"/>
        <v>6469.5349801276479</v>
      </c>
      <c r="J2589" s="19">
        <f t="shared" si="2989"/>
        <v>1034678.5246710782</v>
      </c>
      <c r="K2589" s="19">
        <f t="shared" si="2989"/>
        <v>1119448.1134106258</v>
      </c>
      <c r="L2589" s="19">
        <f t="shared" si="2989"/>
        <v>68214.173841307216</v>
      </c>
      <c r="M2589" s="19">
        <f t="shared" si="2989"/>
        <v>2323602.2149751773</v>
      </c>
      <c r="N2589" s="19">
        <f t="shared" si="2989"/>
        <v>1863182.1968235667</v>
      </c>
      <c r="O2589" s="19">
        <f t="shared" si="2989"/>
        <v>3089176.2529290365</v>
      </c>
      <c r="P2589" s="1"/>
      <c r="Q2589" s="16">
        <f t="shared" ref="Q2589:Q2590" si="2990">SUM(D2589:O2589)</f>
        <v>21145978.141075425</v>
      </c>
    </row>
    <row r="2590" spans="2:17" ht="32.25" thickBot="1">
      <c r="B2590" s="3" t="s">
        <v>24</v>
      </c>
      <c r="C2590" s="5" t="s">
        <v>25</v>
      </c>
      <c r="D2590" s="19">
        <f>D2589*0.9</f>
        <v>2194073.1927874992</v>
      </c>
      <c r="E2590" s="19">
        <f t="shared" ref="E2590:O2590" si="2991">E2589*0.9</f>
        <v>1489656.5656647808</v>
      </c>
      <c r="F2590" s="19">
        <f t="shared" si="2991"/>
        <v>2104878.8452727986</v>
      </c>
      <c r="G2590" s="19">
        <f t="shared" si="2991"/>
        <v>2817339.1036237325</v>
      </c>
      <c r="H2590" s="19">
        <f t="shared" si="2991"/>
        <v>1871138.7091512468</v>
      </c>
      <c r="I2590" s="19">
        <f t="shared" si="2991"/>
        <v>5822.5814821148833</v>
      </c>
      <c r="J2590" s="19">
        <f t="shared" si="2991"/>
        <v>931210.67220397037</v>
      </c>
      <c r="K2590" s="19">
        <f t="shared" si="2991"/>
        <v>1007503.3020695633</v>
      </c>
      <c r="L2590" s="19">
        <f t="shared" si="2991"/>
        <v>61392.756457176496</v>
      </c>
      <c r="M2590" s="19">
        <f t="shared" si="2991"/>
        <v>2091241.9934776595</v>
      </c>
      <c r="N2590" s="19">
        <f t="shared" si="2991"/>
        <v>1676863.9771412101</v>
      </c>
      <c r="O2590" s="19">
        <f t="shared" si="2991"/>
        <v>2780258.6276361328</v>
      </c>
      <c r="P2590" s="1"/>
      <c r="Q2590" s="23">
        <f t="shared" si="2990"/>
        <v>19031380.326967888</v>
      </c>
    </row>
    <row r="2591" spans="2:17" ht="16.5" thickBot="1">
      <c r="B2591" s="39" t="s">
        <v>37</v>
      </c>
      <c r="C2591" s="40"/>
      <c r="D2591" s="40"/>
      <c r="E2591" s="40"/>
      <c r="F2591" s="40"/>
      <c r="G2591" s="40"/>
      <c r="H2591" s="40"/>
      <c r="I2591" s="40"/>
      <c r="J2591" s="40"/>
      <c r="K2591" s="40"/>
      <c r="L2591" s="40"/>
      <c r="M2591" s="40"/>
      <c r="N2591" s="40"/>
      <c r="O2591" s="41"/>
      <c r="P2591" s="15">
        <f t="shared" ref="P2591" si="2992">SUM(P2592:P2601)</f>
        <v>23842594.1349</v>
      </c>
      <c r="Q2591" s="1"/>
    </row>
    <row r="2592" spans="2:17" ht="16.5" thickBot="1">
      <c r="B2592" s="3" t="s">
        <v>7</v>
      </c>
      <c r="C2592" s="5" t="s">
        <v>12</v>
      </c>
      <c r="D2592" s="18">
        <v>1664040</v>
      </c>
      <c r="E2592" s="18">
        <v>1663180</v>
      </c>
      <c r="F2592" s="18">
        <v>1566380</v>
      </c>
      <c r="G2592" s="18">
        <v>1713620</v>
      </c>
      <c r="H2592" s="18">
        <v>1420580</v>
      </c>
      <c r="I2592" s="18">
        <v>893680</v>
      </c>
      <c r="J2592" s="18">
        <v>865900</v>
      </c>
      <c r="K2592" s="18">
        <v>894100</v>
      </c>
      <c r="L2592" s="18">
        <v>900860</v>
      </c>
      <c r="M2592" s="18">
        <v>1316800</v>
      </c>
      <c r="N2592" s="18">
        <v>1670100</v>
      </c>
      <c r="O2592" s="18">
        <v>2150360</v>
      </c>
      <c r="P2592" s="16">
        <f t="shared" ref="P2592" si="2993">SUM(D2592:O2592)</f>
        <v>16719600</v>
      </c>
      <c r="Q2592" s="1"/>
    </row>
    <row r="2593" spans="2:17" ht="16.5" thickBot="1">
      <c r="B2593" s="3" t="s">
        <v>8</v>
      </c>
      <c r="C2593" s="5" t="s">
        <v>13</v>
      </c>
      <c r="D2593" s="19">
        <f>D2592-D2594</f>
        <v>1431074.4</v>
      </c>
      <c r="E2593" s="19">
        <f t="shared" ref="E2593:O2593" si="2994">E2592-E2594</f>
        <v>1430334.8</v>
      </c>
      <c r="F2593" s="19">
        <f t="shared" si="2994"/>
        <v>1347086.8</v>
      </c>
      <c r="G2593" s="19">
        <f t="shared" si="2994"/>
        <v>1482452.662</v>
      </c>
      <c r="H2593" s="19">
        <f t="shared" si="2994"/>
        <v>1228943.7579999999</v>
      </c>
      <c r="I2593" s="19">
        <f t="shared" si="2994"/>
        <v>840059.2</v>
      </c>
      <c r="J2593" s="19">
        <f t="shared" si="2994"/>
        <v>749090.09</v>
      </c>
      <c r="K2593" s="19">
        <f t="shared" si="2994"/>
        <v>773485.91</v>
      </c>
      <c r="L2593" s="19">
        <f t="shared" si="2994"/>
        <v>779333.98600000003</v>
      </c>
      <c r="M2593" s="19">
        <f t="shared" si="2994"/>
        <v>1132448</v>
      </c>
      <c r="N2593" s="19">
        <f t="shared" si="2994"/>
        <v>1427935.5</v>
      </c>
      <c r="O2593" s="19">
        <f t="shared" si="2994"/>
        <v>1841880.8540000001</v>
      </c>
      <c r="P2593" s="16"/>
      <c r="Q2593" s="1"/>
    </row>
    <row r="2594" spans="2:17" ht="16.5" thickBot="1">
      <c r="B2594" s="3" t="s">
        <v>9</v>
      </c>
      <c r="C2594" s="5" t="s">
        <v>14</v>
      </c>
      <c r="D2594" s="19">
        <f>D2592*D2595</f>
        <v>232965.60000000003</v>
      </c>
      <c r="E2594" s="19">
        <f t="shared" ref="E2594:O2594" si="2995">E2592*E2595</f>
        <v>232845.2</v>
      </c>
      <c r="F2594" s="19">
        <f t="shared" si="2995"/>
        <v>219293.2</v>
      </c>
      <c r="G2594" s="19">
        <f t="shared" si="2995"/>
        <v>231167.33799999999</v>
      </c>
      <c r="H2594" s="19">
        <f t="shared" si="2995"/>
        <v>191636.242</v>
      </c>
      <c r="I2594" s="19">
        <f t="shared" si="2995"/>
        <v>53620.799999999996</v>
      </c>
      <c r="J2594" s="19">
        <f t="shared" si="2995"/>
        <v>116809.90999999999</v>
      </c>
      <c r="K2594" s="19">
        <f t="shared" si="2995"/>
        <v>120614.09</v>
      </c>
      <c r="L2594" s="19">
        <f t="shared" si="2995"/>
        <v>121526.014</v>
      </c>
      <c r="M2594" s="19">
        <f t="shared" si="2995"/>
        <v>184352.00000000003</v>
      </c>
      <c r="N2594" s="19">
        <f t="shared" si="2995"/>
        <v>242164.49999999997</v>
      </c>
      <c r="O2594" s="19">
        <f t="shared" si="2995"/>
        <v>308479.14599999995</v>
      </c>
      <c r="P2594" s="16">
        <f t="shared" ref="P2594" si="2996">SUM(D2594:O2594)</f>
        <v>2255474.04</v>
      </c>
      <c r="Q2594" s="1"/>
    </row>
    <row r="2595" spans="2:17" ht="19.5" thickBot="1">
      <c r="B2595" s="3" t="s">
        <v>10</v>
      </c>
      <c r="C2595" s="5" t="s">
        <v>15</v>
      </c>
      <c r="D2595" s="13">
        <v>0.14000000000000001</v>
      </c>
      <c r="E2595" s="13">
        <v>0.14000000000000001</v>
      </c>
      <c r="F2595" s="13">
        <v>0.14000000000000001</v>
      </c>
      <c r="G2595" s="13">
        <v>0.13489999999999999</v>
      </c>
      <c r="H2595" s="13">
        <v>0.13489999999999999</v>
      </c>
      <c r="I2595" s="13">
        <v>0.06</v>
      </c>
      <c r="J2595" s="13">
        <v>0.13489999999999999</v>
      </c>
      <c r="K2595" s="13">
        <v>0.13489999999999999</v>
      </c>
      <c r="L2595" s="13">
        <v>0.13489999999999999</v>
      </c>
      <c r="M2595" s="13">
        <v>0.14000000000000001</v>
      </c>
      <c r="N2595" s="13">
        <v>0.14499999999999999</v>
      </c>
      <c r="O2595" s="13">
        <v>0.14345465224427537</v>
      </c>
      <c r="P2595" s="17">
        <f t="shared" ref="P2595" si="2997">P2594/P2592</f>
        <v>0.13489999999999999</v>
      </c>
      <c r="Q2595" s="1"/>
    </row>
    <row r="2596" spans="2:17" ht="16.5" thickBot="1">
      <c r="B2596" s="3" t="s">
        <v>16</v>
      </c>
      <c r="C2596" s="5" t="s">
        <v>34</v>
      </c>
      <c r="D2596" s="14">
        <v>0.47722891276652002</v>
      </c>
      <c r="E2596" s="14">
        <v>0.369078512247622</v>
      </c>
      <c r="F2596" s="14">
        <v>0.48369041994918222</v>
      </c>
      <c r="G2596" s="14">
        <v>0.55539617884945325</v>
      </c>
      <c r="H2596" s="14">
        <v>0.47178194821833336</v>
      </c>
      <c r="I2596" s="14">
        <v>6.166636827499776E-2</v>
      </c>
      <c r="J2596" s="14">
        <v>0.40995380528929437</v>
      </c>
      <c r="K2596" s="14">
        <v>0.4231025612347612</v>
      </c>
      <c r="L2596" s="14">
        <v>0.1523299957818085</v>
      </c>
      <c r="M2596" s="14">
        <v>0.54618317132442284</v>
      </c>
      <c r="N2596" s="14">
        <v>0.40179869468894081</v>
      </c>
      <c r="O2596" s="14">
        <v>0.47413735374541938</v>
      </c>
      <c r="P2596" s="16"/>
      <c r="Q2596" s="1"/>
    </row>
    <row r="2597" spans="2:17" ht="51" thickBot="1">
      <c r="B2597" s="3" t="s">
        <v>16</v>
      </c>
      <c r="C2597" s="5" t="s">
        <v>17</v>
      </c>
      <c r="D2597" s="11">
        <v>4.4975343118883995</v>
      </c>
      <c r="E2597" s="11">
        <v>4.4975343118883995</v>
      </c>
      <c r="F2597" s="11">
        <v>4.4975343118883995</v>
      </c>
      <c r="G2597" s="11">
        <v>4.4975343118883995</v>
      </c>
      <c r="H2597" s="11">
        <v>4.4975343118883995</v>
      </c>
      <c r="I2597" s="11">
        <v>4.4975343118883995</v>
      </c>
      <c r="J2597" s="11">
        <v>4.4975343118883995</v>
      </c>
      <c r="K2597" s="11">
        <v>4.4975343118883995</v>
      </c>
      <c r="L2597" s="11">
        <v>4.4975343118883995</v>
      </c>
      <c r="M2597" s="11">
        <v>4.4975343118883995</v>
      </c>
      <c r="N2597" s="11">
        <v>4.4975343118883995</v>
      </c>
      <c r="O2597" s="11">
        <v>4.4975343118883995</v>
      </c>
      <c r="P2597" s="16"/>
      <c r="Q2597" s="1"/>
    </row>
    <row r="2598" spans="2:17" ht="39.75" thickBot="1">
      <c r="B2598" s="3" t="s">
        <v>18</v>
      </c>
      <c r="C2598" s="5" t="s">
        <v>19</v>
      </c>
      <c r="D2598" s="9">
        <f>D2596-D2595</f>
        <v>0.33722891276652001</v>
      </c>
      <c r="E2598" s="9">
        <f t="shared" ref="E2598:O2598" si="2998">E2596-E2595</f>
        <v>0.22907851224762199</v>
      </c>
      <c r="F2598" s="9">
        <f t="shared" si="2998"/>
        <v>0.3436904199491822</v>
      </c>
      <c r="G2598" s="9">
        <f t="shared" si="2998"/>
        <v>0.42049617884945323</v>
      </c>
      <c r="H2598" s="9">
        <f t="shared" si="2998"/>
        <v>0.33688194821833339</v>
      </c>
      <c r="I2598" s="9">
        <f t="shared" si="2998"/>
        <v>1.6663682749977621E-3</v>
      </c>
      <c r="J2598" s="9">
        <f t="shared" si="2998"/>
        <v>0.27505380528929435</v>
      </c>
      <c r="K2598" s="9">
        <f t="shared" si="2998"/>
        <v>0.28820256123476118</v>
      </c>
      <c r="L2598" s="9">
        <f t="shared" si="2998"/>
        <v>1.7429995781808511E-2</v>
      </c>
      <c r="M2598" s="9">
        <f t="shared" si="2998"/>
        <v>0.40618317132442283</v>
      </c>
      <c r="N2598" s="9">
        <f t="shared" si="2998"/>
        <v>0.25679869468894079</v>
      </c>
      <c r="O2598" s="9">
        <f t="shared" si="2998"/>
        <v>0.33068270150114398</v>
      </c>
      <c r="P2598" s="16"/>
      <c r="Q2598" s="1"/>
    </row>
    <row r="2599" spans="2:17" ht="55.5" thickBot="1">
      <c r="B2599" s="3" t="s">
        <v>20</v>
      </c>
      <c r="C2599" s="5" t="s">
        <v>21</v>
      </c>
      <c r="D2599" s="19">
        <f>D2592*D2598</f>
        <v>561162.39999999991</v>
      </c>
      <c r="E2599" s="19">
        <f t="shared" ref="E2599:O2599" si="2999">E2592*E2598</f>
        <v>380998.79999999993</v>
      </c>
      <c r="F2599" s="19">
        <f t="shared" si="2999"/>
        <v>538349.80000000005</v>
      </c>
      <c r="G2599" s="19">
        <f t="shared" si="2999"/>
        <v>720570.66200000001</v>
      </c>
      <c r="H2599" s="19">
        <f t="shared" si="2999"/>
        <v>478567.75800000003</v>
      </c>
      <c r="I2599" s="19">
        <f t="shared" si="2999"/>
        <v>1489.2</v>
      </c>
      <c r="J2599" s="19">
        <f t="shared" si="2999"/>
        <v>238169.08999999997</v>
      </c>
      <c r="K2599" s="19">
        <f t="shared" si="2999"/>
        <v>257681.90999999997</v>
      </c>
      <c r="L2599" s="19">
        <f t="shared" si="2999"/>
        <v>15701.986000000015</v>
      </c>
      <c r="M2599" s="19">
        <f t="shared" si="2999"/>
        <v>534862</v>
      </c>
      <c r="N2599" s="19">
        <f t="shared" si="2999"/>
        <v>428879.5</v>
      </c>
      <c r="O2599" s="19">
        <f t="shared" si="2999"/>
        <v>711086.85399999993</v>
      </c>
      <c r="P2599" s="27">
        <f t="shared" ref="P2599" si="3000">SUM(D2599:O2599)</f>
        <v>4867519.96</v>
      </c>
      <c r="Q2599" s="1"/>
    </row>
    <row r="2600" spans="2:17" ht="24" thickBot="1">
      <c r="B2600" s="3" t="s">
        <v>22</v>
      </c>
      <c r="C2600" s="5" t="s">
        <v>23</v>
      </c>
      <c r="D2600" s="19">
        <f>D2599*D2597</f>
        <v>2523847.1485416424</v>
      </c>
      <c r="E2600" s="19">
        <f t="shared" ref="E2600:O2600" si="3001">E2599*E2597</f>
        <v>1713555.1757883057</v>
      </c>
      <c r="F2600" s="19">
        <f t="shared" si="3001"/>
        <v>2421246.6972982576</v>
      </c>
      <c r="G2600" s="19">
        <f t="shared" si="3001"/>
        <v>3240791.2764851386</v>
      </c>
      <c r="H2600" s="19">
        <f t="shared" si="3001"/>
        <v>2152374.9121685042</v>
      </c>
      <c r="I2600" s="19">
        <f t="shared" si="3001"/>
        <v>6697.7280972642047</v>
      </c>
      <c r="J2600" s="19">
        <f t="shared" si="3001"/>
        <v>1071173.6543062362</v>
      </c>
      <c r="K2600" s="19">
        <f t="shared" si="3001"/>
        <v>1158933.2317779383</v>
      </c>
      <c r="L2600" s="19">
        <f t="shared" si="3001"/>
        <v>70620.22079979135</v>
      </c>
      <c r="M2600" s="19">
        <f t="shared" si="3001"/>
        <v>2405560.1971252533</v>
      </c>
      <c r="N2600" s="19">
        <f t="shared" si="3001"/>
        <v>1928900.2669155409</v>
      </c>
      <c r="O2600" s="19">
        <f t="shared" si="3001"/>
        <v>3198137.5245977766</v>
      </c>
      <c r="P2600" s="1"/>
      <c r="Q2600" s="34">
        <f t="shared" ref="Q2600:Q2601" si="3002">SUM(D2600:O2600)</f>
        <v>21891838.033901647</v>
      </c>
    </row>
    <row r="2601" spans="2:17" ht="32.25" thickBot="1">
      <c r="B2601" s="3" t="s">
        <v>24</v>
      </c>
      <c r="C2601" s="5" t="s">
        <v>25</v>
      </c>
      <c r="D2601" s="19">
        <f>D2600*0.9</f>
        <v>2271462.4336874783</v>
      </c>
      <c r="E2601" s="19">
        <f t="shared" ref="E2601:O2601" si="3003">E2600*0.9</f>
        <v>1542199.6582094752</v>
      </c>
      <c r="F2601" s="19">
        <f t="shared" si="3003"/>
        <v>2179122.027568432</v>
      </c>
      <c r="G2601" s="19">
        <f t="shared" si="3003"/>
        <v>2916712.1488366248</v>
      </c>
      <c r="H2601" s="19">
        <f t="shared" si="3003"/>
        <v>1937137.4209516537</v>
      </c>
      <c r="I2601" s="19">
        <f t="shared" si="3003"/>
        <v>6027.955287537784</v>
      </c>
      <c r="J2601" s="19">
        <f t="shared" si="3003"/>
        <v>964056.28887561255</v>
      </c>
      <c r="K2601" s="19">
        <f t="shared" si="3003"/>
        <v>1043039.9086001446</v>
      </c>
      <c r="L2601" s="19">
        <f t="shared" si="3003"/>
        <v>63558.198719812215</v>
      </c>
      <c r="M2601" s="19">
        <f t="shared" si="3003"/>
        <v>2165004.1774127278</v>
      </c>
      <c r="N2601" s="19">
        <f t="shared" si="3003"/>
        <v>1736010.2402239868</v>
      </c>
      <c r="O2601" s="19">
        <f t="shared" si="3003"/>
        <v>2878323.7721379991</v>
      </c>
      <c r="P2601" s="1"/>
      <c r="Q2601" s="20">
        <f t="shared" si="3002"/>
        <v>19702654.230511487</v>
      </c>
    </row>
    <row r="2602" spans="2:17" ht="16.5" thickBot="1">
      <c r="B2602" s="39" t="s">
        <v>38</v>
      </c>
      <c r="C2602" s="40"/>
      <c r="D2602" s="40"/>
      <c r="E2602" s="40"/>
      <c r="F2602" s="40"/>
      <c r="G2602" s="40"/>
      <c r="H2602" s="40"/>
      <c r="I2602" s="40"/>
      <c r="J2602" s="40"/>
      <c r="K2602" s="40"/>
      <c r="L2602" s="40"/>
      <c r="M2602" s="40"/>
      <c r="N2602" s="40"/>
      <c r="O2602" s="41"/>
      <c r="P2602" s="15">
        <f t="shared" ref="P2602" si="3004">SUM(P2603:P2612)</f>
        <v>23842594.1349</v>
      </c>
      <c r="Q2602" s="1"/>
    </row>
    <row r="2603" spans="2:17" ht="16.5" thickBot="1">
      <c r="B2603" s="3" t="s">
        <v>7</v>
      </c>
      <c r="C2603" s="5" t="s">
        <v>12</v>
      </c>
      <c r="D2603" s="18">
        <v>1664040</v>
      </c>
      <c r="E2603" s="18">
        <v>1663180</v>
      </c>
      <c r="F2603" s="18">
        <v>1566380</v>
      </c>
      <c r="G2603" s="18">
        <v>1713620</v>
      </c>
      <c r="H2603" s="18">
        <v>1420580</v>
      </c>
      <c r="I2603" s="18">
        <v>893680</v>
      </c>
      <c r="J2603" s="18">
        <v>865900</v>
      </c>
      <c r="K2603" s="18">
        <v>894100</v>
      </c>
      <c r="L2603" s="18">
        <v>900860</v>
      </c>
      <c r="M2603" s="18">
        <v>1316800</v>
      </c>
      <c r="N2603" s="18">
        <v>1670100</v>
      </c>
      <c r="O2603" s="18">
        <v>2150360</v>
      </c>
      <c r="P2603" s="16">
        <f t="shared" ref="P2603" si="3005">SUM(D2603:O2603)</f>
        <v>16719600</v>
      </c>
      <c r="Q2603" s="1"/>
    </row>
    <row r="2604" spans="2:17" ht="16.5" thickBot="1">
      <c r="B2604" s="3" t="s">
        <v>8</v>
      </c>
      <c r="C2604" s="5" t="s">
        <v>13</v>
      </c>
      <c r="D2604" s="19">
        <f>D2603-D2605</f>
        <v>1431074.4</v>
      </c>
      <c r="E2604" s="19">
        <f t="shared" ref="E2604:O2604" si="3006">E2603-E2605</f>
        <v>1430334.8</v>
      </c>
      <c r="F2604" s="19">
        <f t="shared" si="3006"/>
        <v>1347086.8</v>
      </c>
      <c r="G2604" s="19">
        <f t="shared" si="3006"/>
        <v>1482452.662</v>
      </c>
      <c r="H2604" s="19">
        <f t="shared" si="3006"/>
        <v>1228943.7579999999</v>
      </c>
      <c r="I2604" s="19">
        <f t="shared" si="3006"/>
        <v>840059.2</v>
      </c>
      <c r="J2604" s="19">
        <f t="shared" si="3006"/>
        <v>749090.09</v>
      </c>
      <c r="K2604" s="19">
        <f t="shared" si="3006"/>
        <v>773485.91</v>
      </c>
      <c r="L2604" s="19">
        <f t="shared" si="3006"/>
        <v>779333.98600000003</v>
      </c>
      <c r="M2604" s="19">
        <f t="shared" si="3006"/>
        <v>1132448</v>
      </c>
      <c r="N2604" s="19">
        <f t="shared" si="3006"/>
        <v>1427935.5</v>
      </c>
      <c r="O2604" s="19">
        <f t="shared" si="3006"/>
        <v>1841880.8540000001</v>
      </c>
      <c r="P2604" s="16"/>
      <c r="Q2604" s="1"/>
    </row>
    <row r="2605" spans="2:17" ht="16.5" thickBot="1">
      <c r="B2605" s="3" t="s">
        <v>9</v>
      </c>
      <c r="C2605" s="5" t="s">
        <v>14</v>
      </c>
      <c r="D2605" s="19">
        <f>D2603*D2606</f>
        <v>232965.60000000003</v>
      </c>
      <c r="E2605" s="19">
        <f t="shared" ref="E2605:O2605" si="3007">E2603*E2606</f>
        <v>232845.2</v>
      </c>
      <c r="F2605" s="19">
        <f t="shared" si="3007"/>
        <v>219293.2</v>
      </c>
      <c r="G2605" s="19">
        <f t="shared" si="3007"/>
        <v>231167.33799999999</v>
      </c>
      <c r="H2605" s="19">
        <f t="shared" si="3007"/>
        <v>191636.242</v>
      </c>
      <c r="I2605" s="19">
        <f t="shared" si="3007"/>
        <v>53620.799999999996</v>
      </c>
      <c r="J2605" s="19">
        <f t="shared" si="3007"/>
        <v>116809.90999999999</v>
      </c>
      <c r="K2605" s="19">
        <f t="shared" si="3007"/>
        <v>120614.09</v>
      </c>
      <c r="L2605" s="19">
        <f t="shared" si="3007"/>
        <v>121526.014</v>
      </c>
      <c r="M2605" s="19">
        <f t="shared" si="3007"/>
        <v>184352.00000000003</v>
      </c>
      <c r="N2605" s="19">
        <f t="shared" si="3007"/>
        <v>242164.49999999997</v>
      </c>
      <c r="O2605" s="19">
        <f t="shared" si="3007"/>
        <v>308479.14599999995</v>
      </c>
      <c r="P2605" s="16">
        <f t="shared" ref="P2605" si="3008">SUM(D2605:O2605)</f>
        <v>2255474.04</v>
      </c>
      <c r="Q2605" s="1"/>
    </row>
    <row r="2606" spans="2:17" ht="19.5" thickBot="1">
      <c r="B2606" s="3" t="s">
        <v>10</v>
      </c>
      <c r="C2606" s="5" t="s">
        <v>15</v>
      </c>
      <c r="D2606" s="13">
        <v>0.14000000000000001</v>
      </c>
      <c r="E2606" s="13">
        <v>0.14000000000000001</v>
      </c>
      <c r="F2606" s="13">
        <v>0.14000000000000001</v>
      </c>
      <c r="G2606" s="13">
        <v>0.13489999999999999</v>
      </c>
      <c r="H2606" s="13">
        <v>0.13489999999999999</v>
      </c>
      <c r="I2606" s="13">
        <v>0.06</v>
      </c>
      <c r="J2606" s="13">
        <v>0.13489999999999999</v>
      </c>
      <c r="K2606" s="13">
        <v>0.13489999999999999</v>
      </c>
      <c r="L2606" s="13">
        <v>0.13489999999999999</v>
      </c>
      <c r="M2606" s="13">
        <v>0.14000000000000001</v>
      </c>
      <c r="N2606" s="13">
        <v>0.14499999999999999</v>
      </c>
      <c r="O2606" s="13">
        <v>0.14345465224427537</v>
      </c>
      <c r="P2606" s="17">
        <f t="shared" ref="P2606" si="3009">P2605/P2603</f>
        <v>0.13489999999999999</v>
      </c>
      <c r="Q2606" s="1"/>
    </row>
    <row r="2607" spans="2:17" ht="16.5" thickBot="1">
      <c r="B2607" s="3" t="s">
        <v>16</v>
      </c>
      <c r="C2607" s="5" t="s">
        <v>34</v>
      </c>
      <c r="D2607" s="14">
        <v>0.47722891276652002</v>
      </c>
      <c r="E2607" s="14">
        <v>0.369078512247622</v>
      </c>
      <c r="F2607" s="14">
        <v>0.48369041994918222</v>
      </c>
      <c r="G2607" s="14">
        <v>0.55539617884945325</v>
      </c>
      <c r="H2607" s="14">
        <v>0.47178194821833336</v>
      </c>
      <c r="I2607" s="14">
        <v>6.166636827499776E-2</v>
      </c>
      <c r="J2607" s="14">
        <v>0.40995380528929437</v>
      </c>
      <c r="K2607" s="14">
        <v>0.4231025612347612</v>
      </c>
      <c r="L2607" s="14">
        <v>0.1523299957818085</v>
      </c>
      <c r="M2607" s="14">
        <v>0.54618317132442284</v>
      </c>
      <c r="N2607" s="14">
        <v>0.40179869468894081</v>
      </c>
      <c r="O2607" s="14">
        <v>0.47413735374541938</v>
      </c>
      <c r="P2607" s="16"/>
      <c r="Q2607" s="1"/>
    </row>
    <row r="2608" spans="2:17" ht="51" thickBot="1">
      <c r="B2608" s="3" t="s">
        <v>16</v>
      </c>
      <c r="C2608" s="5" t="s">
        <v>17</v>
      </c>
      <c r="D2608" s="11">
        <v>4.6507663271560196</v>
      </c>
      <c r="E2608" s="11">
        <v>4.6507663271560196</v>
      </c>
      <c r="F2608" s="11">
        <v>4.6507663271560196</v>
      </c>
      <c r="G2608" s="11">
        <v>4.6507663271560196</v>
      </c>
      <c r="H2608" s="11">
        <v>4.6507663271560196</v>
      </c>
      <c r="I2608" s="11">
        <v>4.6507663271560196</v>
      </c>
      <c r="J2608" s="11">
        <v>4.6507663271560196</v>
      </c>
      <c r="K2608" s="11">
        <v>4.6507663271560196</v>
      </c>
      <c r="L2608" s="11">
        <v>4.6507663271560196</v>
      </c>
      <c r="M2608" s="11">
        <v>4.6507663271560196</v>
      </c>
      <c r="N2608" s="11">
        <v>4.6507663271560196</v>
      </c>
      <c r="O2608" s="11">
        <v>4.6507663271560196</v>
      </c>
      <c r="P2608" s="16"/>
      <c r="Q2608" s="1"/>
    </row>
    <row r="2609" spans="2:17" ht="39.75" thickBot="1">
      <c r="B2609" s="3" t="s">
        <v>18</v>
      </c>
      <c r="C2609" s="5" t="s">
        <v>19</v>
      </c>
      <c r="D2609" s="9">
        <f>D2607-D2606</f>
        <v>0.33722891276652001</v>
      </c>
      <c r="E2609" s="9">
        <f t="shared" ref="E2609:O2609" si="3010">E2607-E2606</f>
        <v>0.22907851224762199</v>
      </c>
      <c r="F2609" s="9">
        <f t="shared" si="3010"/>
        <v>0.3436904199491822</v>
      </c>
      <c r="G2609" s="9">
        <f t="shared" si="3010"/>
        <v>0.42049617884945323</v>
      </c>
      <c r="H2609" s="9">
        <f t="shared" si="3010"/>
        <v>0.33688194821833339</v>
      </c>
      <c r="I2609" s="9">
        <f t="shared" si="3010"/>
        <v>1.6663682749977621E-3</v>
      </c>
      <c r="J2609" s="9">
        <f t="shared" si="3010"/>
        <v>0.27505380528929435</v>
      </c>
      <c r="K2609" s="9">
        <f t="shared" si="3010"/>
        <v>0.28820256123476118</v>
      </c>
      <c r="L2609" s="9">
        <f t="shared" si="3010"/>
        <v>1.7429995781808511E-2</v>
      </c>
      <c r="M2609" s="9">
        <f t="shared" si="3010"/>
        <v>0.40618317132442283</v>
      </c>
      <c r="N2609" s="9">
        <f t="shared" si="3010"/>
        <v>0.25679869468894079</v>
      </c>
      <c r="O2609" s="9">
        <f t="shared" si="3010"/>
        <v>0.33068270150114398</v>
      </c>
      <c r="P2609" s="16"/>
      <c r="Q2609" s="1"/>
    </row>
    <row r="2610" spans="2:17" ht="55.5" thickBot="1">
      <c r="B2610" s="3" t="s">
        <v>20</v>
      </c>
      <c r="C2610" s="5" t="s">
        <v>21</v>
      </c>
      <c r="D2610" s="19">
        <f>D2603*D2609</f>
        <v>561162.39999999991</v>
      </c>
      <c r="E2610" s="19">
        <f t="shared" ref="E2610:O2610" si="3011">E2603*E2609</f>
        <v>380998.79999999993</v>
      </c>
      <c r="F2610" s="19">
        <f t="shared" si="3011"/>
        <v>538349.80000000005</v>
      </c>
      <c r="G2610" s="19">
        <f t="shared" si="3011"/>
        <v>720570.66200000001</v>
      </c>
      <c r="H2610" s="19">
        <f t="shared" si="3011"/>
        <v>478567.75800000003</v>
      </c>
      <c r="I2610" s="19">
        <f t="shared" si="3011"/>
        <v>1489.2</v>
      </c>
      <c r="J2610" s="19">
        <f t="shared" si="3011"/>
        <v>238169.08999999997</v>
      </c>
      <c r="K2610" s="19">
        <f t="shared" si="3011"/>
        <v>257681.90999999997</v>
      </c>
      <c r="L2610" s="19">
        <f t="shared" si="3011"/>
        <v>15701.986000000015</v>
      </c>
      <c r="M2610" s="19">
        <f t="shared" si="3011"/>
        <v>534862</v>
      </c>
      <c r="N2610" s="19">
        <f t="shared" si="3011"/>
        <v>428879.5</v>
      </c>
      <c r="O2610" s="19">
        <f t="shared" si="3011"/>
        <v>711086.85399999993</v>
      </c>
      <c r="P2610" s="28">
        <f t="shared" ref="P2610" si="3012">SUM(D2610:O2610)</f>
        <v>4867519.96</v>
      </c>
      <c r="Q2610" s="1"/>
    </row>
    <row r="2611" spans="2:17" ht="24" thickBot="1">
      <c r="B2611" s="3" t="s">
        <v>22</v>
      </c>
      <c r="C2611" s="5" t="s">
        <v>23</v>
      </c>
      <c r="D2611" s="19">
        <f>D2610*D2608</f>
        <v>2609835.1939860568</v>
      </c>
      <c r="E2611" s="19">
        <f t="shared" ref="E2611:O2611" si="3013">E2610*E2608</f>
        <v>1771936.3897268504</v>
      </c>
      <c r="F2611" s="19">
        <f t="shared" si="3013"/>
        <v>2503739.1220711777</v>
      </c>
      <c r="G2611" s="19">
        <f t="shared" si="3013"/>
        <v>3351205.7711661216</v>
      </c>
      <c r="H2611" s="19">
        <f t="shared" si="3013"/>
        <v>2225706.814168951</v>
      </c>
      <c r="I2611" s="19">
        <f t="shared" si="3013"/>
        <v>6925.9212144007442</v>
      </c>
      <c r="J2611" s="19">
        <f t="shared" si="3013"/>
        <v>1107668.7839413914</v>
      </c>
      <c r="K2611" s="19">
        <f t="shared" si="3013"/>
        <v>1198418.3501452478</v>
      </c>
      <c r="L2611" s="19">
        <f t="shared" si="3013"/>
        <v>73026.267758275309</v>
      </c>
      <c r="M2611" s="19">
        <f t="shared" si="3013"/>
        <v>2487518.1792753227</v>
      </c>
      <c r="N2611" s="19">
        <f t="shared" si="3013"/>
        <v>1994618.33700751</v>
      </c>
      <c r="O2611" s="19">
        <f t="shared" si="3013"/>
        <v>3307098.7962665083</v>
      </c>
      <c r="P2611" s="1"/>
      <c r="Q2611" s="35">
        <f t="shared" ref="Q2611:Q2612" si="3014">SUM(D2611:O2611)</f>
        <v>22637697.926727809</v>
      </c>
    </row>
    <row r="2612" spans="2:17" ht="32.25" thickBot="1">
      <c r="B2612" s="3" t="s">
        <v>24</v>
      </c>
      <c r="C2612" s="5" t="s">
        <v>25</v>
      </c>
      <c r="D2612" s="19">
        <f>D2611*0.9</f>
        <v>2348851.6745874514</v>
      </c>
      <c r="E2612" s="19">
        <f t="shared" ref="E2612:O2612" si="3015">E2611*0.9</f>
        <v>1594742.7507541655</v>
      </c>
      <c r="F2612" s="19">
        <f t="shared" si="3015"/>
        <v>2253365.2098640599</v>
      </c>
      <c r="G2612" s="19">
        <f t="shared" si="3015"/>
        <v>3016085.1940495097</v>
      </c>
      <c r="H2612" s="19">
        <f t="shared" si="3015"/>
        <v>2003136.132752056</v>
      </c>
      <c r="I2612" s="19">
        <f t="shared" si="3015"/>
        <v>6233.3290929606701</v>
      </c>
      <c r="J2612" s="19">
        <f t="shared" si="3015"/>
        <v>996901.90554725227</v>
      </c>
      <c r="K2612" s="19">
        <f t="shared" si="3015"/>
        <v>1078576.5151307231</v>
      </c>
      <c r="L2612" s="19">
        <f t="shared" si="3015"/>
        <v>65723.640982447774</v>
      </c>
      <c r="M2612" s="19">
        <f t="shared" si="3015"/>
        <v>2238766.3613477903</v>
      </c>
      <c r="N2612" s="19">
        <f t="shared" si="3015"/>
        <v>1795156.5033067591</v>
      </c>
      <c r="O2612" s="19">
        <f t="shared" si="3015"/>
        <v>2976388.9166398575</v>
      </c>
      <c r="P2612" s="1"/>
      <c r="Q2612" s="26">
        <f t="shared" si="3014"/>
        <v>20373928.13405503</v>
      </c>
    </row>
    <row r="2613" spans="2:17" ht="16.5" thickBot="1">
      <c r="B2613" s="39" t="s">
        <v>39</v>
      </c>
      <c r="C2613" s="40"/>
      <c r="D2613" s="40"/>
      <c r="E2613" s="40"/>
      <c r="F2613" s="40"/>
      <c r="G2613" s="40"/>
      <c r="H2613" s="40"/>
      <c r="I2613" s="40"/>
      <c r="J2613" s="40"/>
      <c r="K2613" s="40"/>
      <c r="L2613" s="40"/>
      <c r="M2613" s="40"/>
      <c r="N2613" s="40"/>
      <c r="O2613" s="41"/>
      <c r="P2613" s="15">
        <f t="shared" ref="P2613" si="3016">SUM(P2614:P2623)</f>
        <v>21388509.8369</v>
      </c>
      <c r="Q2613" s="1"/>
    </row>
    <row r="2614" spans="2:17" ht="16.5" thickBot="1">
      <c r="B2614" s="3" t="s">
        <v>7</v>
      </c>
      <c r="C2614" s="5" t="s">
        <v>12</v>
      </c>
      <c r="D2614" s="18">
        <v>1664040</v>
      </c>
      <c r="E2614" s="18">
        <v>1663180</v>
      </c>
      <c r="F2614" s="18">
        <v>1566380</v>
      </c>
      <c r="G2614" s="18">
        <v>1713620</v>
      </c>
      <c r="H2614" s="18">
        <v>1420580</v>
      </c>
      <c r="I2614" s="18">
        <v>893680</v>
      </c>
      <c r="J2614" s="18">
        <v>865900</v>
      </c>
      <c r="K2614" s="18">
        <v>894100</v>
      </c>
      <c r="L2614" s="18">
        <v>900860</v>
      </c>
      <c r="M2614" s="18">
        <v>1316800</v>
      </c>
      <c r="N2614" s="18">
        <v>1670100</v>
      </c>
      <c r="O2614" s="18">
        <v>2150360</v>
      </c>
      <c r="P2614" s="16">
        <f t="shared" ref="P2614" si="3017">SUM(D2614:O2614)</f>
        <v>16719600</v>
      </c>
      <c r="Q2614" s="1"/>
    </row>
    <row r="2615" spans="2:17" ht="16.5" thickBot="1">
      <c r="B2615" s="3" t="s">
        <v>8</v>
      </c>
      <c r="C2615" s="5" t="s">
        <v>13</v>
      </c>
      <c r="D2615" s="19">
        <f>D2614-D2616</f>
        <v>1431074.4</v>
      </c>
      <c r="E2615" s="19">
        <f t="shared" ref="E2615:O2615" si="3018">E2614-E2616</f>
        <v>1430334.8</v>
      </c>
      <c r="F2615" s="19">
        <f t="shared" si="3018"/>
        <v>1347086.8</v>
      </c>
      <c r="G2615" s="19">
        <f t="shared" si="3018"/>
        <v>1482452.662</v>
      </c>
      <c r="H2615" s="19">
        <f t="shared" si="3018"/>
        <v>1228943.7579999999</v>
      </c>
      <c r="I2615" s="19">
        <f t="shared" si="3018"/>
        <v>840059.2</v>
      </c>
      <c r="J2615" s="19">
        <f t="shared" si="3018"/>
        <v>749090.09</v>
      </c>
      <c r="K2615" s="19">
        <f t="shared" si="3018"/>
        <v>773485.91</v>
      </c>
      <c r="L2615" s="19">
        <f t="shared" si="3018"/>
        <v>779333.98600000003</v>
      </c>
      <c r="M2615" s="19">
        <f t="shared" si="3018"/>
        <v>1132448</v>
      </c>
      <c r="N2615" s="19">
        <f t="shared" si="3018"/>
        <v>1427935.5</v>
      </c>
      <c r="O2615" s="19">
        <f t="shared" si="3018"/>
        <v>1841880.8540000001</v>
      </c>
      <c r="P2615" s="16"/>
      <c r="Q2615" s="1"/>
    </row>
    <row r="2616" spans="2:17" ht="16.5" thickBot="1">
      <c r="B2616" s="3" t="s">
        <v>9</v>
      </c>
      <c r="C2616" s="5" t="s">
        <v>14</v>
      </c>
      <c r="D2616" s="19">
        <f>D2614*D2617</f>
        <v>232965.60000000003</v>
      </c>
      <c r="E2616" s="19">
        <f t="shared" ref="E2616:O2616" si="3019">E2614*E2617</f>
        <v>232845.2</v>
      </c>
      <c r="F2616" s="19">
        <f t="shared" si="3019"/>
        <v>219293.2</v>
      </c>
      <c r="G2616" s="19">
        <f t="shared" si="3019"/>
        <v>231167.33799999999</v>
      </c>
      <c r="H2616" s="19">
        <f t="shared" si="3019"/>
        <v>191636.242</v>
      </c>
      <c r="I2616" s="19">
        <f t="shared" si="3019"/>
        <v>53620.799999999996</v>
      </c>
      <c r="J2616" s="19">
        <f t="shared" si="3019"/>
        <v>116809.90999999999</v>
      </c>
      <c r="K2616" s="19">
        <f t="shared" si="3019"/>
        <v>120614.09</v>
      </c>
      <c r="L2616" s="19">
        <f t="shared" si="3019"/>
        <v>121526.014</v>
      </c>
      <c r="M2616" s="19">
        <f t="shared" si="3019"/>
        <v>184352.00000000003</v>
      </c>
      <c r="N2616" s="19">
        <f t="shared" si="3019"/>
        <v>242164.49999999997</v>
      </c>
      <c r="O2616" s="19">
        <f t="shared" si="3019"/>
        <v>308479.14599999995</v>
      </c>
      <c r="P2616" s="16">
        <f t="shared" ref="P2616" si="3020">SUM(D2616:O2616)</f>
        <v>2255474.04</v>
      </c>
      <c r="Q2616" s="1"/>
    </row>
    <row r="2617" spans="2:17" ht="19.5" thickBot="1">
      <c r="B2617" s="3" t="s">
        <v>10</v>
      </c>
      <c r="C2617" s="5" t="s">
        <v>15</v>
      </c>
      <c r="D2617" s="13">
        <v>0.14000000000000001</v>
      </c>
      <c r="E2617" s="13">
        <v>0.14000000000000001</v>
      </c>
      <c r="F2617" s="13">
        <v>0.14000000000000001</v>
      </c>
      <c r="G2617" s="13">
        <v>0.13489999999999999</v>
      </c>
      <c r="H2617" s="13">
        <v>0.13489999999999999</v>
      </c>
      <c r="I2617" s="13">
        <v>0.06</v>
      </c>
      <c r="J2617" s="13">
        <v>0.13489999999999999</v>
      </c>
      <c r="K2617" s="13">
        <v>0.13489999999999999</v>
      </c>
      <c r="L2617" s="13">
        <v>0.13489999999999999</v>
      </c>
      <c r="M2617" s="13">
        <v>0.14000000000000001</v>
      </c>
      <c r="N2617" s="13">
        <v>0.14499999999999999</v>
      </c>
      <c r="O2617" s="13">
        <v>0.14345465224427537</v>
      </c>
      <c r="P2617" s="17">
        <f t="shared" ref="P2617" si="3021">P2616/P2614</f>
        <v>0.13489999999999999</v>
      </c>
      <c r="Q2617" s="1"/>
    </row>
    <row r="2618" spans="2:17" ht="16.5" thickBot="1">
      <c r="B2618" s="3" t="s">
        <v>16</v>
      </c>
      <c r="C2618" s="5" t="s">
        <v>34</v>
      </c>
      <c r="D2618" s="14">
        <v>0.47722891276652002</v>
      </c>
      <c r="E2618" s="14">
        <v>0.369078512247622</v>
      </c>
      <c r="F2618" s="14">
        <v>0.48369041994918222</v>
      </c>
      <c r="G2618" s="14">
        <v>0.55539617884945325</v>
      </c>
      <c r="H2618" s="14">
        <v>0.47178194821833336</v>
      </c>
      <c r="I2618" s="14">
        <v>6.166636827499776E-2</v>
      </c>
      <c r="J2618" s="14">
        <v>0.40995380528929437</v>
      </c>
      <c r="K2618" s="14">
        <v>0.4231025612347612</v>
      </c>
      <c r="L2618" s="14">
        <v>0.1523299957818085</v>
      </c>
      <c r="M2618" s="14">
        <v>0.54618317132442284</v>
      </c>
      <c r="N2618" s="14">
        <v>0.40179869468894081</v>
      </c>
      <c r="O2618" s="14">
        <v>0.47413735374541938</v>
      </c>
      <c r="P2618" s="16"/>
      <c r="Q2618" s="1"/>
    </row>
    <row r="2619" spans="2:17" ht="51" thickBot="1">
      <c r="B2619" s="3" t="s">
        <v>16</v>
      </c>
      <c r="C2619" s="5" t="s">
        <v>17</v>
      </c>
      <c r="D2619" s="11">
        <v>4.8039983424236397</v>
      </c>
      <c r="E2619" s="11">
        <v>4.8039983424236397</v>
      </c>
      <c r="F2619" s="11">
        <v>4.8039983424236397</v>
      </c>
      <c r="G2619" s="11">
        <v>4.8039983424236397</v>
      </c>
      <c r="H2619" s="11">
        <v>4.8039983424236397</v>
      </c>
      <c r="I2619" s="11">
        <v>4.8039983424236397</v>
      </c>
      <c r="J2619" s="11">
        <v>4.8039983424236397</v>
      </c>
      <c r="K2619" s="11">
        <v>4.8039983424236397</v>
      </c>
      <c r="L2619" s="11">
        <v>4.8039983424236397</v>
      </c>
      <c r="M2619" s="11">
        <v>4.8039983424236397</v>
      </c>
      <c r="N2619" s="11">
        <v>4.8039983424236397</v>
      </c>
      <c r="O2619" s="11">
        <v>4.8039983424236397</v>
      </c>
      <c r="P2619" s="16"/>
      <c r="Q2619" s="1"/>
    </row>
    <row r="2620" spans="2:17" ht="39.75" thickBot="1">
      <c r="B2620" s="3" t="s">
        <v>18</v>
      </c>
      <c r="C2620" s="5" t="s">
        <v>19</v>
      </c>
      <c r="D2620" s="9">
        <f>D2618-D2617</f>
        <v>0.33722891276652001</v>
      </c>
      <c r="E2620" s="9">
        <f t="shared" ref="E2620:O2620" si="3022">E2618-E2617</f>
        <v>0.22907851224762199</v>
      </c>
      <c r="F2620" s="9">
        <f t="shared" si="3022"/>
        <v>0.3436904199491822</v>
      </c>
      <c r="G2620" s="9">
        <f t="shared" si="3022"/>
        <v>0.42049617884945323</v>
      </c>
      <c r="H2620" s="9">
        <f t="shared" si="3022"/>
        <v>0.33688194821833339</v>
      </c>
      <c r="I2620" s="9">
        <f t="shared" si="3022"/>
        <v>1.6663682749977621E-3</v>
      </c>
      <c r="J2620" s="9">
        <f t="shared" si="3022"/>
        <v>0.27505380528929435</v>
      </c>
      <c r="K2620" s="9">
        <f t="shared" si="3022"/>
        <v>0.28820256123476118</v>
      </c>
      <c r="L2620" s="9">
        <f t="shared" si="3022"/>
        <v>1.7429995781808511E-2</v>
      </c>
      <c r="M2620" s="9">
        <f t="shared" si="3022"/>
        <v>0.40618317132442283</v>
      </c>
      <c r="N2620" s="9">
        <f t="shared" si="3022"/>
        <v>0.25679869468894079</v>
      </c>
      <c r="O2620" s="9">
        <f t="shared" si="3022"/>
        <v>0.33068270150114398</v>
      </c>
      <c r="P2620" s="16"/>
      <c r="Q2620" s="1"/>
    </row>
    <row r="2621" spans="2:17" ht="55.5" thickBot="1">
      <c r="B2621" s="3" t="s">
        <v>20</v>
      </c>
      <c r="C2621" s="5" t="s">
        <v>21</v>
      </c>
      <c r="D2621" s="19">
        <f>D2614*D2620</f>
        <v>561162.39999999991</v>
      </c>
      <c r="E2621" s="19">
        <f t="shared" ref="E2621:F2621" si="3023">E2614*E2620</f>
        <v>380998.79999999993</v>
      </c>
      <c r="F2621" s="19">
        <f t="shared" si="3023"/>
        <v>538349.80000000005</v>
      </c>
      <c r="G2621" s="19">
        <f>G2614*G2620+212354</f>
        <v>932924.66200000001</v>
      </c>
      <c r="H2621" s="19"/>
      <c r="I2621" s="19"/>
      <c r="J2621" s="19"/>
      <c r="K2621" s="19"/>
      <c r="L2621" s="19"/>
      <c r="M2621" s="19"/>
      <c r="N2621" s="19"/>
      <c r="O2621" s="19"/>
      <c r="P2621" s="21">
        <f t="shared" ref="P2621" si="3024">SUM(D2621:O2621)</f>
        <v>2413435.662</v>
      </c>
      <c r="Q2621" s="16"/>
    </row>
    <row r="2622" spans="2:17" ht="24" thickBot="1">
      <c r="B2622" s="3" t="s">
        <v>22</v>
      </c>
      <c r="C2622" s="5" t="s">
        <v>23</v>
      </c>
      <c r="D2622" s="19">
        <f>D2621*D2619</f>
        <v>2695823.2394304709</v>
      </c>
      <c r="E2622" s="19">
        <f t="shared" ref="E2622:O2622" si="3025">E2621*E2619</f>
        <v>1830317.6036653954</v>
      </c>
      <c r="F2622" s="19">
        <f t="shared" si="3025"/>
        <v>2586231.5468440983</v>
      </c>
      <c r="G2622" s="19">
        <f t="shared" si="3025"/>
        <v>4481768.5298541347</v>
      </c>
      <c r="H2622" s="19">
        <f t="shared" si="3025"/>
        <v>0</v>
      </c>
      <c r="I2622" s="19">
        <f t="shared" si="3025"/>
        <v>0</v>
      </c>
      <c r="J2622" s="19">
        <f t="shared" si="3025"/>
        <v>0</v>
      </c>
      <c r="K2622" s="19">
        <f t="shared" si="3025"/>
        <v>0</v>
      </c>
      <c r="L2622" s="19">
        <f t="shared" si="3025"/>
        <v>0</v>
      </c>
      <c r="M2622" s="19">
        <f t="shared" si="3025"/>
        <v>0</v>
      </c>
      <c r="N2622" s="19">
        <f t="shared" si="3025"/>
        <v>0</v>
      </c>
      <c r="O2622" s="19">
        <f t="shared" si="3025"/>
        <v>0</v>
      </c>
      <c r="P2622" s="1"/>
      <c r="Q2622" s="33">
        <f t="shared" ref="Q2622:Q2623" si="3026">SUM(D2622:O2622)</f>
        <v>11594140.919794098</v>
      </c>
    </row>
    <row r="2623" spans="2:17" ht="32.25" thickBot="1">
      <c r="B2623" s="3" t="s">
        <v>24</v>
      </c>
      <c r="C2623" s="5" t="s">
        <v>25</v>
      </c>
      <c r="D2623" s="19">
        <f>D2622*0.9</f>
        <v>2426240.915487424</v>
      </c>
      <c r="E2623" s="19">
        <f t="shared" ref="E2623" si="3027">E2622*0.9</f>
        <v>1647285.8432988559</v>
      </c>
      <c r="F2623" s="19">
        <f t="shared" ref="F2623" si="3028">F2622*0.9</f>
        <v>2327608.3921596883</v>
      </c>
      <c r="G2623" s="19">
        <f t="shared" ref="G2623" si="3029">G2622*0.9</f>
        <v>4033591.6768687214</v>
      </c>
      <c r="H2623" s="19">
        <f t="shared" ref="H2623" si="3030">H2622*0.9</f>
        <v>0</v>
      </c>
      <c r="I2623" s="19">
        <f t="shared" ref="I2623" si="3031">I2622*0.9</f>
        <v>0</v>
      </c>
      <c r="J2623" s="19">
        <f t="shared" ref="J2623" si="3032">J2622*0.9</f>
        <v>0</v>
      </c>
      <c r="K2623" s="19">
        <f t="shared" ref="K2623" si="3033">K2622*0.9</f>
        <v>0</v>
      </c>
      <c r="L2623" s="19">
        <f t="shared" ref="L2623" si="3034">L2622*0.9</f>
        <v>0</v>
      </c>
      <c r="M2623" s="19">
        <f t="shared" ref="M2623" si="3035">M2622*0.9</f>
        <v>0</v>
      </c>
      <c r="N2623" s="19">
        <f t="shared" ref="N2623" si="3036">N2622*0.9</f>
        <v>0</v>
      </c>
      <c r="O2623" s="19">
        <f t="shared" ref="O2623" si="3037">O2622*0.9</f>
        <v>0</v>
      </c>
      <c r="P2623" s="1"/>
      <c r="Q2623" s="27">
        <f t="shared" si="3026"/>
        <v>10434726.827814689</v>
      </c>
    </row>
    <row r="2624" spans="2:17" ht="16.5" thickBot="1">
      <c r="B2624" s="39" t="s">
        <v>27</v>
      </c>
      <c r="C2624" s="40"/>
      <c r="D2624" s="40"/>
      <c r="E2624" s="40"/>
      <c r="F2624" s="40"/>
      <c r="G2624" s="40"/>
      <c r="H2624" s="40"/>
      <c r="I2624" s="40"/>
      <c r="J2624" s="40"/>
      <c r="K2624" s="40"/>
      <c r="L2624" s="40"/>
      <c r="M2624" s="40"/>
      <c r="N2624" s="40"/>
      <c r="O2624" s="41"/>
      <c r="P2624" s="15"/>
      <c r="Q2624" s="1"/>
    </row>
    <row r="2625" spans="2:17" ht="16.5" thickBot="1">
      <c r="B2625" s="3" t="s">
        <v>28</v>
      </c>
      <c r="C2625" s="5" t="s">
        <v>29</v>
      </c>
      <c r="D2625" s="19">
        <f>D2555+D2566+D2577+D2588+D2599+D2610+D2621</f>
        <v>3928136.7999999993</v>
      </c>
      <c r="E2625" s="19">
        <f t="shared" ref="E2625:O2627" si="3038">E2555+E2566+E2577+E2588+E2599+E2610+E2621</f>
        <v>2666991.5999999992</v>
      </c>
      <c r="F2625" s="19">
        <f t="shared" si="3038"/>
        <v>3768448.5999999996</v>
      </c>
      <c r="G2625" s="19">
        <f t="shared" si="3038"/>
        <v>5256348.6339999996</v>
      </c>
      <c r="H2625" s="19">
        <f t="shared" si="3038"/>
        <v>2871406.548</v>
      </c>
      <c r="I2625" s="19">
        <f t="shared" si="3038"/>
        <v>8935.2000000000007</v>
      </c>
      <c r="J2625" s="19">
        <f t="shared" si="3038"/>
        <v>1429014.5399999996</v>
      </c>
      <c r="K2625" s="19">
        <f t="shared" si="3038"/>
        <v>1546091.4599999997</v>
      </c>
      <c r="L2625" s="19">
        <f t="shared" si="3038"/>
        <v>94211.916000000099</v>
      </c>
      <c r="M2625" s="19">
        <f t="shared" si="3038"/>
        <v>3209172</v>
      </c>
      <c r="N2625" s="19">
        <f t="shared" si="3038"/>
        <v>2573277</v>
      </c>
      <c r="O2625" s="19">
        <f t="shared" si="3038"/>
        <v>4266521.1239999998</v>
      </c>
      <c r="P2625" s="16">
        <f t="shared" ref="P2625:P2627" si="3039">SUM(D2625:O2625)</f>
        <v>31618555.421999998</v>
      </c>
      <c r="Q2625" s="1"/>
    </row>
    <row r="2626" spans="2:17" ht="32.25" thickBot="1">
      <c r="B2626" s="3" t="s">
        <v>30</v>
      </c>
      <c r="C2626" s="5" t="s">
        <v>31</v>
      </c>
      <c r="D2626" s="19">
        <f>D2556+D2567+D2578+D2589+D2600+D2611+D2622</f>
        <v>17089653.139869098</v>
      </c>
      <c r="E2626" s="19">
        <f t="shared" si="3038"/>
        <v>11602946.560044577</v>
      </c>
      <c r="F2626" s="19">
        <f t="shared" si="3038"/>
        <v>16394917.67430944</v>
      </c>
      <c r="G2626" s="19">
        <f t="shared" si="3038"/>
        <v>22964424.424252011</v>
      </c>
      <c r="H2626" s="19">
        <f t="shared" si="3038"/>
        <v>12275275.222442344</v>
      </c>
      <c r="I2626" s="19">
        <f t="shared" si="3038"/>
        <v>38198.018056329522</v>
      </c>
      <c r="J2626" s="19">
        <f t="shared" si="3038"/>
        <v>6109043.2448828705</v>
      </c>
      <c r="K2626" s="19">
        <f t="shared" si="3038"/>
        <v>6609547.5765306726</v>
      </c>
      <c r="L2626" s="19">
        <f t="shared" si="3038"/>
        <v>402756.34216239187</v>
      </c>
      <c r="M2626" s="19">
        <f t="shared" si="3038"/>
        <v>13719223.968335025</v>
      </c>
      <c r="N2626" s="19">
        <f t="shared" si="3038"/>
        <v>11000770.134964798</v>
      </c>
      <c r="O2626" s="19">
        <f t="shared" si="3038"/>
        <v>18239395.976840287</v>
      </c>
      <c r="P2626" s="16">
        <f t="shared" si="3039"/>
        <v>136446152.28268981</v>
      </c>
      <c r="Q2626" s="1"/>
    </row>
    <row r="2627" spans="2:17" ht="32.25" thickBot="1">
      <c r="B2627" s="3" t="s">
        <v>32</v>
      </c>
      <c r="C2627" s="5" t="s">
        <v>33</v>
      </c>
      <c r="D2627" s="19">
        <f>D2557+D2568+D2579+D2590+D2601+D2612+D2623</f>
        <v>15380687.825882189</v>
      </c>
      <c r="E2627" s="19">
        <f t="shared" si="3038"/>
        <v>10442651.904040121</v>
      </c>
      <c r="F2627" s="19">
        <f t="shared" si="3038"/>
        <v>14755425.906878497</v>
      </c>
      <c r="G2627" s="19">
        <f t="shared" si="3038"/>
        <v>20667981.981826808</v>
      </c>
      <c r="H2627" s="19">
        <f t="shared" si="3038"/>
        <v>11047747.700198108</v>
      </c>
      <c r="I2627" s="19">
        <f t="shared" si="3038"/>
        <v>34378.216250696569</v>
      </c>
      <c r="J2627" s="19">
        <f t="shared" si="3038"/>
        <v>5498138.9203945827</v>
      </c>
      <c r="K2627" s="19">
        <f t="shared" si="3038"/>
        <v>5948592.8188776057</v>
      </c>
      <c r="L2627" s="19">
        <f t="shared" si="3038"/>
        <v>362480.70794615272</v>
      </c>
      <c r="M2627" s="19">
        <f t="shared" si="3038"/>
        <v>12347301.571501523</v>
      </c>
      <c r="N2627" s="19">
        <f t="shared" si="3038"/>
        <v>9900693.1214683186</v>
      </c>
      <c r="O2627" s="19">
        <f t="shared" si="3038"/>
        <v>16415456.379156258</v>
      </c>
      <c r="P2627" s="16">
        <f t="shared" si="3039"/>
        <v>122801537.05442089</v>
      </c>
      <c r="Q2627" s="1"/>
    </row>
    <row r="2628" spans="2:17" ht="16.5" thickBot="1">
      <c r="B2628" s="47" t="s">
        <v>72</v>
      </c>
      <c r="C2628" s="48"/>
      <c r="D2628" s="48"/>
      <c r="E2628" s="48"/>
      <c r="F2628" s="48"/>
      <c r="G2628" s="48"/>
      <c r="H2628" s="48"/>
      <c r="I2628" s="48"/>
      <c r="J2628" s="48"/>
      <c r="K2628" s="48"/>
      <c r="L2628" s="48"/>
      <c r="M2628" s="48"/>
      <c r="N2628" s="48"/>
      <c r="O2628" s="49"/>
      <c r="P2628" s="1"/>
      <c r="Q2628" s="1"/>
    </row>
    <row r="2629" spans="2:17" ht="16.5" thickBot="1">
      <c r="B2629" s="39" t="s">
        <v>11</v>
      </c>
      <c r="C2629" s="40"/>
      <c r="D2629" s="40"/>
      <c r="E2629" s="40"/>
      <c r="F2629" s="40"/>
      <c r="G2629" s="40"/>
      <c r="H2629" s="40"/>
      <c r="I2629" s="40"/>
      <c r="J2629" s="40"/>
      <c r="K2629" s="40"/>
      <c r="L2629" s="40"/>
      <c r="M2629" s="40"/>
      <c r="N2629" s="40"/>
      <c r="O2629" s="41"/>
      <c r="P2629" s="15">
        <f>SUM(P2630:P2639)</f>
        <v>21096915.120000001</v>
      </c>
      <c r="Q2629" s="1"/>
    </row>
    <row r="2630" spans="2:17" ht="16.5" thickBot="1">
      <c r="B2630" s="3" t="s">
        <v>7</v>
      </c>
      <c r="C2630" s="5" t="s">
        <v>12</v>
      </c>
      <c r="D2630" s="18">
        <v>1881040</v>
      </c>
      <c r="E2630" s="18">
        <v>1607120</v>
      </c>
      <c r="F2630" s="18">
        <v>1510800</v>
      </c>
      <c r="G2630" s="18">
        <v>1513680</v>
      </c>
      <c r="H2630" s="18">
        <v>1295280</v>
      </c>
      <c r="I2630" s="18">
        <v>1027920</v>
      </c>
      <c r="J2630" s="18">
        <v>982240</v>
      </c>
      <c r="K2630" s="18">
        <v>999040</v>
      </c>
      <c r="L2630" s="18">
        <v>1063040</v>
      </c>
      <c r="M2630" s="18">
        <v>1338160</v>
      </c>
      <c r="N2630" s="18">
        <v>1875600</v>
      </c>
      <c r="O2630" s="18">
        <v>2885120</v>
      </c>
      <c r="P2630" s="16">
        <f>SUM(D2630:O2630)</f>
        <v>17979040</v>
      </c>
      <c r="Q2630" s="1"/>
    </row>
    <row r="2631" spans="2:17" ht="16.5" thickBot="1">
      <c r="B2631" s="3" t="s">
        <v>8</v>
      </c>
      <c r="C2631" s="5" t="s">
        <v>13</v>
      </c>
      <c r="D2631" s="19">
        <f>D2630-D2632</f>
        <v>1636504.8</v>
      </c>
      <c r="E2631" s="19">
        <f t="shared" ref="E2631:O2631" si="3040">E2630-E2632</f>
        <v>1398194.4</v>
      </c>
      <c r="F2631" s="19">
        <f t="shared" si="3040"/>
        <v>1314396</v>
      </c>
      <c r="G2631" s="19">
        <f t="shared" si="3040"/>
        <v>1324470</v>
      </c>
      <c r="H2631" s="19">
        <f t="shared" si="3040"/>
        <v>1139846.3999999999</v>
      </c>
      <c r="I2631" s="19">
        <f t="shared" si="3040"/>
        <v>904569.6</v>
      </c>
      <c r="J2631" s="19">
        <f t="shared" si="3040"/>
        <v>884016</v>
      </c>
      <c r="K2631" s="19">
        <f t="shared" si="3040"/>
        <v>899136</v>
      </c>
      <c r="L2631" s="19">
        <f t="shared" si="3040"/>
        <v>956736</v>
      </c>
      <c r="M2631" s="19">
        <f t="shared" si="3040"/>
        <v>1164199.2</v>
      </c>
      <c r="N2631" s="19">
        <f t="shared" si="3040"/>
        <v>1631772</v>
      </c>
      <c r="O2631" s="19">
        <f t="shared" si="3040"/>
        <v>2567714.8000000003</v>
      </c>
      <c r="P2631" s="16"/>
      <c r="Q2631" s="1"/>
    </row>
    <row r="2632" spans="2:17" ht="16.5" thickBot="1">
      <c r="B2632" s="3" t="s">
        <v>9</v>
      </c>
      <c r="C2632" s="5" t="s">
        <v>14</v>
      </c>
      <c r="D2632" s="19">
        <f>D2630*D2633</f>
        <v>244535.2</v>
      </c>
      <c r="E2632" s="19">
        <f t="shared" ref="E2632:O2632" si="3041">E2630*E2633</f>
        <v>208925.6</v>
      </c>
      <c r="F2632" s="19">
        <f t="shared" si="3041"/>
        <v>196404</v>
      </c>
      <c r="G2632" s="19">
        <f t="shared" si="3041"/>
        <v>189210</v>
      </c>
      <c r="H2632" s="19">
        <f t="shared" si="3041"/>
        <v>155433.60000000001</v>
      </c>
      <c r="I2632" s="19">
        <f t="shared" si="3041"/>
        <v>123350.39999999999</v>
      </c>
      <c r="J2632" s="19">
        <f t="shared" si="3041"/>
        <v>98224</v>
      </c>
      <c r="K2632" s="19">
        <f t="shared" si="3041"/>
        <v>99904</v>
      </c>
      <c r="L2632" s="19">
        <f t="shared" si="3041"/>
        <v>106304</v>
      </c>
      <c r="M2632" s="19">
        <f t="shared" si="3041"/>
        <v>173960.80000000002</v>
      </c>
      <c r="N2632" s="19">
        <f t="shared" si="3041"/>
        <v>243828</v>
      </c>
      <c r="O2632" s="19">
        <f t="shared" si="3041"/>
        <v>317405.19999999955</v>
      </c>
      <c r="P2632" s="16">
        <f>SUM(D2632:O2632)</f>
        <v>2157484.7999999998</v>
      </c>
      <c r="Q2632" s="1"/>
    </row>
    <row r="2633" spans="2:17" ht="19.5" thickBot="1">
      <c r="B2633" s="3" t="s">
        <v>10</v>
      </c>
      <c r="C2633" s="5" t="s">
        <v>15</v>
      </c>
      <c r="D2633" s="13">
        <v>0.13</v>
      </c>
      <c r="E2633" s="13">
        <v>0.13</v>
      </c>
      <c r="F2633" s="13">
        <v>0.13</v>
      </c>
      <c r="G2633" s="13">
        <v>0.125</v>
      </c>
      <c r="H2633" s="13">
        <v>0.12</v>
      </c>
      <c r="I2633" s="13">
        <v>0.12</v>
      </c>
      <c r="J2633" s="13">
        <v>0.1</v>
      </c>
      <c r="K2633" s="13">
        <v>0.1</v>
      </c>
      <c r="L2633" s="13">
        <v>0.1</v>
      </c>
      <c r="M2633" s="13">
        <v>0.13</v>
      </c>
      <c r="N2633" s="13">
        <v>0.13</v>
      </c>
      <c r="O2633" s="13">
        <v>0.110014557453416</v>
      </c>
      <c r="P2633" s="17">
        <f>P2632/P2630</f>
        <v>0.12</v>
      </c>
      <c r="Q2633" s="1"/>
    </row>
    <row r="2634" spans="2:17" ht="16.5" thickBot="1">
      <c r="B2634" s="3" t="s">
        <v>16</v>
      </c>
      <c r="C2634" s="5" t="s">
        <v>34</v>
      </c>
      <c r="D2634" s="14">
        <v>0.29833868498277549</v>
      </c>
      <c r="E2634" s="14">
        <v>0.202697371695953</v>
      </c>
      <c r="F2634" s="14">
        <v>0.18863846968493514</v>
      </c>
      <c r="G2634" s="14">
        <v>0.13478674488663389</v>
      </c>
      <c r="H2634" s="14">
        <v>0.15751343338891977</v>
      </c>
      <c r="I2634" s="14">
        <v>0.19848237216904038</v>
      </c>
      <c r="J2634" s="14">
        <v>0.10946408209806158</v>
      </c>
      <c r="K2634" s="14">
        <v>0.10762331838565023</v>
      </c>
      <c r="L2634" s="14">
        <v>0.10114388922335943</v>
      </c>
      <c r="M2634" s="14">
        <v>0.25191382196448853</v>
      </c>
      <c r="N2634" s="14">
        <v>0.1797296865003199</v>
      </c>
      <c r="O2634" s="14">
        <v>0.11684089396628217</v>
      </c>
      <c r="P2634" s="16"/>
      <c r="Q2634" s="1"/>
    </row>
    <row r="2635" spans="2:17" ht="51" thickBot="1">
      <c r="B2635" s="3" t="s">
        <v>16</v>
      </c>
      <c r="C2635" s="5" t="s">
        <v>17</v>
      </c>
      <c r="D2635" s="11">
        <v>3.9117381942480955</v>
      </c>
      <c r="E2635" s="11">
        <v>3.9117381942480955</v>
      </c>
      <c r="F2635" s="11">
        <v>3.9117381942480955</v>
      </c>
      <c r="G2635" s="11">
        <v>3.9117381942480955</v>
      </c>
      <c r="H2635" s="11">
        <v>3.9117381942480955</v>
      </c>
      <c r="I2635" s="11">
        <v>3.9117381942480955</v>
      </c>
      <c r="J2635" s="11">
        <v>3.9117381942480955</v>
      </c>
      <c r="K2635" s="11">
        <v>3.9117381942480955</v>
      </c>
      <c r="L2635" s="11">
        <v>3.9117381942480955</v>
      </c>
      <c r="M2635" s="11">
        <v>3.9117381942480955</v>
      </c>
      <c r="N2635" s="11">
        <v>3.9117381942480955</v>
      </c>
      <c r="O2635" s="11">
        <v>3.9117381942480955</v>
      </c>
      <c r="P2635" s="16"/>
      <c r="Q2635" s="1"/>
    </row>
    <row r="2636" spans="2:17" ht="39.75" thickBot="1">
      <c r="B2636" s="3" t="s">
        <v>18</v>
      </c>
      <c r="C2636" s="5" t="s">
        <v>19</v>
      </c>
      <c r="D2636" s="9">
        <f>D2634-D2633</f>
        <v>0.16833868498277549</v>
      </c>
      <c r="E2636" s="9">
        <f t="shared" ref="E2636:O2636" si="3042">E2634-E2633</f>
        <v>7.2697371695953E-2</v>
      </c>
      <c r="F2636" s="9">
        <f t="shared" si="3042"/>
        <v>5.8638469684935135E-2</v>
      </c>
      <c r="G2636" s="9">
        <f t="shared" si="3042"/>
        <v>9.7867448866338913E-3</v>
      </c>
      <c r="H2636" s="9">
        <f t="shared" si="3042"/>
        <v>3.751343338891977E-2</v>
      </c>
      <c r="I2636" s="9">
        <f t="shared" si="3042"/>
        <v>7.8482372169040387E-2</v>
      </c>
      <c r="J2636" s="9">
        <f t="shared" si="3042"/>
        <v>9.4640820980615714E-3</v>
      </c>
      <c r="K2636" s="9">
        <f t="shared" si="3042"/>
        <v>7.623318385650224E-3</v>
      </c>
      <c r="L2636" s="9">
        <f t="shared" si="3042"/>
        <v>1.1438892233594233E-3</v>
      </c>
      <c r="M2636" s="9">
        <f t="shared" si="3042"/>
        <v>0.12191382196448852</v>
      </c>
      <c r="N2636" s="9">
        <f t="shared" si="3042"/>
        <v>4.9729686500319892E-2</v>
      </c>
      <c r="O2636" s="9">
        <f t="shared" si="3042"/>
        <v>6.8263365128661685E-3</v>
      </c>
      <c r="P2636" s="16"/>
      <c r="Q2636" s="1"/>
    </row>
    <row r="2637" spans="2:17" ht="55.5" thickBot="1">
      <c r="B2637" s="3" t="s">
        <v>20</v>
      </c>
      <c r="C2637" s="5" t="s">
        <v>21</v>
      </c>
      <c r="D2637" s="19">
        <f>D2630*D2636</f>
        <v>316651.8</v>
      </c>
      <c r="E2637" s="19">
        <f t="shared" ref="E2637:O2637" si="3043">E2630*E2636</f>
        <v>116833.39999999998</v>
      </c>
      <c r="F2637" s="19">
        <f t="shared" si="3043"/>
        <v>88591</v>
      </c>
      <c r="G2637" s="19">
        <f t="shared" si="3043"/>
        <v>14813.999999999989</v>
      </c>
      <c r="H2637" s="19">
        <f t="shared" si="3043"/>
        <v>48590.400000000001</v>
      </c>
      <c r="I2637" s="19">
        <f t="shared" si="3043"/>
        <v>80673.599999999991</v>
      </c>
      <c r="J2637" s="19">
        <f t="shared" si="3043"/>
        <v>9295.9999999999982</v>
      </c>
      <c r="K2637" s="19">
        <f t="shared" si="3043"/>
        <v>7616</v>
      </c>
      <c r="L2637" s="19">
        <f t="shared" si="3043"/>
        <v>1216.0000000000014</v>
      </c>
      <c r="M2637" s="19">
        <f t="shared" si="3043"/>
        <v>163140.19999999995</v>
      </c>
      <c r="N2637" s="19">
        <f t="shared" si="3043"/>
        <v>93272.999999999985</v>
      </c>
      <c r="O2637" s="19">
        <f t="shared" si="3043"/>
        <v>19694.800000000439</v>
      </c>
      <c r="P2637" s="20">
        <f>SUM(D2637:O2637)</f>
        <v>960390.2000000003</v>
      </c>
      <c r="Q2637" s="1"/>
    </row>
    <row r="2638" spans="2:17" ht="24" thickBot="1">
      <c r="B2638" s="3" t="s">
        <v>22</v>
      </c>
      <c r="C2638" s="5" t="s">
        <v>23</v>
      </c>
      <c r="D2638" s="19">
        <f>D2637*D2635</f>
        <v>1238658.940337409</v>
      </c>
      <c r="E2638" s="19">
        <f t="shared" ref="E2638:O2638" si="3044">E2637*E2635</f>
        <v>457021.67314386537</v>
      </c>
      <c r="F2638" s="19">
        <f t="shared" si="3044"/>
        <v>346544.79836663301</v>
      </c>
      <c r="G2638" s="19">
        <f t="shared" si="3044"/>
        <v>57948.489609591248</v>
      </c>
      <c r="H2638" s="19">
        <f t="shared" si="3044"/>
        <v>190072.92355379267</v>
      </c>
      <c r="I2638" s="19">
        <f t="shared" si="3044"/>
        <v>315574.00238749315</v>
      </c>
      <c r="J2638" s="19">
        <f t="shared" si="3044"/>
        <v>36363.51825373029</v>
      </c>
      <c r="K2638" s="19">
        <f t="shared" si="3044"/>
        <v>29791.798087393494</v>
      </c>
      <c r="L2638" s="19">
        <f t="shared" si="3044"/>
        <v>4756.6736442056899</v>
      </c>
      <c r="M2638" s="19">
        <f t="shared" si="3044"/>
        <v>638161.75135727297</v>
      </c>
      <c r="N2638" s="19">
        <f t="shared" si="3044"/>
        <v>364859.55659210257</v>
      </c>
      <c r="O2638" s="19">
        <f t="shared" si="3044"/>
        <v>77040.901388079117</v>
      </c>
      <c r="P2638" s="1"/>
      <c r="Q2638" s="28">
        <f t="shared" ref="Q2638:Q2639" si="3045">SUM(D2638:O2638)</f>
        <v>3756795.0267215683</v>
      </c>
    </row>
    <row r="2639" spans="2:17" ht="32.25" thickBot="1">
      <c r="B2639" s="3" t="s">
        <v>24</v>
      </c>
      <c r="C2639" s="5" t="s">
        <v>25</v>
      </c>
      <c r="D2639" s="19">
        <f>D2638*0.9</f>
        <v>1114793.0463036681</v>
      </c>
      <c r="E2639" s="19">
        <f t="shared" ref="E2639:O2639" si="3046">E2638*0.9</f>
        <v>411319.50582947885</v>
      </c>
      <c r="F2639" s="19">
        <f t="shared" si="3046"/>
        <v>311890.31852996972</v>
      </c>
      <c r="G2639" s="19">
        <f t="shared" si="3046"/>
        <v>52153.640648632121</v>
      </c>
      <c r="H2639" s="19">
        <f t="shared" si="3046"/>
        <v>171065.63119841341</v>
      </c>
      <c r="I2639" s="19">
        <f t="shared" si="3046"/>
        <v>284016.60214874387</v>
      </c>
      <c r="J2639" s="19">
        <f t="shared" si="3046"/>
        <v>32727.166428357261</v>
      </c>
      <c r="K2639" s="19">
        <f t="shared" si="3046"/>
        <v>26812.618278654147</v>
      </c>
      <c r="L2639" s="19">
        <f t="shared" si="3046"/>
        <v>4281.0062797851215</v>
      </c>
      <c r="M2639" s="19">
        <f t="shared" si="3046"/>
        <v>574345.57622154569</v>
      </c>
      <c r="N2639" s="19">
        <f t="shared" si="3046"/>
        <v>328373.6009328923</v>
      </c>
      <c r="O2639" s="19">
        <f t="shared" si="3046"/>
        <v>69336.81124927121</v>
      </c>
      <c r="P2639" s="1"/>
      <c r="Q2639" s="29">
        <f t="shared" si="3045"/>
        <v>3381115.524049412</v>
      </c>
    </row>
    <row r="2640" spans="2:17" ht="16.5" thickBot="1">
      <c r="B2640" s="39" t="s">
        <v>26</v>
      </c>
      <c r="C2640" s="40"/>
      <c r="D2640" s="40"/>
      <c r="E2640" s="40"/>
      <c r="F2640" s="40"/>
      <c r="G2640" s="40"/>
      <c r="H2640" s="40"/>
      <c r="I2640" s="40"/>
      <c r="J2640" s="40"/>
      <c r="K2640" s="40"/>
      <c r="L2640" s="40"/>
      <c r="M2640" s="40"/>
      <c r="N2640" s="40"/>
      <c r="O2640" s="41"/>
      <c r="P2640" s="15">
        <f t="shared" ref="P2640" si="3047">SUM(P2641:P2650)</f>
        <v>21096915.120000001</v>
      </c>
      <c r="Q2640" s="1"/>
    </row>
    <row r="2641" spans="2:17" ht="16.5" thickBot="1">
      <c r="B2641" s="3" t="s">
        <v>7</v>
      </c>
      <c r="C2641" s="5" t="s">
        <v>12</v>
      </c>
      <c r="D2641" s="18">
        <v>1881040</v>
      </c>
      <c r="E2641" s="18">
        <v>1607120</v>
      </c>
      <c r="F2641" s="18">
        <v>1510800</v>
      </c>
      <c r="G2641" s="18">
        <v>1513680</v>
      </c>
      <c r="H2641" s="18">
        <v>1295280</v>
      </c>
      <c r="I2641" s="18">
        <v>1027920</v>
      </c>
      <c r="J2641" s="18">
        <v>982240</v>
      </c>
      <c r="K2641" s="18">
        <v>999040</v>
      </c>
      <c r="L2641" s="18">
        <v>1063040</v>
      </c>
      <c r="M2641" s="18">
        <v>1338160</v>
      </c>
      <c r="N2641" s="18">
        <v>1875600</v>
      </c>
      <c r="O2641" s="18">
        <v>2885120</v>
      </c>
      <c r="P2641" s="16">
        <f t="shared" ref="P2641" si="3048">SUM(D2641:O2641)</f>
        <v>17979040</v>
      </c>
      <c r="Q2641" s="1"/>
    </row>
    <row r="2642" spans="2:17" ht="16.5" thickBot="1">
      <c r="B2642" s="3" t="s">
        <v>8</v>
      </c>
      <c r="C2642" s="5" t="s">
        <v>13</v>
      </c>
      <c r="D2642" s="19">
        <f>D2641-D2643</f>
        <v>1636504.8</v>
      </c>
      <c r="E2642" s="19">
        <f t="shared" ref="E2642:O2642" si="3049">E2641-E2643</f>
        <v>1398194.4</v>
      </c>
      <c r="F2642" s="19">
        <f t="shared" si="3049"/>
        <v>1314396</v>
      </c>
      <c r="G2642" s="19">
        <f t="shared" si="3049"/>
        <v>1324470</v>
      </c>
      <c r="H2642" s="19">
        <f t="shared" si="3049"/>
        <v>1139846.3999999999</v>
      </c>
      <c r="I2642" s="19">
        <f t="shared" si="3049"/>
        <v>904569.6</v>
      </c>
      <c r="J2642" s="19">
        <f t="shared" si="3049"/>
        <v>884016</v>
      </c>
      <c r="K2642" s="19">
        <f t="shared" si="3049"/>
        <v>899136</v>
      </c>
      <c r="L2642" s="19">
        <f t="shared" si="3049"/>
        <v>956736</v>
      </c>
      <c r="M2642" s="19">
        <f t="shared" si="3049"/>
        <v>1164199.2</v>
      </c>
      <c r="N2642" s="19">
        <f t="shared" si="3049"/>
        <v>1631772</v>
      </c>
      <c r="O2642" s="19">
        <f t="shared" si="3049"/>
        <v>2567714.8000000003</v>
      </c>
      <c r="P2642" s="16"/>
      <c r="Q2642" s="1"/>
    </row>
    <row r="2643" spans="2:17" ht="16.5" thickBot="1">
      <c r="B2643" s="3" t="s">
        <v>9</v>
      </c>
      <c r="C2643" s="5" t="s">
        <v>14</v>
      </c>
      <c r="D2643" s="19">
        <f>D2641*D2644</f>
        <v>244535.2</v>
      </c>
      <c r="E2643" s="19">
        <f t="shared" ref="E2643:O2643" si="3050">E2641*E2644</f>
        <v>208925.6</v>
      </c>
      <c r="F2643" s="19">
        <f t="shared" si="3050"/>
        <v>196404</v>
      </c>
      <c r="G2643" s="19">
        <f t="shared" si="3050"/>
        <v>189210</v>
      </c>
      <c r="H2643" s="19">
        <f t="shared" si="3050"/>
        <v>155433.60000000001</v>
      </c>
      <c r="I2643" s="19">
        <f t="shared" si="3050"/>
        <v>123350.39999999999</v>
      </c>
      <c r="J2643" s="19">
        <f t="shared" si="3050"/>
        <v>98224</v>
      </c>
      <c r="K2643" s="19">
        <f t="shared" si="3050"/>
        <v>99904</v>
      </c>
      <c r="L2643" s="19">
        <f t="shared" si="3050"/>
        <v>106304</v>
      </c>
      <c r="M2643" s="19">
        <f t="shared" si="3050"/>
        <v>173960.80000000002</v>
      </c>
      <c r="N2643" s="19">
        <f t="shared" si="3050"/>
        <v>243828</v>
      </c>
      <c r="O2643" s="19">
        <f t="shared" si="3050"/>
        <v>317405.19999999955</v>
      </c>
      <c r="P2643" s="16">
        <f t="shared" ref="P2643" si="3051">SUM(D2643:O2643)</f>
        <v>2157484.7999999998</v>
      </c>
      <c r="Q2643" s="1"/>
    </row>
    <row r="2644" spans="2:17" ht="19.5" thickBot="1">
      <c r="B2644" s="3" t="s">
        <v>10</v>
      </c>
      <c r="C2644" s="5" t="s">
        <v>15</v>
      </c>
      <c r="D2644" s="13">
        <v>0.13</v>
      </c>
      <c r="E2644" s="13">
        <v>0.13</v>
      </c>
      <c r="F2644" s="13">
        <v>0.13</v>
      </c>
      <c r="G2644" s="13">
        <v>0.125</v>
      </c>
      <c r="H2644" s="13">
        <v>0.12</v>
      </c>
      <c r="I2644" s="13">
        <v>0.12</v>
      </c>
      <c r="J2644" s="13">
        <v>0.1</v>
      </c>
      <c r="K2644" s="13">
        <v>0.1</v>
      </c>
      <c r="L2644" s="13">
        <v>0.1</v>
      </c>
      <c r="M2644" s="13">
        <v>0.13</v>
      </c>
      <c r="N2644" s="13">
        <v>0.13</v>
      </c>
      <c r="O2644" s="13">
        <v>0.110014557453416</v>
      </c>
      <c r="P2644" s="17">
        <f t="shared" ref="P2644" si="3052">P2643/P2641</f>
        <v>0.12</v>
      </c>
      <c r="Q2644" s="1"/>
    </row>
    <row r="2645" spans="2:17" ht="16.5" thickBot="1">
      <c r="B2645" s="3" t="s">
        <v>16</v>
      </c>
      <c r="C2645" s="5" t="s">
        <v>34</v>
      </c>
      <c r="D2645" s="14">
        <v>0.29833868498277549</v>
      </c>
      <c r="E2645" s="14">
        <v>0.202697371695953</v>
      </c>
      <c r="F2645" s="14">
        <v>0.18863846968493514</v>
      </c>
      <c r="G2645" s="14">
        <v>0.13478674488663389</v>
      </c>
      <c r="H2645" s="14">
        <v>0.15751343338891977</v>
      </c>
      <c r="I2645" s="14">
        <v>0.19848237216904038</v>
      </c>
      <c r="J2645" s="14">
        <v>0.10946408209806158</v>
      </c>
      <c r="K2645" s="14">
        <v>0.10762331838565023</v>
      </c>
      <c r="L2645" s="14">
        <v>0.10114388922335943</v>
      </c>
      <c r="M2645" s="14">
        <v>0.25191382196448853</v>
      </c>
      <c r="N2645" s="14">
        <v>0.1797296865003199</v>
      </c>
      <c r="O2645" s="14">
        <v>0.11684089396628217</v>
      </c>
      <c r="P2645" s="16"/>
      <c r="Q2645" s="1"/>
    </row>
    <row r="2646" spans="2:17" ht="51" thickBot="1">
      <c r="B2646" s="3" t="s">
        <v>16</v>
      </c>
      <c r="C2646" s="7" t="s">
        <v>17</v>
      </c>
      <c r="D2646" s="12">
        <v>4.0514248678411082</v>
      </c>
      <c r="E2646" s="12">
        <v>4.0514248678411082</v>
      </c>
      <c r="F2646" s="12">
        <v>4.0514248678411082</v>
      </c>
      <c r="G2646" s="12">
        <v>4.0514248678411082</v>
      </c>
      <c r="H2646" s="12">
        <v>4.0514248678411082</v>
      </c>
      <c r="I2646" s="12">
        <v>4.0514248678411082</v>
      </c>
      <c r="J2646" s="12">
        <v>4.0514248678411082</v>
      </c>
      <c r="K2646" s="12">
        <v>4.0514248678411082</v>
      </c>
      <c r="L2646" s="12">
        <v>4.0514248678411082</v>
      </c>
      <c r="M2646" s="12">
        <v>4.0514248678411082</v>
      </c>
      <c r="N2646" s="12">
        <v>4.0514248678411082</v>
      </c>
      <c r="O2646" s="12">
        <v>4.0514248678411082</v>
      </c>
      <c r="P2646" s="16"/>
      <c r="Q2646" s="1"/>
    </row>
    <row r="2647" spans="2:17" ht="39.75" thickBot="1">
      <c r="B2647" s="3" t="s">
        <v>18</v>
      </c>
      <c r="C2647" s="5" t="s">
        <v>19</v>
      </c>
      <c r="D2647" s="10">
        <f>D2645-D2644</f>
        <v>0.16833868498277549</v>
      </c>
      <c r="E2647" s="10">
        <f t="shared" ref="E2647:O2647" si="3053">E2645-E2644</f>
        <v>7.2697371695953E-2</v>
      </c>
      <c r="F2647" s="10">
        <f t="shared" si="3053"/>
        <v>5.8638469684935135E-2</v>
      </c>
      <c r="G2647" s="10">
        <f t="shared" si="3053"/>
        <v>9.7867448866338913E-3</v>
      </c>
      <c r="H2647" s="10">
        <f t="shared" si="3053"/>
        <v>3.751343338891977E-2</v>
      </c>
      <c r="I2647" s="10">
        <f t="shared" si="3053"/>
        <v>7.8482372169040387E-2</v>
      </c>
      <c r="J2647" s="10">
        <f t="shared" si="3053"/>
        <v>9.4640820980615714E-3</v>
      </c>
      <c r="K2647" s="10">
        <f t="shared" si="3053"/>
        <v>7.623318385650224E-3</v>
      </c>
      <c r="L2647" s="10">
        <f t="shared" si="3053"/>
        <v>1.1438892233594233E-3</v>
      </c>
      <c r="M2647" s="10">
        <f t="shared" si="3053"/>
        <v>0.12191382196448852</v>
      </c>
      <c r="N2647" s="10">
        <f t="shared" si="3053"/>
        <v>4.9729686500319892E-2</v>
      </c>
      <c r="O2647" s="10">
        <f t="shared" si="3053"/>
        <v>6.8263365128661685E-3</v>
      </c>
      <c r="P2647" s="16"/>
      <c r="Q2647" s="1"/>
    </row>
    <row r="2648" spans="2:17" ht="55.5" thickBot="1">
      <c r="B2648" s="3" t="s">
        <v>20</v>
      </c>
      <c r="C2648" s="5" t="s">
        <v>21</v>
      </c>
      <c r="D2648" s="19">
        <f>D2641*D2647</f>
        <v>316651.8</v>
      </c>
      <c r="E2648" s="19">
        <f t="shared" ref="E2648:O2648" si="3054">E2641*E2647</f>
        <v>116833.39999999998</v>
      </c>
      <c r="F2648" s="19">
        <f t="shared" si="3054"/>
        <v>88591</v>
      </c>
      <c r="G2648" s="19">
        <f t="shared" si="3054"/>
        <v>14813.999999999989</v>
      </c>
      <c r="H2648" s="19">
        <f t="shared" si="3054"/>
        <v>48590.400000000001</v>
      </c>
      <c r="I2648" s="19">
        <f t="shared" si="3054"/>
        <v>80673.599999999991</v>
      </c>
      <c r="J2648" s="19">
        <f t="shared" si="3054"/>
        <v>9295.9999999999982</v>
      </c>
      <c r="K2648" s="19">
        <f t="shared" si="3054"/>
        <v>7616</v>
      </c>
      <c r="L2648" s="19">
        <f t="shared" si="3054"/>
        <v>1216.0000000000014</v>
      </c>
      <c r="M2648" s="19">
        <f t="shared" si="3054"/>
        <v>163140.19999999995</v>
      </c>
      <c r="N2648" s="19">
        <f t="shared" si="3054"/>
        <v>93272.999999999985</v>
      </c>
      <c r="O2648" s="19">
        <f t="shared" si="3054"/>
        <v>19694.800000000439</v>
      </c>
      <c r="P2648" s="24">
        <f t="shared" ref="P2648" si="3055">SUM(D2648:O2648)</f>
        <v>960390.2000000003</v>
      </c>
      <c r="Q2648" s="1"/>
    </row>
    <row r="2649" spans="2:17" ht="24" thickBot="1">
      <c r="B2649" s="3" t="s">
        <v>22</v>
      </c>
      <c r="C2649" s="5" t="s">
        <v>23</v>
      </c>
      <c r="D2649" s="19">
        <f>D2648*D2646</f>
        <v>1282890.9769666491</v>
      </c>
      <c r="E2649" s="19">
        <f t="shared" ref="E2649:O2649" si="3056">E2648*E2646</f>
        <v>473341.74215442722</v>
      </c>
      <c r="F2649" s="19">
        <f t="shared" si="3056"/>
        <v>358919.78046691162</v>
      </c>
      <c r="G2649" s="19">
        <f t="shared" si="3056"/>
        <v>60017.807992198133</v>
      </c>
      <c r="H2649" s="19">
        <f t="shared" si="3056"/>
        <v>196860.35489834659</v>
      </c>
      <c r="I2649" s="19">
        <f t="shared" si="3056"/>
        <v>326843.02921826637</v>
      </c>
      <c r="J2649" s="19">
        <f t="shared" si="3056"/>
        <v>37662.045571450937</v>
      </c>
      <c r="K2649" s="19">
        <f t="shared" si="3056"/>
        <v>30855.651793477879</v>
      </c>
      <c r="L2649" s="19">
        <f t="shared" si="3056"/>
        <v>4926.5326392947927</v>
      </c>
      <c r="M2649" s="19">
        <f t="shared" si="3056"/>
        <v>660950.26322457183</v>
      </c>
      <c r="N2649" s="19">
        <f t="shared" si="3056"/>
        <v>377888.55169814365</v>
      </c>
      <c r="O2649" s="19">
        <f t="shared" si="3056"/>
        <v>79792.002487158839</v>
      </c>
      <c r="P2649" s="1"/>
      <c r="Q2649" s="31">
        <f t="shared" ref="Q2649:Q2650" si="3057">SUM(D2649:O2649)</f>
        <v>3890948.7391108968</v>
      </c>
    </row>
    <row r="2650" spans="2:17" ht="32.25" thickBot="1">
      <c r="B2650" s="3" t="s">
        <v>24</v>
      </c>
      <c r="C2650" s="5" t="s">
        <v>25</v>
      </c>
      <c r="D2650" s="19">
        <f>D2649*0.9</f>
        <v>1154601.8792699841</v>
      </c>
      <c r="E2650" s="19">
        <f t="shared" ref="E2650:O2650" si="3058">E2649*0.9</f>
        <v>426007.56793898449</v>
      </c>
      <c r="F2650" s="19">
        <f t="shared" si="3058"/>
        <v>323027.80242022045</v>
      </c>
      <c r="G2650" s="19">
        <f t="shared" si="3058"/>
        <v>54016.027192978319</v>
      </c>
      <c r="H2650" s="19">
        <f t="shared" si="3058"/>
        <v>177174.31940851195</v>
      </c>
      <c r="I2650" s="19">
        <f t="shared" si="3058"/>
        <v>294158.72629643977</v>
      </c>
      <c r="J2650" s="19">
        <f t="shared" si="3058"/>
        <v>33895.841014305843</v>
      </c>
      <c r="K2650" s="19">
        <f t="shared" si="3058"/>
        <v>27770.08661413009</v>
      </c>
      <c r="L2650" s="19">
        <f t="shared" si="3058"/>
        <v>4433.8793753653135</v>
      </c>
      <c r="M2650" s="19">
        <f t="shared" si="3058"/>
        <v>594855.2369021147</v>
      </c>
      <c r="N2650" s="19">
        <f t="shared" si="3058"/>
        <v>340099.69652832928</v>
      </c>
      <c r="O2650" s="19">
        <f t="shared" si="3058"/>
        <v>71812.802238442964</v>
      </c>
      <c r="P2650" s="1"/>
      <c r="Q2650" s="32">
        <f t="shared" si="3057"/>
        <v>3501853.8651998071</v>
      </c>
    </row>
    <row r="2651" spans="2:17" ht="16.5" thickBot="1">
      <c r="B2651" s="39" t="s">
        <v>35</v>
      </c>
      <c r="C2651" s="40"/>
      <c r="D2651" s="40"/>
      <c r="E2651" s="40"/>
      <c r="F2651" s="40"/>
      <c r="G2651" s="40"/>
      <c r="H2651" s="40"/>
      <c r="I2651" s="40"/>
      <c r="J2651" s="40"/>
      <c r="K2651" s="40"/>
      <c r="L2651" s="40"/>
      <c r="M2651" s="40"/>
      <c r="N2651" s="40"/>
      <c r="O2651" s="41"/>
      <c r="P2651" s="15">
        <f t="shared" ref="P2651" si="3059">SUM(P2652:P2661)</f>
        <v>21096915.120000001</v>
      </c>
      <c r="Q2651" s="1"/>
    </row>
    <row r="2652" spans="2:17" ht="16.5" thickBot="1">
      <c r="B2652" s="3" t="s">
        <v>7</v>
      </c>
      <c r="C2652" s="5" t="s">
        <v>12</v>
      </c>
      <c r="D2652" s="18">
        <v>1881040</v>
      </c>
      <c r="E2652" s="18">
        <v>1607120</v>
      </c>
      <c r="F2652" s="18">
        <v>1510800</v>
      </c>
      <c r="G2652" s="18">
        <v>1513680</v>
      </c>
      <c r="H2652" s="18">
        <v>1295280</v>
      </c>
      <c r="I2652" s="18">
        <v>1027920</v>
      </c>
      <c r="J2652" s="18">
        <v>982240</v>
      </c>
      <c r="K2652" s="18">
        <v>999040</v>
      </c>
      <c r="L2652" s="18">
        <v>1063040</v>
      </c>
      <c r="M2652" s="18">
        <v>1338160</v>
      </c>
      <c r="N2652" s="18">
        <v>1875600</v>
      </c>
      <c r="O2652" s="18">
        <v>2885120</v>
      </c>
      <c r="P2652" s="16">
        <f t="shared" ref="P2652" si="3060">SUM(D2652:O2652)</f>
        <v>17979040</v>
      </c>
      <c r="Q2652" s="1"/>
    </row>
    <row r="2653" spans="2:17" ht="16.5" thickBot="1">
      <c r="B2653" s="3" t="s">
        <v>8</v>
      </c>
      <c r="C2653" s="5" t="s">
        <v>13</v>
      </c>
      <c r="D2653" s="19">
        <f>D2652-D2654</f>
        <v>1636504.8</v>
      </c>
      <c r="E2653" s="19">
        <f t="shared" ref="E2653:O2653" si="3061">E2652-E2654</f>
        <v>1398194.4</v>
      </c>
      <c r="F2653" s="19">
        <f t="shared" si="3061"/>
        <v>1314396</v>
      </c>
      <c r="G2653" s="19">
        <f t="shared" si="3061"/>
        <v>1324470</v>
      </c>
      <c r="H2653" s="19">
        <f t="shared" si="3061"/>
        <v>1139846.3999999999</v>
      </c>
      <c r="I2653" s="19">
        <f t="shared" si="3061"/>
        <v>904569.6</v>
      </c>
      <c r="J2653" s="19">
        <f t="shared" si="3061"/>
        <v>884016</v>
      </c>
      <c r="K2653" s="19">
        <f t="shared" si="3061"/>
        <v>899136</v>
      </c>
      <c r="L2653" s="19">
        <f t="shared" si="3061"/>
        <v>956736</v>
      </c>
      <c r="M2653" s="19">
        <f t="shared" si="3061"/>
        <v>1164199.2</v>
      </c>
      <c r="N2653" s="19">
        <f t="shared" si="3061"/>
        <v>1631772</v>
      </c>
      <c r="O2653" s="19">
        <f t="shared" si="3061"/>
        <v>2567714.8000000003</v>
      </c>
      <c r="P2653" s="16"/>
      <c r="Q2653" s="1"/>
    </row>
    <row r="2654" spans="2:17" ht="16.5" thickBot="1">
      <c r="B2654" s="3" t="s">
        <v>9</v>
      </c>
      <c r="C2654" s="5" t="s">
        <v>14</v>
      </c>
      <c r="D2654" s="19">
        <f>D2652*D2655</f>
        <v>244535.2</v>
      </c>
      <c r="E2654" s="19">
        <f t="shared" ref="E2654:O2654" si="3062">E2652*E2655</f>
        <v>208925.6</v>
      </c>
      <c r="F2654" s="19">
        <f t="shared" si="3062"/>
        <v>196404</v>
      </c>
      <c r="G2654" s="19">
        <f t="shared" si="3062"/>
        <v>189210</v>
      </c>
      <c r="H2654" s="19">
        <f t="shared" si="3062"/>
        <v>155433.60000000001</v>
      </c>
      <c r="I2654" s="19">
        <f t="shared" si="3062"/>
        <v>123350.39999999999</v>
      </c>
      <c r="J2654" s="19">
        <f t="shared" si="3062"/>
        <v>98224</v>
      </c>
      <c r="K2654" s="19">
        <f t="shared" si="3062"/>
        <v>99904</v>
      </c>
      <c r="L2654" s="19">
        <f t="shared" si="3062"/>
        <v>106304</v>
      </c>
      <c r="M2654" s="19">
        <f t="shared" si="3062"/>
        <v>173960.80000000002</v>
      </c>
      <c r="N2654" s="19">
        <f t="shared" si="3062"/>
        <v>243828</v>
      </c>
      <c r="O2654" s="19">
        <f t="shared" si="3062"/>
        <v>317405.19999999955</v>
      </c>
      <c r="P2654" s="16">
        <f t="shared" ref="P2654" si="3063">SUM(D2654:O2654)</f>
        <v>2157484.7999999998</v>
      </c>
      <c r="Q2654" s="1"/>
    </row>
    <row r="2655" spans="2:17" ht="19.5" thickBot="1">
      <c r="B2655" s="3" t="s">
        <v>10</v>
      </c>
      <c r="C2655" s="5" t="s">
        <v>15</v>
      </c>
      <c r="D2655" s="13">
        <v>0.13</v>
      </c>
      <c r="E2655" s="13">
        <v>0.13</v>
      </c>
      <c r="F2655" s="13">
        <v>0.13</v>
      </c>
      <c r="G2655" s="13">
        <v>0.125</v>
      </c>
      <c r="H2655" s="13">
        <v>0.12</v>
      </c>
      <c r="I2655" s="13">
        <v>0.12</v>
      </c>
      <c r="J2655" s="13">
        <v>0.1</v>
      </c>
      <c r="K2655" s="13">
        <v>0.1</v>
      </c>
      <c r="L2655" s="13">
        <v>0.1</v>
      </c>
      <c r="M2655" s="13">
        <v>0.13</v>
      </c>
      <c r="N2655" s="13">
        <v>0.13</v>
      </c>
      <c r="O2655" s="13">
        <v>0.110014557453416</v>
      </c>
      <c r="P2655" s="17">
        <f t="shared" ref="P2655" si="3064">P2654/P2652</f>
        <v>0.12</v>
      </c>
      <c r="Q2655" s="1"/>
    </row>
    <row r="2656" spans="2:17" ht="16.5" thickBot="1">
      <c r="B2656" s="3" t="s">
        <v>16</v>
      </c>
      <c r="C2656" s="5" t="s">
        <v>34</v>
      </c>
      <c r="D2656" s="14">
        <v>0.29833868498277549</v>
      </c>
      <c r="E2656" s="14">
        <v>0.202697371695953</v>
      </c>
      <c r="F2656" s="14">
        <v>0.18863846968493514</v>
      </c>
      <c r="G2656" s="14">
        <v>0.13478674488663389</v>
      </c>
      <c r="H2656" s="14">
        <v>0.15751343338891977</v>
      </c>
      <c r="I2656" s="14">
        <v>0.19848237216904038</v>
      </c>
      <c r="J2656" s="14">
        <v>0.10946408209806158</v>
      </c>
      <c r="K2656" s="14">
        <v>0.10762331838565023</v>
      </c>
      <c r="L2656" s="14">
        <v>0.10114388922335943</v>
      </c>
      <c r="M2656" s="14">
        <v>0.25191382196448853</v>
      </c>
      <c r="N2656" s="14">
        <v>0.1797296865003199</v>
      </c>
      <c r="O2656" s="14">
        <v>0.11684089396628217</v>
      </c>
      <c r="P2656" s="16"/>
      <c r="Q2656" s="1"/>
    </row>
    <row r="2657" spans="2:17" ht="51" thickBot="1">
      <c r="B2657" s="3" t="s">
        <v>16</v>
      </c>
      <c r="C2657" s="5" t="s">
        <v>17</v>
      </c>
      <c r="D2657" s="11">
        <v>4.1942595571271042</v>
      </c>
      <c r="E2657" s="11">
        <v>4.1942595571271042</v>
      </c>
      <c r="F2657" s="11">
        <v>4.1942595571271042</v>
      </c>
      <c r="G2657" s="11">
        <v>4.1942595571271042</v>
      </c>
      <c r="H2657" s="11">
        <v>4.1942595571271042</v>
      </c>
      <c r="I2657" s="11">
        <v>4.1942595571271042</v>
      </c>
      <c r="J2657" s="11">
        <v>4.1942595571271042</v>
      </c>
      <c r="K2657" s="11">
        <v>4.1942595571271042</v>
      </c>
      <c r="L2657" s="11">
        <v>4.1942595571271042</v>
      </c>
      <c r="M2657" s="11">
        <v>4.1942595571271042</v>
      </c>
      <c r="N2657" s="11">
        <v>4.1942595571271042</v>
      </c>
      <c r="O2657" s="11">
        <v>4.1942595571271042</v>
      </c>
      <c r="P2657" s="16"/>
      <c r="Q2657" s="1"/>
    </row>
    <row r="2658" spans="2:17" ht="39.75" thickBot="1">
      <c r="B2658" s="3" t="s">
        <v>18</v>
      </c>
      <c r="C2658" s="5" t="s">
        <v>19</v>
      </c>
      <c r="D2658" s="9">
        <f>D2656-D2655</f>
        <v>0.16833868498277549</v>
      </c>
      <c r="E2658" s="9">
        <f t="shared" ref="E2658:O2658" si="3065">E2656-E2655</f>
        <v>7.2697371695953E-2</v>
      </c>
      <c r="F2658" s="9">
        <f t="shared" si="3065"/>
        <v>5.8638469684935135E-2</v>
      </c>
      <c r="G2658" s="9">
        <f t="shared" si="3065"/>
        <v>9.7867448866338913E-3</v>
      </c>
      <c r="H2658" s="9">
        <f t="shared" si="3065"/>
        <v>3.751343338891977E-2</v>
      </c>
      <c r="I2658" s="9">
        <f t="shared" si="3065"/>
        <v>7.8482372169040387E-2</v>
      </c>
      <c r="J2658" s="9">
        <f t="shared" si="3065"/>
        <v>9.4640820980615714E-3</v>
      </c>
      <c r="K2658" s="9">
        <f t="shared" si="3065"/>
        <v>7.623318385650224E-3</v>
      </c>
      <c r="L2658" s="9">
        <f t="shared" si="3065"/>
        <v>1.1438892233594233E-3</v>
      </c>
      <c r="M2658" s="9">
        <f t="shared" si="3065"/>
        <v>0.12191382196448852</v>
      </c>
      <c r="N2658" s="9">
        <f t="shared" si="3065"/>
        <v>4.9729686500319892E-2</v>
      </c>
      <c r="O2658" s="9">
        <f t="shared" si="3065"/>
        <v>6.8263365128661685E-3</v>
      </c>
      <c r="P2658" s="16"/>
      <c r="Q2658" s="1"/>
    </row>
    <row r="2659" spans="2:17" ht="55.5" thickBot="1">
      <c r="B2659" s="3" t="s">
        <v>20</v>
      </c>
      <c r="C2659" s="5" t="s">
        <v>21</v>
      </c>
      <c r="D2659" s="19">
        <f>D2652*D2658</f>
        <v>316651.8</v>
      </c>
      <c r="E2659" s="19">
        <f t="shared" ref="E2659:O2659" si="3066">E2652*E2658</f>
        <v>116833.39999999998</v>
      </c>
      <c r="F2659" s="19">
        <f t="shared" si="3066"/>
        <v>88591</v>
      </c>
      <c r="G2659" s="19">
        <f t="shared" si="3066"/>
        <v>14813.999999999989</v>
      </c>
      <c r="H2659" s="19">
        <f t="shared" si="3066"/>
        <v>48590.400000000001</v>
      </c>
      <c r="I2659" s="19">
        <f t="shared" si="3066"/>
        <v>80673.599999999991</v>
      </c>
      <c r="J2659" s="19">
        <f t="shared" si="3066"/>
        <v>9295.9999999999982</v>
      </c>
      <c r="K2659" s="19">
        <f t="shared" si="3066"/>
        <v>7616</v>
      </c>
      <c r="L2659" s="19">
        <f t="shared" si="3066"/>
        <v>1216.0000000000014</v>
      </c>
      <c r="M2659" s="19">
        <f t="shared" si="3066"/>
        <v>163140.19999999995</v>
      </c>
      <c r="N2659" s="19">
        <f t="shared" si="3066"/>
        <v>93272.999999999985</v>
      </c>
      <c r="O2659" s="19">
        <f t="shared" si="3066"/>
        <v>19694.800000000439</v>
      </c>
      <c r="P2659" s="25">
        <f t="shared" ref="P2659" si="3067">SUM(D2659:O2659)</f>
        <v>960390.2000000003</v>
      </c>
      <c r="Q2659" s="1"/>
    </row>
    <row r="2660" spans="2:17" ht="24" thickBot="1">
      <c r="B2660" s="3" t="s">
        <v>22</v>
      </c>
      <c r="C2660" s="5" t="s">
        <v>23</v>
      </c>
      <c r="D2660" s="19">
        <f>D2659*D2657</f>
        <v>1328119.8384315004</v>
      </c>
      <c r="E2660" s="19">
        <f t="shared" ref="E2660:O2660" si="3068">E2659*E2657</f>
        <v>490029.60454165371</v>
      </c>
      <c r="F2660" s="19">
        <f t="shared" si="3068"/>
        <v>371573.64842544729</v>
      </c>
      <c r="G2660" s="19">
        <f t="shared" si="3068"/>
        <v>62133.761079280877</v>
      </c>
      <c r="H2660" s="19">
        <f t="shared" si="3068"/>
        <v>203800.74958462885</v>
      </c>
      <c r="I2660" s="19">
        <f t="shared" si="3068"/>
        <v>338366.0178078491</v>
      </c>
      <c r="J2660" s="19">
        <f t="shared" si="3068"/>
        <v>38989.836843053556</v>
      </c>
      <c r="K2660" s="19">
        <f t="shared" si="3068"/>
        <v>31943.480787080025</v>
      </c>
      <c r="L2660" s="19">
        <f t="shared" si="3068"/>
        <v>5100.2196214665646</v>
      </c>
      <c r="M2660" s="19">
        <f t="shared" si="3068"/>
        <v>684252.34300162701</v>
      </c>
      <c r="N2660" s="19">
        <f t="shared" si="3068"/>
        <v>391211.17167191632</v>
      </c>
      <c r="O2660" s="19">
        <f t="shared" si="3068"/>
        <v>82605.103125708731</v>
      </c>
      <c r="P2660" s="1"/>
      <c r="Q2660" s="30">
        <f t="shared" ref="Q2660:Q2661" si="3069">SUM(D2660:O2660)</f>
        <v>4028125.7749212123</v>
      </c>
    </row>
    <row r="2661" spans="2:17" ht="32.25" thickBot="1">
      <c r="B2661" s="3" t="s">
        <v>24</v>
      </c>
      <c r="C2661" s="5" t="s">
        <v>25</v>
      </c>
      <c r="D2661" s="19">
        <f>D2660*0.9</f>
        <v>1195307.8545883503</v>
      </c>
      <c r="E2661" s="19">
        <f t="shared" ref="E2661:O2661" si="3070">E2660*0.9</f>
        <v>441026.64408748836</v>
      </c>
      <c r="F2661" s="19">
        <f t="shared" si="3070"/>
        <v>334416.28358290257</v>
      </c>
      <c r="G2661" s="19">
        <f t="shared" si="3070"/>
        <v>55920.384971352789</v>
      </c>
      <c r="H2661" s="19">
        <f t="shared" si="3070"/>
        <v>183420.67462616597</v>
      </c>
      <c r="I2661" s="19">
        <f t="shared" si="3070"/>
        <v>304529.4160270642</v>
      </c>
      <c r="J2661" s="19">
        <f t="shared" si="3070"/>
        <v>35090.853158748199</v>
      </c>
      <c r="K2661" s="19">
        <f t="shared" si="3070"/>
        <v>28749.132708372024</v>
      </c>
      <c r="L2661" s="19">
        <f t="shared" si="3070"/>
        <v>4590.1976593199079</v>
      </c>
      <c r="M2661" s="19">
        <f t="shared" si="3070"/>
        <v>615827.10870146437</v>
      </c>
      <c r="N2661" s="19">
        <f t="shared" si="3070"/>
        <v>352090.05450472469</v>
      </c>
      <c r="O2661" s="19">
        <f t="shared" si="3070"/>
        <v>74344.592813137861</v>
      </c>
      <c r="P2661" s="1"/>
      <c r="Q2661" s="24">
        <f t="shared" si="3069"/>
        <v>3625313.1974290912</v>
      </c>
    </row>
    <row r="2662" spans="2:17" ht="16.5" thickBot="1">
      <c r="B2662" s="39" t="s">
        <v>36</v>
      </c>
      <c r="C2662" s="40"/>
      <c r="D2662" s="40"/>
      <c r="E2662" s="40"/>
      <c r="F2662" s="40"/>
      <c r="G2662" s="40"/>
      <c r="H2662" s="40"/>
      <c r="I2662" s="40"/>
      <c r="J2662" s="40"/>
      <c r="K2662" s="40"/>
      <c r="L2662" s="40"/>
      <c r="M2662" s="40"/>
      <c r="N2662" s="40"/>
      <c r="O2662" s="41"/>
      <c r="P2662" s="15">
        <f t="shared" ref="P2662" si="3071">SUM(P2663:P2672)</f>
        <v>21096915.120000001</v>
      </c>
      <c r="Q2662" s="1"/>
    </row>
    <row r="2663" spans="2:17" ht="16.5" thickBot="1">
      <c r="B2663" s="3" t="s">
        <v>7</v>
      </c>
      <c r="C2663" s="5" t="s">
        <v>12</v>
      </c>
      <c r="D2663" s="18">
        <v>1881040</v>
      </c>
      <c r="E2663" s="18">
        <v>1607120</v>
      </c>
      <c r="F2663" s="18">
        <v>1510800</v>
      </c>
      <c r="G2663" s="18">
        <v>1513680</v>
      </c>
      <c r="H2663" s="18">
        <v>1295280</v>
      </c>
      <c r="I2663" s="18">
        <v>1027920</v>
      </c>
      <c r="J2663" s="18">
        <v>982240</v>
      </c>
      <c r="K2663" s="18">
        <v>999040</v>
      </c>
      <c r="L2663" s="18">
        <v>1063040</v>
      </c>
      <c r="M2663" s="18">
        <v>1338160</v>
      </c>
      <c r="N2663" s="18">
        <v>1875600</v>
      </c>
      <c r="O2663" s="18">
        <v>2885120</v>
      </c>
      <c r="P2663" s="16">
        <f t="shared" ref="P2663" si="3072">SUM(D2663:O2663)</f>
        <v>17979040</v>
      </c>
      <c r="Q2663" s="1"/>
    </row>
    <row r="2664" spans="2:17" ht="16.5" thickBot="1">
      <c r="B2664" s="3" t="s">
        <v>8</v>
      </c>
      <c r="C2664" s="5" t="s">
        <v>13</v>
      </c>
      <c r="D2664" s="19">
        <f>D2663-D2665</f>
        <v>1636504.8</v>
      </c>
      <c r="E2664" s="19">
        <f t="shared" ref="E2664:O2664" si="3073">E2663-E2665</f>
        <v>1398194.4</v>
      </c>
      <c r="F2664" s="19">
        <f t="shared" si="3073"/>
        <v>1314396</v>
      </c>
      <c r="G2664" s="19">
        <f t="shared" si="3073"/>
        <v>1324470</v>
      </c>
      <c r="H2664" s="19">
        <f t="shared" si="3073"/>
        <v>1139846.3999999999</v>
      </c>
      <c r="I2664" s="19">
        <f t="shared" si="3073"/>
        <v>904569.6</v>
      </c>
      <c r="J2664" s="19">
        <f t="shared" si="3073"/>
        <v>884016</v>
      </c>
      <c r="K2664" s="19">
        <f t="shared" si="3073"/>
        <v>899136</v>
      </c>
      <c r="L2664" s="19">
        <f t="shared" si="3073"/>
        <v>956736</v>
      </c>
      <c r="M2664" s="19">
        <f t="shared" si="3073"/>
        <v>1164199.2</v>
      </c>
      <c r="N2664" s="19">
        <f t="shared" si="3073"/>
        <v>1631772</v>
      </c>
      <c r="O2664" s="19">
        <f t="shared" si="3073"/>
        <v>2567714.8000000003</v>
      </c>
      <c r="P2664" s="16"/>
      <c r="Q2664" s="1"/>
    </row>
    <row r="2665" spans="2:17" ht="16.5" thickBot="1">
      <c r="B2665" s="3" t="s">
        <v>9</v>
      </c>
      <c r="C2665" s="5" t="s">
        <v>14</v>
      </c>
      <c r="D2665" s="19">
        <f>D2663*D2666</f>
        <v>244535.2</v>
      </c>
      <c r="E2665" s="19">
        <f t="shared" ref="E2665:O2665" si="3074">E2663*E2666</f>
        <v>208925.6</v>
      </c>
      <c r="F2665" s="19">
        <f t="shared" si="3074"/>
        <v>196404</v>
      </c>
      <c r="G2665" s="19">
        <f t="shared" si="3074"/>
        <v>189210</v>
      </c>
      <c r="H2665" s="19">
        <f t="shared" si="3074"/>
        <v>155433.60000000001</v>
      </c>
      <c r="I2665" s="19">
        <f t="shared" si="3074"/>
        <v>123350.39999999999</v>
      </c>
      <c r="J2665" s="19">
        <f t="shared" si="3074"/>
        <v>98224</v>
      </c>
      <c r="K2665" s="19">
        <f t="shared" si="3074"/>
        <v>99904</v>
      </c>
      <c r="L2665" s="19">
        <f t="shared" si="3074"/>
        <v>106304</v>
      </c>
      <c r="M2665" s="19">
        <f t="shared" si="3074"/>
        <v>173960.80000000002</v>
      </c>
      <c r="N2665" s="19">
        <f t="shared" si="3074"/>
        <v>243828</v>
      </c>
      <c r="O2665" s="19">
        <f t="shared" si="3074"/>
        <v>317405.19999999955</v>
      </c>
      <c r="P2665" s="16">
        <f t="shared" ref="P2665" si="3075">SUM(D2665:O2665)</f>
        <v>2157484.7999999998</v>
      </c>
      <c r="Q2665" s="1"/>
    </row>
    <row r="2666" spans="2:17" ht="19.5" thickBot="1">
      <c r="B2666" s="3" t="s">
        <v>10</v>
      </c>
      <c r="C2666" s="5" t="s">
        <v>15</v>
      </c>
      <c r="D2666" s="13">
        <v>0.13</v>
      </c>
      <c r="E2666" s="13">
        <v>0.13</v>
      </c>
      <c r="F2666" s="13">
        <v>0.13</v>
      </c>
      <c r="G2666" s="13">
        <v>0.125</v>
      </c>
      <c r="H2666" s="13">
        <v>0.12</v>
      </c>
      <c r="I2666" s="13">
        <v>0.12</v>
      </c>
      <c r="J2666" s="13">
        <v>0.1</v>
      </c>
      <c r="K2666" s="13">
        <v>0.1</v>
      </c>
      <c r="L2666" s="13">
        <v>0.1</v>
      </c>
      <c r="M2666" s="13">
        <v>0.13</v>
      </c>
      <c r="N2666" s="13">
        <v>0.13</v>
      </c>
      <c r="O2666" s="13">
        <v>0.110014557453416</v>
      </c>
      <c r="P2666" s="17">
        <f t="shared" ref="P2666" si="3076">P2665/P2663</f>
        <v>0.12</v>
      </c>
      <c r="Q2666" s="1"/>
    </row>
    <row r="2667" spans="2:17" ht="16.5" thickBot="1">
      <c r="B2667" s="3" t="s">
        <v>16</v>
      </c>
      <c r="C2667" s="5" t="s">
        <v>34</v>
      </c>
      <c r="D2667" s="14">
        <v>0.29833868498277549</v>
      </c>
      <c r="E2667" s="14">
        <v>0.202697371695953</v>
      </c>
      <c r="F2667" s="14">
        <v>0.18863846968493514</v>
      </c>
      <c r="G2667" s="14">
        <v>0.13478674488663389</v>
      </c>
      <c r="H2667" s="14">
        <v>0.15751343338891977</v>
      </c>
      <c r="I2667" s="14">
        <v>0.19848237216904038</v>
      </c>
      <c r="J2667" s="14">
        <v>0.10946408209806158</v>
      </c>
      <c r="K2667" s="14">
        <v>0.10762331838565023</v>
      </c>
      <c r="L2667" s="14">
        <v>0.10114388922335943</v>
      </c>
      <c r="M2667" s="14">
        <v>0.25191382196448853</v>
      </c>
      <c r="N2667" s="14">
        <v>0.1797296865003199</v>
      </c>
      <c r="O2667" s="14">
        <v>0.11684089396628217</v>
      </c>
      <c r="P2667" s="16"/>
      <c r="Q2667" s="1"/>
    </row>
    <row r="2668" spans="2:17" ht="51" thickBot="1">
      <c r="B2668" s="3" t="s">
        <v>16</v>
      </c>
      <c r="C2668" s="5" t="s">
        <v>17</v>
      </c>
      <c r="D2668" s="11">
        <v>4.3443022966207678</v>
      </c>
      <c r="E2668" s="11">
        <v>4.3443022966207678</v>
      </c>
      <c r="F2668" s="11">
        <v>4.3443022966207678</v>
      </c>
      <c r="G2668" s="11">
        <v>4.3443022966207678</v>
      </c>
      <c r="H2668" s="11">
        <v>4.3443022966207678</v>
      </c>
      <c r="I2668" s="11">
        <v>4.3443022966207678</v>
      </c>
      <c r="J2668" s="11">
        <v>4.3443022966207678</v>
      </c>
      <c r="K2668" s="11">
        <v>4.3443022966207678</v>
      </c>
      <c r="L2668" s="11">
        <v>4.3443022966207678</v>
      </c>
      <c r="M2668" s="11">
        <v>4.3443022966207678</v>
      </c>
      <c r="N2668" s="11">
        <v>4.3443022966207678</v>
      </c>
      <c r="O2668" s="11">
        <v>4.3443022966207678</v>
      </c>
      <c r="P2668" s="16"/>
      <c r="Q2668" s="1"/>
    </row>
    <row r="2669" spans="2:17" ht="39.75" thickBot="1">
      <c r="B2669" s="3" t="s">
        <v>18</v>
      </c>
      <c r="C2669" s="5" t="s">
        <v>19</v>
      </c>
      <c r="D2669" s="9">
        <f>D2667-D2666</f>
        <v>0.16833868498277549</v>
      </c>
      <c r="E2669" s="9">
        <f t="shared" ref="E2669:O2669" si="3077">E2667-E2666</f>
        <v>7.2697371695953E-2</v>
      </c>
      <c r="F2669" s="9">
        <f t="shared" si="3077"/>
        <v>5.8638469684935135E-2</v>
      </c>
      <c r="G2669" s="9">
        <f t="shared" si="3077"/>
        <v>9.7867448866338913E-3</v>
      </c>
      <c r="H2669" s="9">
        <f t="shared" si="3077"/>
        <v>3.751343338891977E-2</v>
      </c>
      <c r="I2669" s="9">
        <f t="shared" si="3077"/>
        <v>7.8482372169040387E-2</v>
      </c>
      <c r="J2669" s="9">
        <f t="shared" si="3077"/>
        <v>9.4640820980615714E-3</v>
      </c>
      <c r="K2669" s="9">
        <f t="shared" si="3077"/>
        <v>7.623318385650224E-3</v>
      </c>
      <c r="L2669" s="9">
        <f t="shared" si="3077"/>
        <v>1.1438892233594233E-3</v>
      </c>
      <c r="M2669" s="9">
        <f t="shared" si="3077"/>
        <v>0.12191382196448852</v>
      </c>
      <c r="N2669" s="9">
        <f t="shared" si="3077"/>
        <v>4.9729686500319892E-2</v>
      </c>
      <c r="O2669" s="9">
        <f t="shared" si="3077"/>
        <v>6.8263365128661685E-3</v>
      </c>
      <c r="P2669" s="16"/>
      <c r="Q2669" s="1"/>
    </row>
    <row r="2670" spans="2:17" ht="55.5" thickBot="1">
      <c r="B2670" s="3" t="s">
        <v>20</v>
      </c>
      <c r="C2670" s="5" t="s">
        <v>21</v>
      </c>
      <c r="D2670" s="19">
        <f>D2663*D2669</f>
        <v>316651.8</v>
      </c>
      <c r="E2670" s="19">
        <f t="shared" ref="E2670:O2670" si="3078">E2663*E2669</f>
        <v>116833.39999999998</v>
      </c>
      <c r="F2670" s="19">
        <f t="shared" si="3078"/>
        <v>88591</v>
      </c>
      <c r="G2670" s="19">
        <f t="shared" si="3078"/>
        <v>14813.999999999989</v>
      </c>
      <c r="H2670" s="19">
        <f t="shared" si="3078"/>
        <v>48590.400000000001</v>
      </c>
      <c r="I2670" s="19">
        <f t="shared" si="3078"/>
        <v>80673.599999999991</v>
      </c>
      <c r="J2670" s="19">
        <f t="shared" si="3078"/>
        <v>9295.9999999999982</v>
      </c>
      <c r="K2670" s="19">
        <f t="shared" si="3078"/>
        <v>7616</v>
      </c>
      <c r="L2670" s="19">
        <f t="shared" si="3078"/>
        <v>1216.0000000000014</v>
      </c>
      <c r="M2670" s="19">
        <f t="shared" si="3078"/>
        <v>163140.19999999995</v>
      </c>
      <c r="N2670" s="19">
        <f t="shared" si="3078"/>
        <v>93272.999999999985</v>
      </c>
      <c r="O2670" s="19">
        <f t="shared" si="3078"/>
        <v>19694.800000000439</v>
      </c>
      <c r="P2670" s="26">
        <f t="shared" ref="P2670" si="3079">SUM(D2670:O2670)</f>
        <v>960390.2000000003</v>
      </c>
      <c r="Q2670" s="1"/>
    </row>
    <row r="2671" spans="2:17" ht="24" thickBot="1">
      <c r="B2671" s="3" t="s">
        <v>22</v>
      </c>
      <c r="C2671" s="5" t="s">
        <v>23</v>
      </c>
      <c r="D2671" s="19">
        <f>D2670*D2668</f>
        <v>1375631.1419691001</v>
      </c>
      <c r="E2671" s="19">
        <f t="shared" ref="E2671:O2671" si="3080">E2670*E2668</f>
        <v>507559.60794201272</v>
      </c>
      <c r="F2671" s="19">
        <f t="shared" si="3080"/>
        <v>384866.08475993044</v>
      </c>
      <c r="G2671" s="19">
        <f t="shared" si="3080"/>
        <v>64356.494222140005</v>
      </c>
      <c r="H2671" s="19">
        <f t="shared" si="3080"/>
        <v>211091.38631372177</v>
      </c>
      <c r="I2671" s="19">
        <f t="shared" si="3080"/>
        <v>350470.50575666514</v>
      </c>
      <c r="J2671" s="19">
        <f t="shared" si="3080"/>
        <v>40384.634149386649</v>
      </c>
      <c r="K2671" s="19">
        <f t="shared" si="3080"/>
        <v>33086.206291063769</v>
      </c>
      <c r="L2671" s="19">
        <f t="shared" si="3080"/>
        <v>5282.6715926908601</v>
      </c>
      <c r="M2671" s="19">
        <f t="shared" si="3080"/>
        <v>708730.34553117119</v>
      </c>
      <c r="N2671" s="19">
        <f t="shared" si="3080"/>
        <v>405206.10811270884</v>
      </c>
      <c r="O2671" s="19">
        <f t="shared" si="3080"/>
        <v>85560.164871488611</v>
      </c>
      <c r="P2671" s="1"/>
      <c r="Q2671" s="16">
        <f t="shared" ref="Q2671:Q2672" si="3081">SUM(D2671:O2671)</f>
        <v>4172225.3515120801</v>
      </c>
    </row>
    <row r="2672" spans="2:17" ht="32.25" thickBot="1">
      <c r="B2672" s="3" t="s">
        <v>24</v>
      </c>
      <c r="C2672" s="5" t="s">
        <v>25</v>
      </c>
      <c r="D2672" s="19">
        <f>D2671*0.9</f>
        <v>1238068.02777219</v>
      </c>
      <c r="E2672" s="19">
        <f t="shared" ref="E2672:O2672" si="3082">E2671*0.9</f>
        <v>456803.64714781148</v>
      </c>
      <c r="F2672" s="19">
        <f t="shared" si="3082"/>
        <v>346379.4762839374</v>
      </c>
      <c r="G2672" s="19">
        <f t="shared" si="3082"/>
        <v>57920.844799926002</v>
      </c>
      <c r="H2672" s="19">
        <f t="shared" si="3082"/>
        <v>189982.24768234961</v>
      </c>
      <c r="I2672" s="19">
        <f t="shared" si="3082"/>
        <v>315423.45518099866</v>
      </c>
      <c r="J2672" s="19">
        <f t="shared" si="3082"/>
        <v>36346.170734447987</v>
      </c>
      <c r="K2672" s="19">
        <f t="shared" si="3082"/>
        <v>29777.585661957393</v>
      </c>
      <c r="L2672" s="19">
        <f t="shared" si="3082"/>
        <v>4754.4044334217742</v>
      </c>
      <c r="M2672" s="19">
        <f t="shared" si="3082"/>
        <v>637857.31097805407</v>
      </c>
      <c r="N2672" s="19">
        <f t="shared" si="3082"/>
        <v>364685.49730143795</v>
      </c>
      <c r="O2672" s="19">
        <f t="shared" si="3082"/>
        <v>77004.148384339758</v>
      </c>
      <c r="P2672" s="1"/>
      <c r="Q2672" s="23">
        <f t="shared" si="3081"/>
        <v>3755002.8163608718</v>
      </c>
    </row>
    <row r="2673" spans="2:17" ht="16.5" thickBot="1">
      <c r="B2673" s="39" t="s">
        <v>37</v>
      </c>
      <c r="C2673" s="40"/>
      <c r="D2673" s="40"/>
      <c r="E2673" s="40"/>
      <c r="F2673" s="40"/>
      <c r="G2673" s="40"/>
      <c r="H2673" s="40"/>
      <c r="I2673" s="40"/>
      <c r="J2673" s="40"/>
      <c r="K2673" s="40"/>
      <c r="L2673" s="40"/>
      <c r="M2673" s="40"/>
      <c r="N2673" s="40"/>
      <c r="O2673" s="41"/>
      <c r="P2673" s="15">
        <f t="shared" ref="P2673" si="3083">SUM(P2674:P2683)</f>
        <v>21096915.120000001</v>
      </c>
      <c r="Q2673" s="1"/>
    </row>
    <row r="2674" spans="2:17" ht="16.5" thickBot="1">
      <c r="B2674" s="3" t="s">
        <v>7</v>
      </c>
      <c r="C2674" s="5" t="s">
        <v>12</v>
      </c>
      <c r="D2674" s="18">
        <v>1881040</v>
      </c>
      <c r="E2674" s="18">
        <v>1607120</v>
      </c>
      <c r="F2674" s="18">
        <v>1510800</v>
      </c>
      <c r="G2674" s="18">
        <v>1513680</v>
      </c>
      <c r="H2674" s="18">
        <v>1295280</v>
      </c>
      <c r="I2674" s="18">
        <v>1027920</v>
      </c>
      <c r="J2674" s="18">
        <v>982240</v>
      </c>
      <c r="K2674" s="18">
        <v>999040</v>
      </c>
      <c r="L2674" s="18">
        <v>1063040</v>
      </c>
      <c r="M2674" s="18">
        <v>1338160</v>
      </c>
      <c r="N2674" s="18">
        <v>1875600</v>
      </c>
      <c r="O2674" s="18">
        <v>2885120</v>
      </c>
      <c r="P2674" s="16">
        <f t="shared" ref="P2674" si="3084">SUM(D2674:O2674)</f>
        <v>17979040</v>
      </c>
      <c r="Q2674" s="1"/>
    </row>
    <row r="2675" spans="2:17" ht="16.5" thickBot="1">
      <c r="B2675" s="3" t="s">
        <v>8</v>
      </c>
      <c r="C2675" s="5" t="s">
        <v>13</v>
      </c>
      <c r="D2675" s="19">
        <f>D2674-D2676</f>
        <v>1636504.8</v>
      </c>
      <c r="E2675" s="19">
        <f t="shared" ref="E2675:O2675" si="3085">E2674-E2676</f>
        <v>1398194.4</v>
      </c>
      <c r="F2675" s="19">
        <f t="shared" si="3085"/>
        <v>1314396</v>
      </c>
      <c r="G2675" s="19">
        <f t="shared" si="3085"/>
        <v>1324470</v>
      </c>
      <c r="H2675" s="19">
        <f t="shared" si="3085"/>
        <v>1139846.3999999999</v>
      </c>
      <c r="I2675" s="19">
        <f t="shared" si="3085"/>
        <v>904569.6</v>
      </c>
      <c r="J2675" s="19">
        <f t="shared" si="3085"/>
        <v>884016</v>
      </c>
      <c r="K2675" s="19">
        <f t="shared" si="3085"/>
        <v>899136</v>
      </c>
      <c r="L2675" s="19">
        <f t="shared" si="3085"/>
        <v>956736</v>
      </c>
      <c r="M2675" s="19">
        <f t="shared" si="3085"/>
        <v>1164199.2</v>
      </c>
      <c r="N2675" s="19">
        <f t="shared" si="3085"/>
        <v>1631772</v>
      </c>
      <c r="O2675" s="19">
        <f t="shared" si="3085"/>
        <v>2567714.8000000003</v>
      </c>
      <c r="P2675" s="16"/>
      <c r="Q2675" s="1"/>
    </row>
    <row r="2676" spans="2:17" ht="16.5" thickBot="1">
      <c r="B2676" s="3" t="s">
        <v>9</v>
      </c>
      <c r="C2676" s="5" t="s">
        <v>14</v>
      </c>
      <c r="D2676" s="19">
        <f>D2674*D2677</f>
        <v>244535.2</v>
      </c>
      <c r="E2676" s="19">
        <f t="shared" ref="E2676:O2676" si="3086">E2674*E2677</f>
        <v>208925.6</v>
      </c>
      <c r="F2676" s="19">
        <f t="shared" si="3086"/>
        <v>196404</v>
      </c>
      <c r="G2676" s="19">
        <f t="shared" si="3086"/>
        <v>189210</v>
      </c>
      <c r="H2676" s="19">
        <f t="shared" si="3086"/>
        <v>155433.60000000001</v>
      </c>
      <c r="I2676" s="19">
        <f t="shared" si="3086"/>
        <v>123350.39999999999</v>
      </c>
      <c r="J2676" s="19">
        <f t="shared" si="3086"/>
        <v>98224</v>
      </c>
      <c r="K2676" s="19">
        <f t="shared" si="3086"/>
        <v>99904</v>
      </c>
      <c r="L2676" s="19">
        <f t="shared" si="3086"/>
        <v>106304</v>
      </c>
      <c r="M2676" s="19">
        <f t="shared" si="3086"/>
        <v>173960.80000000002</v>
      </c>
      <c r="N2676" s="19">
        <f t="shared" si="3086"/>
        <v>243828</v>
      </c>
      <c r="O2676" s="19">
        <f t="shared" si="3086"/>
        <v>317405.19999999955</v>
      </c>
      <c r="P2676" s="16">
        <f t="shared" ref="P2676" si="3087">SUM(D2676:O2676)</f>
        <v>2157484.7999999998</v>
      </c>
      <c r="Q2676" s="1"/>
    </row>
    <row r="2677" spans="2:17" ht="19.5" thickBot="1">
      <c r="B2677" s="3" t="s">
        <v>10</v>
      </c>
      <c r="C2677" s="5" t="s">
        <v>15</v>
      </c>
      <c r="D2677" s="13">
        <v>0.13</v>
      </c>
      <c r="E2677" s="13">
        <v>0.13</v>
      </c>
      <c r="F2677" s="13">
        <v>0.13</v>
      </c>
      <c r="G2677" s="13">
        <v>0.125</v>
      </c>
      <c r="H2677" s="13">
        <v>0.12</v>
      </c>
      <c r="I2677" s="13">
        <v>0.12</v>
      </c>
      <c r="J2677" s="13">
        <v>0.1</v>
      </c>
      <c r="K2677" s="13">
        <v>0.1</v>
      </c>
      <c r="L2677" s="13">
        <v>0.1</v>
      </c>
      <c r="M2677" s="13">
        <v>0.13</v>
      </c>
      <c r="N2677" s="13">
        <v>0.13</v>
      </c>
      <c r="O2677" s="13">
        <v>0.110014557453416</v>
      </c>
      <c r="P2677" s="17">
        <f t="shared" ref="P2677" si="3088">P2676/P2674</f>
        <v>0.12</v>
      </c>
      <c r="Q2677" s="1"/>
    </row>
    <row r="2678" spans="2:17" ht="16.5" thickBot="1">
      <c r="B2678" s="3" t="s">
        <v>16</v>
      </c>
      <c r="C2678" s="5" t="s">
        <v>34</v>
      </c>
      <c r="D2678" s="14">
        <v>0.29833868498277549</v>
      </c>
      <c r="E2678" s="14">
        <v>0.202697371695953</v>
      </c>
      <c r="F2678" s="14">
        <v>0.18863846968493514</v>
      </c>
      <c r="G2678" s="14">
        <v>0.13478674488663389</v>
      </c>
      <c r="H2678" s="14">
        <v>0.15751343338891977</v>
      </c>
      <c r="I2678" s="14">
        <v>0.19848237216904038</v>
      </c>
      <c r="J2678" s="14">
        <v>0.10946408209806158</v>
      </c>
      <c r="K2678" s="14">
        <v>0.10762331838565023</v>
      </c>
      <c r="L2678" s="14">
        <v>0.10114388922335943</v>
      </c>
      <c r="M2678" s="14">
        <v>0.25191382196448853</v>
      </c>
      <c r="N2678" s="14">
        <v>0.1797296865003199</v>
      </c>
      <c r="O2678" s="14">
        <v>0.11684089396628217</v>
      </c>
      <c r="P2678" s="16"/>
      <c r="Q2678" s="1"/>
    </row>
    <row r="2679" spans="2:17" ht="51" thickBot="1">
      <c r="B2679" s="3" t="s">
        <v>16</v>
      </c>
      <c r="C2679" s="5" t="s">
        <v>17</v>
      </c>
      <c r="D2679" s="11">
        <v>4.4975343118883995</v>
      </c>
      <c r="E2679" s="11">
        <v>4.4975343118883995</v>
      </c>
      <c r="F2679" s="11">
        <v>4.4975343118883995</v>
      </c>
      <c r="G2679" s="11">
        <v>4.4975343118883995</v>
      </c>
      <c r="H2679" s="11">
        <v>4.4975343118883995</v>
      </c>
      <c r="I2679" s="11">
        <v>4.4975343118883995</v>
      </c>
      <c r="J2679" s="11">
        <v>4.4975343118883995</v>
      </c>
      <c r="K2679" s="11">
        <v>4.4975343118883995</v>
      </c>
      <c r="L2679" s="11">
        <v>4.4975343118883995</v>
      </c>
      <c r="M2679" s="11">
        <v>4.4975343118883995</v>
      </c>
      <c r="N2679" s="11">
        <v>4.4975343118883995</v>
      </c>
      <c r="O2679" s="11">
        <v>4.4975343118883995</v>
      </c>
      <c r="P2679" s="16"/>
      <c r="Q2679" s="1"/>
    </row>
    <row r="2680" spans="2:17" ht="39.75" thickBot="1">
      <c r="B2680" s="3" t="s">
        <v>18</v>
      </c>
      <c r="C2680" s="5" t="s">
        <v>19</v>
      </c>
      <c r="D2680" s="9">
        <f>D2678-D2677</f>
        <v>0.16833868498277549</v>
      </c>
      <c r="E2680" s="9">
        <f t="shared" ref="E2680:O2680" si="3089">E2678-E2677</f>
        <v>7.2697371695953E-2</v>
      </c>
      <c r="F2680" s="9">
        <f t="shared" si="3089"/>
        <v>5.8638469684935135E-2</v>
      </c>
      <c r="G2680" s="9">
        <f t="shared" si="3089"/>
        <v>9.7867448866338913E-3</v>
      </c>
      <c r="H2680" s="9">
        <f t="shared" si="3089"/>
        <v>3.751343338891977E-2</v>
      </c>
      <c r="I2680" s="9">
        <f t="shared" si="3089"/>
        <v>7.8482372169040387E-2</v>
      </c>
      <c r="J2680" s="9">
        <f t="shared" si="3089"/>
        <v>9.4640820980615714E-3</v>
      </c>
      <c r="K2680" s="9">
        <f t="shared" si="3089"/>
        <v>7.623318385650224E-3</v>
      </c>
      <c r="L2680" s="9">
        <f t="shared" si="3089"/>
        <v>1.1438892233594233E-3</v>
      </c>
      <c r="M2680" s="9">
        <f t="shared" si="3089"/>
        <v>0.12191382196448852</v>
      </c>
      <c r="N2680" s="9">
        <f t="shared" si="3089"/>
        <v>4.9729686500319892E-2</v>
      </c>
      <c r="O2680" s="9">
        <f t="shared" si="3089"/>
        <v>6.8263365128661685E-3</v>
      </c>
      <c r="P2680" s="16"/>
      <c r="Q2680" s="1"/>
    </row>
    <row r="2681" spans="2:17" ht="55.5" thickBot="1">
      <c r="B2681" s="3" t="s">
        <v>20</v>
      </c>
      <c r="C2681" s="5" t="s">
        <v>21</v>
      </c>
      <c r="D2681" s="19">
        <f>D2674*D2680</f>
        <v>316651.8</v>
      </c>
      <c r="E2681" s="19">
        <f t="shared" ref="E2681:O2681" si="3090">E2674*E2680</f>
        <v>116833.39999999998</v>
      </c>
      <c r="F2681" s="19">
        <f t="shared" si="3090"/>
        <v>88591</v>
      </c>
      <c r="G2681" s="19">
        <f t="shared" si="3090"/>
        <v>14813.999999999989</v>
      </c>
      <c r="H2681" s="19">
        <f t="shared" si="3090"/>
        <v>48590.400000000001</v>
      </c>
      <c r="I2681" s="19">
        <f t="shared" si="3090"/>
        <v>80673.599999999991</v>
      </c>
      <c r="J2681" s="19">
        <f t="shared" si="3090"/>
        <v>9295.9999999999982</v>
      </c>
      <c r="K2681" s="19">
        <f t="shared" si="3090"/>
        <v>7616</v>
      </c>
      <c r="L2681" s="19">
        <f t="shared" si="3090"/>
        <v>1216.0000000000014</v>
      </c>
      <c r="M2681" s="19">
        <f t="shared" si="3090"/>
        <v>163140.19999999995</v>
      </c>
      <c r="N2681" s="19">
        <f t="shared" si="3090"/>
        <v>93272.999999999985</v>
      </c>
      <c r="O2681" s="19">
        <f t="shared" si="3090"/>
        <v>19694.800000000439</v>
      </c>
      <c r="P2681" s="27">
        <f t="shared" ref="P2681" si="3091">SUM(D2681:O2681)</f>
        <v>960390.2000000003</v>
      </c>
      <c r="Q2681" s="1"/>
    </row>
    <row r="2682" spans="2:17" ht="24" thickBot="1">
      <c r="B2682" s="3" t="s">
        <v>22</v>
      </c>
      <c r="C2682" s="5" t="s">
        <v>23</v>
      </c>
      <c r="D2682" s="19">
        <f>D2681*D2679</f>
        <v>1424152.335421223</v>
      </c>
      <c r="E2682" s="19">
        <f t="shared" ref="E2682:O2682" si="3092">E2681*E2679</f>
        <v>525462.22527458204</v>
      </c>
      <c r="F2682" s="19">
        <f t="shared" si="3092"/>
        <v>398441.06222450518</v>
      </c>
      <c r="G2682" s="19">
        <f t="shared" si="3092"/>
        <v>66626.473296314696</v>
      </c>
      <c r="H2682" s="19">
        <f t="shared" si="3092"/>
        <v>218536.9912283821</v>
      </c>
      <c r="I2682" s="19">
        <f t="shared" si="3092"/>
        <v>362832.28406355996</v>
      </c>
      <c r="J2682" s="19">
        <f t="shared" si="3092"/>
        <v>41809.078963314554</v>
      </c>
      <c r="K2682" s="19">
        <f t="shared" si="3092"/>
        <v>34253.221319342054</v>
      </c>
      <c r="L2682" s="19">
        <f t="shared" si="3092"/>
        <v>5469.0017232562996</v>
      </c>
      <c r="M2682" s="19">
        <f t="shared" si="3092"/>
        <v>733728.6471483357</v>
      </c>
      <c r="N2682" s="19">
        <f t="shared" si="3092"/>
        <v>419498.51787276659</v>
      </c>
      <c r="O2682" s="19">
        <f t="shared" si="3092"/>
        <v>88578.038765781632</v>
      </c>
      <c r="P2682" s="1"/>
      <c r="Q2682" s="34">
        <f t="shared" ref="Q2682:Q2683" si="3093">SUM(D2682:O2682)</f>
        <v>4319387.8773013642</v>
      </c>
    </row>
    <row r="2683" spans="2:17" ht="32.25" thickBot="1">
      <c r="B2683" s="3" t="s">
        <v>24</v>
      </c>
      <c r="C2683" s="5" t="s">
        <v>25</v>
      </c>
      <c r="D2683" s="19">
        <f>D2682*0.9</f>
        <v>1281737.1018791008</v>
      </c>
      <c r="E2683" s="19">
        <f t="shared" ref="E2683:O2683" si="3094">E2682*0.9</f>
        <v>472916.00274712383</v>
      </c>
      <c r="F2683" s="19">
        <f t="shared" si="3094"/>
        <v>358596.95600205468</v>
      </c>
      <c r="G2683" s="19">
        <f t="shared" si="3094"/>
        <v>59963.825966683231</v>
      </c>
      <c r="H2683" s="19">
        <f t="shared" si="3094"/>
        <v>196683.29210554389</v>
      </c>
      <c r="I2683" s="19">
        <f t="shared" si="3094"/>
        <v>326549.05565720395</v>
      </c>
      <c r="J2683" s="19">
        <f t="shared" si="3094"/>
        <v>37628.171066983101</v>
      </c>
      <c r="K2683" s="19">
        <f t="shared" si="3094"/>
        <v>30827.899187407849</v>
      </c>
      <c r="L2683" s="19">
        <f t="shared" si="3094"/>
        <v>4922.1015509306699</v>
      </c>
      <c r="M2683" s="19">
        <f t="shared" si="3094"/>
        <v>660355.78243350214</v>
      </c>
      <c r="N2683" s="19">
        <f t="shared" si="3094"/>
        <v>377548.66608548997</v>
      </c>
      <c r="O2683" s="19">
        <f t="shared" si="3094"/>
        <v>79720.234889203464</v>
      </c>
      <c r="P2683" s="1"/>
      <c r="Q2683" s="20">
        <f t="shared" si="3093"/>
        <v>3887449.0895712273</v>
      </c>
    </row>
    <row r="2684" spans="2:17" ht="16.5" thickBot="1">
      <c r="B2684" s="39" t="s">
        <v>38</v>
      </c>
      <c r="C2684" s="40"/>
      <c r="D2684" s="40"/>
      <c r="E2684" s="40"/>
      <c r="F2684" s="40"/>
      <c r="G2684" s="40"/>
      <c r="H2684" s="40"/>
      <c r="I2684" s="40"/>
      <c r="J2684" s="40"/>
      <c r="K2684" s="40"/>
      <c r="L2684" s="40"/>
      <c r="M2684" s="40"/>
      <c r="N2684" s="40"/>
      <c r="O2684" s="41"/>
      <c r="P2684" s="15">
        <f t="shared" ref="P2684" si="3095">SUM(P2685:P2694)</f>
        <v>21096915.120000001</v>
      </c>
      <c r="Q2684" s="1"/>
    </row>
    <row r="2685" spans="2:17" ht="16.5" thickBot="1">
      <c r="B2685" s="3" t="s">
        <v>7</v>
      </c>
      <c r="C2685" s="5" t="s">
        <v>12</v>
      </c>
      <c r="D2685" s="18">
        <v>1881040</v>
      </c>
      <c r="E2685" s="18">
        <v>1607120</v>
      </c>
      <c r="F2685" s="18">
        <v>1510800</v>
      </c>
      <c r="G2685" s="18">
        <v>1513680</v>
      </c>
      <c r="H2685" s="18">
        <v>1295280</v>
      </c>
      <c r="I2685" s="18">
        <v>1027920</v>
      </c>
      <c r="J2685" s="18">
        <v>982240</v>
      </c>
      <c r="K2685" s="18">
        <v>999040</v>
      </c>
      <c r="L2685" s="18">
        <v>1063040</v>
      </c>
      <c r="M2685" s="18">
        <v>1338160</v>
      </c>
      <c r="N2685" s="18">
        <v>1875600</v>
      </c>
      <c r="O2685" s="18">
        <v>2885120</v>
      </c>
      <c r="P2685" s="16">
        <f t="shared" ref="P2685" si="3096">SUM(D2685:O2685)</f>
        <v>17979040</v>
      </c>
      <c r="Q2685" s="1"/>
    </row>
    <row r="2686" spans="2:17" ht="16.5" thickBot="1">
      <c r="B2686" s="3" t="s">
        <v>8</v>
      </c>
      <c r="C2686" s="5" t="s">
        <v>13</v>
      </c>
      <c r="D2686" s="19">
        <f>D2685-D2687</f>
        <v>1636504.8</v>
      </c>
      <c r="E2686" s="19">
        <f t="shared" ref="E2686:O2686" si="3097">E2685-E2687</f>
        <v>1398194.4</v>
      </c>
      <c r="F2686" s="19">
        <f t="shared" si="3097"/>
        <v>1314396</v>
      </c>
      <c r="G2686" s="19">
        <f t="shared" si="3097"/>
        <v>1324470</v>
      </c>
      <c r="H2686" s="19">
        <f t="shared" si="3097"/>
        <v>1139846.3999999999</v>
      </c>
      <c r="I2686" s="19">
        <f t="shared" si="3097"/>
        <v>904569.6</v>
      </c>
      <c r="J2686" s="19">
        <f t="shared" si="3097"/>
        <v>884016</v>
      </c>
      <c r="K2686" s="19">
        <f t="shared" si="3097"/>
        <v>899136</v>
      </c>
      <c r="L2686" s="19">
        <f t="shared" si="3097"/>
        <v>956736</v>
      </c>
      <c r="M2686" s="19">
        <f t="shared" si="3097"/>
        <v>1164199.2</v>
      </c>
      <c r="N2686" s="19">
        <f t="shared" si="3097"/>
        <v>1631772</v>
      </c>
      <c r="O2686" s="19">
        <f t="shared" si="3097"/>
        <v>2567714.8000000003</v>
      </c>
      <c r="P2686" s="16"/>
      <c r="Q2686" s="1"/>
    </row>
    <row r="2687" spans="2:17" ht="16.5" thickBot="1">
      <c r="B2687" s="3" t="s">
        <v>9</v>
      </c>
      <c r="C2687" s="5" t="s">
        <v>14</v>
      </c>
      <c r="D2687" s="19">
        <f>D2685*D2688</f>
        <v>244535.2</v>
      </c>
      <c r="E2687" s="19">
        <f t="shared" ref="E2687:O2687" si="3098">E2685*E2688</f>
        <v>208925.6</v>
      </c>
      <c r="F2687" s="19">
        <f t="shared" si="3098"/>
        <v>196404</v>
      </c>
      <c r="G2687" s="19">
        <f t="shared" si="3098"/>
        <v>189210</v>
      </c>
      <c r="H2687" s="19">
        <f t="shared" si="3098"/>
        <v>155433.60000000001</v>
      </c>
      <c r="I2687" s="19">
        <f t="shared" si="3098"/>
        <v>123350.39999999999</v>
      </c>
      <c r="J2687" s="19">
        <f t="shared" si="3098"/>
        <v>98224</v>
      </c>
      <c r="K2687" s="19">
        <f t="shared" si="3098"/>
        <v>99904</v>
      </c>
      <c r="L2687" s="19">
        <f t="shared" si="3098"/>
        <v>106304</v>
      </c>
      <c r="M2687" s="19">
        <f t="shared" si="3098"/>
        <v>173960.80000000002</v>
      </c>
      <c r="N2687" s="19">
        <f t="shared" si="3098"/>
        <v>243828</v>
      </c>
      <c r="O2687" s="19">
        <f t="shared" si="3098"/>
        <v>317405.19999999955</v>
      </c>
      <c r="P2687" s="16">
        <f t="shared" ref="P2687" si="3099">SUM(D2687:O2687)</f>
        <v>2157484.7999999998</v>
      </c>
      <c r="Q2687" s="1"/>
    </row>
    <row r="2688" spans="2:17" ht="19.5" thickBot="1">
      <c r="B2688" s="3" t="s">
        <v>10</v>
      </c>
      <c r="C2688" s="5" t="s">
        <v>15</v>
      </c>
      <c r="D2688" s="13">
        <v>0.13</v>
      </c>
      <c r="E2688" s="13">
        <v>0.13</v>
      </c>
      <c r="F2688" s="13">
        <v>0.13</v>
      </c>
      <c r="G2688" s="13">
        <v>0.125</v>
      </c>
      <c r="H2688" s="13">
        <v>0.12</v>
      </c>
      <c r="I2688" s="13">
        <v>0.12</v>
      </c>
      <c r="J2688" s="13">
        <v>0.1</v>
      </c>
      <c r="K2688" s="13">
        <v>0.1</v>
      </c>
      <c r="L2688" s="13">
        <v>0.1</v>
      </c>
      <c r="M2688" s="13">
        <v>0.13</v>
      </c>
      <c r="N2688" s="13">
        <v>0.13</v>
      </c>
      <c r="O2688" s="13">
        <v>0.110014557453416</v>
      </c>
      <c r="P2688" s="17">
        <f t="shared" ref="P2688" si="3100">P2687/P2685</f>
        <v>0.12</v>
      </c>
      <c r="Q2688" s="1"/>
    </row>
    <row r="2689" spans="2:17" ht="16.5" thickBot="1">
      <c r="B2689" s="3" t="s">
        <v>16</v>
      </c>
      <c r="C2689" s="5" t="s">
        <v>34</v>
      </c>
      <c r="D2689" s="14">
        <v>0.29833868498277549</v>
      </c>
      <c r="E2689" s="14">
        <v>0.202697371695953</v>
      </c>
      <c r="F2689" s="14">
        <v>0.18863846968493514</v>
      </c>
      <c r="G2689" s="14">
        <v>0.13478674488663389</v>
      </c>
      <c r="H2689" s="14">
        <v>0.15751343338891977</v>
      </c>
      <c r="I2689" s="14">
        <v>0.19848237216904038</v>
      </c>
      <c r="J2689" s="14">
        <v>0.10946408209806158</v>
      </c>
      <c r="K2689" s="14">
        <v>0.10762331838565023</v>
      </c>
      <c r="L2689" s="14">
        <v>0.10114388922335943</v>
      </c>
      <c r="M2689" s="14">
        <v>0.25191382196448853</v>
      </c>
      <c r="N2689" s="14">
        <v>0.1797296865003199</v>
      </c>
      <c r="O2689" s="14">
        <v>0.11684089396628217</v>
      </c>
      <c r="P2689" s="16"/>
      <c r="Q2689" s="1"/>
    </row>
    <row r="2690" spans="2:17" ht="51" thickBot="1">
      <c r="B2690" s="3" t="s">
        <v>16</v>
      </c>
      <c r="C2690" s="5" t="s">
        <v>17</v>
      </c>
      <c r="D2690" s="11">
        <v>4.6507663271560196</v>
      </c>
      <c r="E2690" s="11">
        <v>4.6507663271560196</v>
      </c>
      <c r="F2690" s="11">
        <v>4.6507663271560196</v>
      </c>
      <c r="G2690" s="11">
        <v>4.6507663271560196</v>
      </c>
      <c r="H2690" s="11">
        <v>4.6507663271560196</v>
      </c>
      <c r="I2690" s="11">
        <v>4.6507663271560196</v>
      </c>
      <c r="J2690" s="11">
        <v>4.6507663271560196</v>
      </c>
      <c r="K2690" s="11">
        <v>4.6507663271560196</v>
      </c>
      <c r="L2690" s="11">
        <v>4.6507663271560196</v>
      </c>
      <c r="M2690" s="11">
        <v>4.6507663271560196</v>
      </c>
      <c r="N2690" s="11">
        <v>4.6507663271560196</v>
      </c>
      <c r="O2690" s="11">
        <v>4.6507663271560196</v>
      </c>
      <c r="P2690" s="16"/>
      <c r="Q2690" s="1"/>
    </row>
    <row r="2691" spans="2:17" ht="39.75" thickBot="1">
      <c r="B2691" s="3" t="s">
        <v>18</v>
      </c>
      <c r="C2691" s="5" t="s">
        <v>19</v>
      </c>
      <c r="D2691" s="9">
        <f>D2689-D2688</f>
        <v>0.16833868498277549</v>
      </c>
      <c r="E2691" s="9">
        <f t="shared" ref="E2691:O2691" si="3101">E2689-E2688</f>
        <v>7.2697371695953E-2</v>
      </c>
      <c r="F2691" s="9">
        <f t="shared" si="3101"/>
        <v>5.8638469684935135E-2</v>
      </c>
      <c r="G2691" s="9">
        <f t="shared" si="3101"/>
        <v>9.7867448866338913E-3</v>
      </c>
      <c r="H2691" s="9">
        <f t="shared" si="3101"/>
        <v>3.751343338891977E-2</v>
      </c>
      <c r="I2691" s="9">
        <f t="shared" si="3101"/>
        <v>7.8482372169040387E-2</v>
      </c>
      <c r="J2691" s="9">
        <f t="shared" si="3101"/>
        <v>9.4640820980615714E-3</v>
      </c>
      <c r="K2691" s="9">
        <f t="shared" si="3101"/>
        <v>7.623318385650224E-3</v>
      </c>
      <c r="L2691" s="9">
        <f t="shared" si="3101"/>
        <v>1.1438892233594233E-3</v>
      </c>
      <c r="M2691" s="9">
        <f t="shared" si="3101"/>
        <v>0.12191382196448852</v>
      </c>
      <c r="N2691" s="9">
        <f t="shared" si="3101"/>
        <v>4.9729686500319892E-2</v>
      </c>
      <c r="O2691" s="9">
        <f t="shared" si="3101"/>
        <v>6.8263365128661685E-3</v>
      </c>
      <c r="P2691" s="16"/>
      <c r="Q2691" s="1"/>
    </row>
    <row r="2692" spans="2:17" ht="55.5" thickBot="1">
      <c r="B2692" s="3" t="s">
        <v>20</v>
      </c>
      <c r="C2692" s="5" t="s">
        <v>21</v>
      </c>
      <c r="D2692" s="19">
        <f>D2685*D2691</f>
        <v>316651.8</v>
      </c>
      <c r="E2692" s="19">
        <f t="shared" ref="E2692:O2692" si="3102">E2685*E2691</f>
        <v>116833.39999999998</v>
      </c>
      <c r="F2692" s="19">
        <f t="shared" si="3102"/>
        <v>88591</v>
      </c>
      <c r="G2692" s="19">
        <f t="shared" si="3102"/>
        <v>14813.999999999989</v>
      </c>
      <c r="H2692" s="19">
        <f t="shared" si="3102"/>
        <v>48590.400000000001</v>
      </c>
      <c r="I2692" s="19">
        <f t="shared" si="3102"/>
        <v>80673.599999999991</v>
      </c>
      <c r="J2692" s="19">
        <f t="shared" si="3102"/>
        <v>9295.9999999999982</v>
      </c>
      <c r="K2692" s="19">
        <f t="shared" si="3102"/>
        <v>7616</v>
      </c>
      <c r="L2692" s="19">
        <f t="shared" si="3102"/>
        <v>1216.0000000000014</v>
      </c>
      <c r="M2692" s="19">
        <f t="shared" si="3102"/>
        <v>163140.19999999995</v>
      </c>
      <c r="N2692" s="19">
        <f t="shared" si="3102"/>
        <v>93272.999999999985</v>
      </c>
      <c r="O2692" s="19">
        <f t="shared" si="3102"/>
        <v>19694.800000000439</v>
      </c>
      <c r="P2692" s="28">
        <f t="shared" ref="P2692" si="3103">SUM(D2692:O2692)</f>
        <v>960390.2000000003</v>
      </c>
      <c r="Q2692" s="1"/>
    </row>
    <row r="2693" spans="2:17" ht="24" thickBot="1">
      <c r="B2693" s="3" t="s">
        <v>22</v>
      </c>
      <c r="C2693" s="5" t="s">
        <v>23</v>
      </c>
      <c r="D2693" s="19">
        <f>D2692*D2690</f>
        <v>1472673.5288733423</v>
      </c>
      <c r="E2693" s="19">
        <f t="shared" ref="E2693:O2693" si="3104">E2692*E2690</f>
        <v>543364.84260714997</v>
      </c>
      <c r="F2693" s="19">
        <f t="shared" si="3104"/>
        <v>412016.03968907893</v>
      </c>
      <c r="G2693" s="19">
        <f t="shared" si="3104"/>
        <v>68896.45237048922</v>
      </c>
      <c r="H2693" s="19">
        <f t="shared" si="3104"/>
        <v>225982.59614304185</v>
      </c>
      <c r="I2693" s="19">
        <f t="shared" si="3104"/>
        <v>375194.06237045384</v>
      </c>
      <c r="J2693" s="19">
        <f t="shared" si="3104"/>
        <v>43233.52377724235</v>
      </c>
      <c r="K2693" s="19">
        <f t="shared" si="3104"/>
        <v>35420.236347620244</v>
      </c>
      <c r="L2693" s="19">
        <f t="shared" si="3104"/>
        <v>5655.3318538217263</v>
      </c>
      <c r="M2693" s="19">
        <f t="shared" si="3104"/>
        <v>758726.94876549824</v>
      </c>
      <c r="N2693" s="19">
        <f t="shared" si="3104"/>
        <v>433790.92763282335</v>
      </c>
      <c r="O2693" s="19">
        <f t="shared" si="3104"/>
        <v>91595.91266007442</v>
      </c>
      <c r="P2693" s="1"/>
      <c r="Q2693" s="35">
        <f t="shared" ref="Q2693:Q2694" si="3105">SUM(D2693:O2693)</f>
        <v>4466550.4030906362</v>
      </c>
    </row>
    <row r="2694" spans="2:17" ht="32.25" thickBot="1">
      <c r="B2694" s="3" t="s">
        <v>24</v>
      </c>
      <c r="C2694" s="5" t="s">
        <v>25</v>
      </c>
      <c r="D2694" s="19">
        <f>D2693*0.9</f>
        <v>1325406.175986008</v>
      </c>
      <c r="E2694" s="19">
        <f t="shared" ref="E2694:O2694" si="3106">E2693*0.9</f>
        <v>489028.35834643501</v>
      </c>
      <c r="F2694" s="19">
        <f t="shared" si="3106"/>
        <v>370814.43572017102</v>
      </c>
      <c r="G2694" s="19">
        <f t="shared" si="3106"/>
        <v>62006.807133440299</v>
      </c>
      <c r="H2694" s="19">
        <f t="shared" si="3106"/>
        <v>203384.33652873768</v>
      </c>
      <c r="I2694" s="19">
        <f t="shared" si="3106"/>
        <v>337674.65613340848</v>
      </c>
      <c r="J2694" s="19">
        <f t="shared" si="3106"/>
        <v>38910.171399518113</v>
      </c>
      <c r="K2694" s="19">
        <f t="shared" si="3106"/>
        <v>31878.212712858221</v>
      </c>
      <c r="L2694" s="19">
        <f t="shared" si="3106"/>
        <v>5089.7986684395537</v>
      </c>
      <c r="M2694" s="19">
        <f t="shared" si="3106"/>
        <v>682854.25388894847</v>
      </c>
      <c r="N2694" s="19">
        <f t="shared" si="3106"/>
        <v>390411.83486954105</v>
      </c>
      <c r="O2694" s="19">
        <f t="shared" si="3106"/>
        <v>82436.321394066981</v>
      </c>
      <c r="P2694" s="1"/>
      <c r="Q2694" s="26">
        <f t="shared" si="3105"/>
        <v>4019895.3627815726</v>
      </c>
    </row>
    <row r="2695" spans="2:17" ht="16.5" thickBot="1">
      <c r="B2695" s="39" t="s">
        <v>39</v>
      </c>
      <c r="C2695" s="40"/>
      <c r="D2695" s="40"/>
      <c r="E2695" s="40"/>
      <c r="F2695" s="40"/>
      <c r="G2695" s="40"/>
      <c r="H2695" s="40"/>
      <c r="I2695" s="40"/>
      <c r="J2695" s="40"/>
      <c r="K2695" s="40"/>
      <c r="L2695" s="40"/>
      <c r="M2695" s="40"/>
      <c r="N2695" s="40"/>
      <c r="O2695" s="41"/>
      <c r="P2695" s="15">
        <f t="shared" ref="P2695" si="3107">SUM(P2696:P2705)</f>
        <v>20673415.120000001</v>
      </c>
      <c r="Q2695" s="1"/>
    </row>
    <row r="2696" spans="2:17" ht="16.5" thickBot="1">
      <c r="B2696" s="3" t="s">
        <v>7</v>
      </c>
      <c r="C2696" s="5" t="s">
        <v>12</v>
      </c>
      <c r="D2696" s="18">
        <v>1881040</v>
      </c>
      <c r="E2696" s="18">
        <v>1607120</v>
      </c>
      <c r="F2696" s="18">
        <v>1510800</v>
      </c>
      <c r="G2696" s="18">
        <v>1513680</v>
      </c>
      <c r="H2696" s="18">
        <v>1295280</v>
      </c>
      <c r="I2696" s="18">
        <v>1027920</v>
      </c>
      <c r="J2696" s="18">
        <v>982240</v>
      </c>
      <c r="K2696" s="18">
        <v>999040</v>
      </c>
      <c r="L2696" s="18">
        <v>1063040</v>
      </c>
      <c r="M2696" s="18">
        <v>1338160</v>
      </c>
      <c r="N2696" s="18">
        <v>1875600</v>
      </c>
      <c r="O2696" s="18">
        <v>2885120</v>
      </c>
      <c r="P2696" s="16">
        <f t="shared" ref="P2696" si="3108">SUM(D2696:O2696)</f>
        <v>17979040</v>
      </c>
      <c r="Q2696" s="1"/>
    </row>
    <row r="2697" spans="2:17" ht="16.5" thickBot="1">
      <c r="B2697" s="3" t="s">
        <v>8</v>
      </c>
      <c r="C2697" s="5" t="s">
        <v>13</v>
      </c>
      <c r="D2697" s="19">
        <f>D2696-D2698</f>
        <v>1636504.8</v>
      </c>
      <c r="E2697" s="19">
        <f t="shared" ref="E2697:O2697" si="3109">E2696-E2698</f>
        <v>1398194.4</v>
      </c>
      <c r="F2697" s="19">
        <f t="shared" si="3109"/>
        <v>1314396</v>
      </c>
      <c r="G2697" s="19">
        <f t="shared" si="3109"/>
        <v>1324470</v>
      </c>
      <c r="H2697" s="19">
        <f t="shared" si="3109"/>
        <v>1139846.3999999999</v>
      </c>
      <c r="I2697" s="19">
        <f t="shared" si="3109"/>
        <v>904569.6</v>
      </c>
      <c r="J2697" s="19">
        <f t="shared" si="3109"/>
        <v>884016</v>
      </c>
      <c r="K2697" s="19">
        <f t="shared" si="3109"/>
        <v>899136</v>
      </c>
      <c r="L2697" s="19">
        <f t="shared" si="3109"/>
        <v>956736</v>
      </c>
      <c r="M2697" s="19">
        <f t="shared" si="3109"/>
        <v>1164199.2</v>
      </c>
      <c r="N2697" s="19">
        <f t="shared" si="3109"/>
        <v>1631772</v>
      </c>
      <c r="O2697" s="19">
        <f t="shared" si="3109"/>
        <v>2567714.8000000003</v>
      </c>
      <c r="P2697" s="16"/>
      <c r="Q2697" s="1"/>
    </row>
    <row r="2698" spans="2:17" ht="16.5" thickBot="1">
      <c r="B2698" s="3" t="s">
        <v>9</v>
      </c>
      <c r="C2698" s="5" t="s">
        <v>14</v>
      </c>
      <c r="D2698" s="19">
        <f>D2696*D2699</f>
        <v>244535.2</v>
      </c>
      <c r="E2698" s="19">
        <f t="shared" ref="E2698:O2698" si="3110">E2696*E2699</f>
        <v>208925.6</v>
      </c>
      <c r="F2698" s="19">
        <f t="shared" si="3110"/>
        <v>196404</v>
      </c>
      <c r="G2698" s="19">
        <f t="shared" si="3110"/>
        <v>189210</v>
      </c>
      <c r="H2698" s="19">
        <f t="shared" si="3110"/>
        <v>155433.60000000001</v>
      </c>
      <c r="I2698" s="19">
        <f t="shared" si="3110"/>
        <v>123350.39999999999</v>
      </c>
      <c r="J2698" s="19">
        <f t="shared" si="3110"/>
        <v>98224</v>
      </c>
      <c r="K2698" s="19">
        <f t="shared" si="3110"/>
        <v>99904</v>
      </c>
      <c r="L2698" s="19">
        <f t="shared" si="3110"/>
        <v>106304</v>
      </c>
      <c r="M2698" s="19">
        <f t="shared" si="3110"/>
        <v>173960.80000000002</v>
      </c>
      <c r="N2698" s="19">
        <f t="shared" si="3110"/>
        <v>243828</v>
      </c>
      <c r="O2698" s="19">
        <f t="shared" si="3110"/>
        <v>317405.19999999955</v>
      </c>
      <c r="P2698" s="16">
        <f t="shared" ref="P2698" si="3111">SUM(D2698:O2698)</f>
        <v>2157484.7999999998</v>
      </c>
      <c r="Q2698" s="1"/>
    </row>
    <row r="2699" spans="2:17" ht="19.5" thickBot="1">
      <c r="B2699" s="3" t="s">
        <v>10</v>
      </c>
      <c r="C2699" s="5" t="s">
        <v>15</v>
      </c>
      <c r="D2699" s="13">
        <v>0.13</v>
      </c>
      <c r="E2699" s="13">
        <v>0.13</v>
      </c>
      <c r="F2699" s="13">
        <v>0.13</v>
      </c>
      <c r="G2699" s="13">
        <v>0.125</v>
      </c>
      <c r="H2699" s="13">
        <v>0.12</v>
      </c>
      <c r="I2699" s="13">
        <v>0.12</v>
      </c>
      <c r="J2699" s="13">
        <v>0.1</v>
      </c>
      <c r="K2699" s="13">
        <v>0.1</v>
      </c>
      <c r="L2699" s="13">
        <v>0.1</v>
      </c>
      <c r="M2699" s="13">
        <v>0.13</v>
      </c>
      <c r="N2699" s="13">
        <v>0.13</v>
      </c>
      <c r="O2699" s="13">
        <v>0.110014557453416</v>
      </c>
      <c r="P2699" s="17">
        <f t="shared" ref="P2699" si="3112">P2698/P2696</f>
        <v>0.12</v>
      </c>
      <c r="Q2699" s="1"/>
    </row>
    <row r="2700" spans="2:17" ht="16.5" thickBot="1">
      <c r="B2700" s="3" t="s">
        <v>16</v>
      </c>
      <c r="C2700" s="5" t="s">
        <v>34</v>
      </c>
      <c r="D2700" s="14">
        <v>0.29833868498277549</v>
      </c>
      <c r="E2700" s="14">
        <v>0.202697371695953</v>
      </c>
      <c r="F2700" s="14">
        <v>0.18863846968493514</v>
      </c>
      <c r="G2700" s="14">
        <v>0.13478674488663389</v>
      </c>
      <c r="H2700" s="14">
        <v>0.15751343338891977</v>
      </c>
      <c r="I2700" s="14">
        <v>0.19848237216904038</v>
      </c>
      <c r="J2700" s="14">
        <v>0.10946408209806158</v>
      </c>
      <c r="K2700" s="14">
        <v>0.10762331838565023</v>
      </c>
      <c r="L2700" s="14">
        <v>0.10114388922335943</v>
      </c>
      <c r="M2700" s="14">
        <v>0.25191382196448853</v>
      </c>
      <c r="N2700" s="14">
        <v>0.1797296865003199</v>
      </c>
      <c r="O2700" s="14">
        <v>0.11684089396628217</v>
      </c>
      <c r="P2700" s="16"/>
      <c r="Q2700" s="1"/>
    </row>
    <row r="2701" spans="2:17" ht="51" thickBot="1">
      <c r="B2701" s="3" t="s">
        <v>16</v>
      </c>
      <c r="C2701" s="5" t="s">
        <v>17</v>
      </c>
      <c r="D2701" s="11">
        <v>4.8039983424236397</v>
      </c>
      <c r="E2701" s="11">
        <v>4.8039983424236397</v>
      </c>
      <c r="F2701" s="11">
        <v>4.8039983424236397</v>
      </c>
      <c r="G2701" s="11">
        <v>4.8039983424236397</v>
      </c>
      <c r="H2701" s="11">
        <v>4.8039983424236397</v>
      </c>
      <c r="I2701" s="11">
        <v>4.8039983424236397</v>
      </c>
      <c r="J2701" s="11">
        <v>4.8039983424236397</v>
      </c>
      <c r="K2701" s="11">
        <v>4.8039983424236397</v>
      </c>
      <c r="L2701" s="11">
        <v>4.8039983424236397</v>
      </c>
      <c r="M2701" s="11">
        <v>4.8039983424236397</v>
      </c>
      <c r="N2701" s="11">
        <v>4.8039983424236397</v>
      </c>
      <c r="O2701" s="11">
        <v>4.8039983424236397</v>
      </c>
      <c r="P2701" s="16"/>
      <c r="Q2701" s="1"/>
    </row>
    <row r="2702" spans="2:17" ht="39.75" thickBot="1">
      <c r="B2702" s="3" t="s">
        <v>18</v>
      </c>
      <c r="C2702" s="5" t="s">
        <v>19</v>
      </c>
      <c r="D2702" s="9">
        <f>D2700-D2699</f>
        <v>0.16833868498277549</v>
      </c>
      <c r="E2702" s="9">
        <f t="shared" ref="E2702:O2702" si="3113">E2700-E2699</f>
        <v>7.2697371695953E-2</v>
      </c>
      <c r="F2702" s="9">
        <f t="shared" si="3113"/>
        <v>5.8638469684935135E-2</v>
      </c>
      <c r="G2702" s="9">
        <f t="shared" si="3113"/>
        <v>9.7867448866338913E-3</v>
      </c>
      <c r="H2702" s="9">
        <f t="shared" si="3113"/>
        <v>3.751343338891977E-2</v>
      </c>
      <c r="I2702" s="9">
        <f t="shared" si="3113"/>
        <v>7.8482372169040387E-2</v>
      </c>
      <c r="J2702" s="9">
        <f t="shared" si="3113"/>
        <v>9.4640820980615714E-3</v>
      </c>
      <c r="K2702" s="9">
        <f t="shared" si="3113"/>
        <v>7.623318385650224E-3</v>
      </c>
      <c r="L2702" s="9">
        <f t="shared" si="3113"/>
        <v>1.1438892233594233E-3</v>
      </c>
      <c r="M2702" s="9">
        <f t="shared" si="3113"/>
        <v>0.12191382196448852</v>
      </c>
      <c r="N2702" s="9">
        <f t="shared" si="3113"/>
        <v>4.9729686500319892E-2</v>
      </c>
      <c r="O2702" s="9">
        <f t="shared" si="3113"/>
        <v>6.8263365128661685E-3</v>
      </c>
      <c r="P2702" s="16"/>
      <c r="Q2702" s="1"/>
    </row>
    <row r="2703" spans="2:17" ht="55.5" thickBot="1">
      <c r="B2703" s="3" t="s">
        <v>20</v>
      </c>
      <c r="C2703" s="5" t="s">
        <v>21</v>
      </c>
      <c r="D2703" s="19">
        <f>D2696*D2702</f>
        <v>316651.8</v>
      </c>
      <c r="E2703" s="19">
        <f t="shared" ref="E2703:G2703" si="3114">E2696*E2702</f>
        <v>116833.39999999998</v>
      </c>
      <c r="F2703" s="19">
        <f t="shared" si="3114"/>
        <v>88591</v>
      </c>
      <c r="G2703" s="19">
        <f t="shared" si="3114"/>
        <v>14813.999999999989</v>
      </c>
      <c r="H2703" s="19"/>
      <c r="I2703" s="19"/>
      <c r="J2703" s="19"/>
      <c r="K2703" s="19"/>
      <c r="L2703" s="19"/>
      <c r="M2703" s="19"/>
      <c r="N2703" s="19"/>
      <c r="O2703" s="19"/>
      <c r="P2703" s="21">
        <f t="shared" ref="P2703" si="3115">SUM(D2703:O2703)</f>
        <v>536890.19999999995</v>
      </c>
      <c r="Q2703" s="16"/>
    </row>
    <row r="2704" spans="2:17" ht="24" thickBot="1">
      <c r="B2704" s="3" t="s">
        <v>22</v>
      </c>
      <c r="C2704" s="5" t="s">
        <v>23</v>
      </c>
      <c r="D2704" s="19">
        <f>D2703*D2701</f>
        <v>1521194.7223254619</v>
      </c>
      <c r="E2704" s="19">
        <f t="shared" ref="E2704:O2704" si="3116">E2703*E2701</f>
        <v>561267.45993971801</v>
      </c>
      <c r="F2704" s="19">
        <f t="shared" si="3116"/>
        <v>425591.01715365268</v>
      </c>
      <c r="G2704" s="19">
        <f t="shared" si="3116"/>
        <v>71166.431444663744</v>
      </c>
      <c r="H2704" s="19">
        <f t="shared" si="3116"/>
        <v>0</v>
      </c>
      <c r="I2704" s="19">
        <f t="shared" si="3116"/>
        <v>0</v>
      </c>
      <c r="J2704" s="19">
        <f t="shared" si="3116"/>
        <v>0</v>
      </c>
      <c r="K2704" s="19">
        <f t="shared" si="3116"/>
        <v>0</v>
      </c>
      <c r="L2704" s="19">
        <f t="shared" si="3116"/>
        <v>0</v>
      </c>
      <c r="M2704" s="19">
        <f t="shared" si="3116"/>
        <v>0</v>
      </c>
      <c r="N2704" s="19">
        <f t="shared" si="3116"/>
        <v>0</v>
      </c>
      <c r="O2704" s="19">
        <f t="shared" si="3116"/>
        <v>0</v>
      </c>
      <c r="P2704" s="1"/>
      <c r="Q2704" s="33">
        <f t="shared" ref="Q2704:Q2705" si="3117">SUM(D2704:O2704)</f>
        <v>2579219.6308634961</v>
      </c>
    </row>
    <row r="2705" spans="2:17" ht="32.25" thickBot="1">
      <c r="B2705" s="3" t="s">
        <v>24</v>
      </c>
      <c r="C2705" s="5" t="s">
        <v>25</v>
      </c>
      <c r="D2705" s="19">
        <f>D2704*0.9</f>
        <v>1369075.2500929157</v>
      </c>
      <c r="E2705" s="19">
        <f t="shared" ref="E2705" si="3118">E2704*0.9</f>
        <v>505140.71394574625</v>
      </c>
      <c r="F2705" s="19">
        <f t="shared" ref="F2705" si="3119">F2704*0.9</f>
        <v>383031.91543828743</v>
      </c>
      <c r="G2705" s="19">
        <f t="shared" ref="G2705" si="3120">G2704*0.9</f>
        <v>64049.788300197368</v>
      </c>
      <c r="H2705" s="19">
        <f t="shared" ref="H2705" si="3121">H2704*0.9</f>
        <v>0</v>
      </c>
      <c r="I2705" s="19">
        <f t="shared" ref="I2705" si="3122">I2704*0.9</f>
        <v>0</v>
      </c>
      <c r="J2705" s="19">
        <f t="shared" ref="J2705" si="3123">J2704*0.9</f>
        <v>0</v>
      </c>
      <c r="K2705" s="19">
        <f t="shared" ref="K2705" si="3124">K2704*0.9</f>
        <v>0</v>
      </c>
      <c r="L2705" s="19">
        <f t="shared" ref="L2705" si="3125">L2704*0.9</f>
        <v>0</v>
      </c>
      <c r="M2705" s="19">
        <f t="shared" ref="M2705" si="3126">M2704*0.9</f>
        <v>0</v>
      </c>
      <c r="N2705" s="19">
        <f t="shared" ref="N2705" si="3127">N2704*0.9</f>
        <v>0</v>
      </c>
      <c r="O2705" s="19">
        <f t="shared" ref="O2705" si="3128">O2704*0.9</f>
        <v>0</v>
      </c>
      <c r="P2705" s="1"/>
      <c r="Q2705" s="27">
        <f t="shared" si="3117"/>
        <v>2321297.6677771471</v>
      </c>
    </row>
    <row r="2706" spans="2:17" ht="16.5" thickBot="1">
      <c r="B2706" s="39" t="s">
        <v>27</v>
      </c>
      <c r="C2706" s="40"/>
      <c r="D2706" s="40"/>
      <c r="E2706" s="40"/>
      <c r="F2706" s="40"/>
      <c r="G2706" s="40"/>
      <c r="H2706" s="40"/>
      <c r="I2706" s="40"/>
      <c r="J2706" s="40"/>
      <c r="K2706" s="40"/>
      <c r="L2706" s="40"/>
      <c r="M2706" s="40"/>
      <c r="N2706" s="40"/>
      <c r="O2706" s="41"/>
      <c r="P2706" s="15"/>
      <c r="Q2706" s="1"/>
    </row>
    <row r="2707" spans="2:17" ht="16.5" thickBot="1">
      <c r="B2707" s="3" t="s">
        <v>28</v>
      </c>
      <c r="C2707" s="5" t="s">
        <v>29</v>
      </c>
      <c r="D2707" s="19">
        <f>D2637+D2648+D2659+D2670+D2681+D2692+D2703</f>
        <v>2216562.6</v>
      </c>
      <c r="E2707" s="19">
        <f t="shared" ref="E2707:O2709" si="3129">E2637+E2648+E2659+E2670+E2681+E2692+E2703</f>
        <v>817833.79999999993</v>
      </c>
      <c r="F2707" s="19">
        <f t="shared" si="3129"/>
        <v>620137</v>
      </c>
      <c r="G2707" s="19">
        <f t="shared" si="3129"/>
        <v>103697.99999999991</v>
      </c>
      <c r="H2707" s="19">
        <f t="shared" si="3129"/>
        <v>291542.40000000002</v>
      </c>
      <c r="I2707" s="19">
        <f t="shared" si="3129"/>
        <v>484041.59999999992</v>
      </c>
      <c r="J2707" s="19">
        <f t="shared" si="3129"/>
        <v>55775.999999999993</v>
      </c>
      <c r="K2707" s="19">
        <f t="shared" si="3129"/>
        <v>45696</v>
      </c>
      <c r="L2707" s="19">
        <f t="shared" si="3129"/>
        <v>7296.0000000000091</v>
      </c>
      <c r="M2707" s="19">
        <f t="shared" si="3129"/>
        <v>978841.19999999972</v>
      </c>
      <c r="N2707" s="19">
        <f t="shared" si="3129"/>
        <v>559637.99999999988</v>
      </c>
      <c r="O2707" s="19">
        <f t="shared" si="3129"/>
        <v>118168.80000000264</v>
      </c>
      <c r="P2707" s="16">
        <f t="shared" ref="P2707:P2709" si="3130">SUM(D2707:O2707)</f>
        <v>6299231.4000000022</v>
      </c>
      <c r="Q2707" s="1"/>
    </row>
    <row r="2708" spans="2:17" ht="32.25" thickBot="1">
      <c r="B2708" s="3" t="s">
        <v>30</v>
      </c>
      <c r="C2708" s="5" t="s">
        <v>31</v>
      </c>
      <c r="D2708" s="19">
        <f>D2638+D2649+D2660+D2671+D2682+D2693+D2704</f>
        <v>9643321.4843246862</v>
      </c>
      <c r="E2708" s="19">
        <f t="shared" si="3129"/>
        <v>3558047.1556034088</v>
      </c>
      <c r="F2708" s="19">
        <f t="shared" si="3129"/>
        <v>2697952.4310861593</v>
      </c>
      <c r="G2708" s="19">
        <f t="shared" si="3129"/>
        <v>451145.91001467785</v>
      </c>
      <c r="H2708" s="19">
        <f t="shared" si="3129"/>
        <v>1246345.0017219139</v>
      </c>
      <c r="I2708" s="19">
        <f t="shared" si="3129"/>
        <v>2069279.9016042878</v>
      </c>
      <c r="J2708" s="19">
        <f t="shared" si="3129"/>
        <v>238442.63755817831</v>
      </c>
      <c r="K2708" s="19">
        <f t="shared" si="3129"/>
        <v>195350.59462597745</v>
      </c>
      <c r="L2708" s="19">
        <f t="shared" si="3129"/>
        <v>31190.431074735934</v>
      </c>
      <c r="M2708" s="19">
        <f t="shared" si="3129"/>
        <v>4184550.2990284767</v>
      </c>
      <c r="N2708" s="19">
        <f t="shared" si="3129"/>
        <v>2392454.8335804613</v>
      </c>
      <c r="O2708" s="19">
        <f t="shared" si="3129"/>
        <v>505172.12329829135</v>
      </c>
      <c r="P2708" s="16">
        <f t="shared" si="3130"/>
        <v>27213252.803521253</v>
      </c>
      <c r="Q2708" s="1"/>
    </row>
    <row r="2709" spans="2:17" ht="32.25" thickBot="1">
      <c r="B2709" s="3" t="s">
        <v>32</v>
      </c>
      <c r="C2709" s="5" t="s">
        <v>33</v>
      </c>
      <c r="D2709" s="19">
        <f>D2639+D2650+D2661+D2672+D2683+D2694+D2705</f>
        <v>8678989.3358922172</v>
      </c>
      <c r="E2709" s="19">
        <f t="shared" si="3129"/>
        <v>3202242.4400430685</v>
      </c>
      <c r="F2709" s="19">
        <f t="shared" si="3129"/>
        <v>2428157.1879775431</v>
      </c>
      <c r="G2709" s="19">
        <f t="shared" si="3129"/>
        <v>406031.31901321013</v>
      </c>
      <c r="H2709" s="19">
        <f t="shared" si="3129"/>
        <v>1121710.5015497226</v>
      </c>
      <c r="I2709" s="19">
        <f t="shared" si="3129"/>
        <v>1862351.9114438589</v>
      </c>
      <c r="J2709" s="19">
        <f t="shared" si="3129"/>
        <v>214598.37380236053</v>
      </c>
      <c r="K2709" s="19">
        <f t="shared" si="3129"/>
        <v>175815.53516337974</v>
      </c>
      <c r="L2709" s="19">
        <f t="shared" si="3129"/>
        <v>28071.387967262344</v>
      </c>
      <c r="M2709" s="19">
        <f t="shared" si="3129"/>
        <v>3766095.2691256297</v>
      </c>
      <c r="N2709" s="19">
        <f t="shared" si="3129"/>
        <v>2153209.3502224153</v>
      </c>
      <c r="O2709" s="19">
        <f t="shared" si="3129"/>
        <v>454654.91096846218</v>
      </c>
      <c r="P2709" s="16">
        <f t="shared" si="3130"/>
        <v>24491927.52316913</v>
      </c>
      <c r="Q2709" s="1"/>
    </row>
    <row r="2710" spans="2:17" ht="16.5" thickBot="1">
      <c r="B2710" s="47" t="s">
        <v>73</v>
      </c>
      <c r="C2710" s="48"/>
      <c r="D2710" s="48"/>
      <c r="E2710" s="48"/>
      <c r="F2710" s="48"/>
      <c r="G2710" s="48"/>
      <c r="H2710" s="48"/>
      <c r="I2710" s="48"/>
      <c r="J2710" s="48"/>
      <c r="K2710" s="48"/>
      <c r="L2710" s="48"/>
      <c r="M2710" s="48"/>
      <c r="N2710" s="48"/>
      <c r="O2710" s="49"/>
      <c r="P2710" s="1"/>
      <c r="Q2710" s="1"/>
    </row>
    <row r="2711" spans="2:17" ht="16.5" thickBot="1">
      <c r="B2711" s="39" t="s">
        <v>11</v>
      </c>
      <c r="C2711" s="40"/>
      <c r="D2711" s="40"/>
      <c r="E2711" s="40"/>
      <c r="F2711" s="40"/>
      <c r="G2711" s="40"/>
      <c r="H2711" s="40"/>
      <c r="I2711" s="40"/>
      <c r="J2711" s="40"/>
      <c r="K2711" s="40"/>
      <c r="L2711" s="40"/>
      <c r="M2711" s="40"/>
      <c r="N2711" s="40"/>
      <c r="O2711" s="41"/>
      <c r="P2711" s="15">
        <f>SUM(P2712:P2721)</f>
        <v>31824277.138500005</v>
      </c>
      <c r="Q2711" s="1"/>
    </row>
    <row r="2712" spans="2:17" ht="16.5" thickBot="1">
      <c r="B2712" s="3" t="s">
        <v>7</v>
      </c>
      <c r="C2712" s="5" t="s">
        <v>12</v>
      </c>
      <c r="D2712" s="18">
        <v>2008800</v>
      </c>
      <c r="E2712" s="18">
        <v>1829760</v>
      </c>
      <c r="F2712" s="18">
        <v>1747560</v>
      </c>
      <c r="G2712" s="18">
        <v>2200800</v>
      </c>
      <c r="H2712" s="18">
        <v>1915560</v>
      </c>
      <c r="I2712" s="18">
        <v>1311600</v>
      </c>
      <c r="J2712" s="18">
        <v>1272840</v>
      </c>
      <c r="K2712" s="18">
        <v>1265880</v>
      </c>
      <c r="L2712" s="18">
        <v>1264320</v>
      </c>
      <c r="M2712" s="18">
        <v>1743240</v>
      </c>
      <c r="N2712" s="18">
        <v>2674800</v>
      </c>
      <c r="O2712" s="18">
        <v>2956440</v>
      </c>
      <c r="P2712" s="16">
        <f>SUM(D2712:O2712)</f>
        <v>22191600</v>
      </c>
      <c r="Q2712" s="1"/>
    </row>
    <row r="2713" spans="2:17" ht="16.5" thickBot="1">
      <c r="B2713" s="3" t="s">
        <v>8</v>
      </c>
      <c r="C2713" s="5" t="s">
        <v>13</v>
      </c>
      <c r="D2713" s="19">
        <f>D2712-D2714</f>
        <v>1717524</v>
      </c>
      <c r="E2713" s="19">
        <f t="shared" ref="E2713:O2713" si="3131">E2712-E2714</f>
        <v>1564444.8</v>
      </c>
      <c r="F2713" s="19">
        <f t="shared" si="3131"/>
        <v>1502901.6</v>
      </c>
      <c r="G2713" s="19">
        <f t="shared" si="3131"/>
        <v>1892688</v>
      </c>
      <c r="H2713" s="19">
        <f t="shared" si="3131"/>
        <v>1647381.6</v>
      </c>
      <c r="I2713" s="19">
        <f t="shared" si="3131"/>
        <v>1180440</v>
      </c>
      <c r="J2713" s="19">
        <f t="shared" si="3131"/>
        <v>1132827.6000000001</v>
      </c>
      <c r="K2713" s="19">
        <f t="shared" si="3131"/>
        <v>1090555.6200000001</v>
      </c>
      <c r="L2713" s="19">
        <f t="shared" si="3131"/>
        <v>1087315.2</v>
      </c>
      <c r="M2713" s="19">
        <f t="shared" si="3131"/>
        <v>1499186.4</v>
      </c>
      <c r="N2713" s="19">
        <f t="shared" si="3131"/>
        <v>2281604.4</v>
      </c>
      <c r="O2713" s="19">
        <f t="shared" si="3131"/>
        <v>2521194.1799999997</v>
      </c>
      <c r="P2713" s="16"/>
      <c r="Q2713" s="1"/>
    </row>
    <row r="2714" spans="2:17" ht="16.5" thickBot="1">
      <c r="B2714" s="3" t="s">
        <v>9</v>
      </c>
      <c r="C2714" s="5" t="s">
        <v>14</v>
      </c>
      <c r="D2714" s="19">
        <f>D2712*D2715</f>
        <v>291276</v>
      </c>
      <c r="E2714" s="19">
        <f t="shared" ref="E2714:O2714" si="3132">E2712*E2715</f>
        <v>265315.19999999995</v>
      </c>
      <c r="F2714" s="19">
        <f t="shared" si="3132"/>
        <v>244658.40000000002</v>
      </c>
      <c r="G2714" s="19">
        <f t="shared" si="3132"/>
        <v>308112.00000000006</v>
      </c>
      <c r="H2714" s="19">
        <f t="shared" si="3132"/>
        <v>268178.40000000002</v>
      </c>
      <c r="I2714" s="19">
        <f t="shared" si="3132"/>
        <v>131160</v>
      </c>
      <c r="J2714" s="19">
        <f t="shared" si="3132"/>
        <v>140012.4</v>
      </c>
      <c r="K2714" s="19">
        <f t="shared" si="3132"/>
        <v>175324.38</v>
      </c>
      <c r="L2714" s="19">
        <f t="shared" si="3132"/>
        <v>177004.80000000002</v>
      </c>
      <c r="M2714" s="19">
        <f t="shared" si="3132"/>
        <v>244053.60000000003</v>
      </c>
      <c r="N2714" s="19">
        <f t="shared" si="3132"/>
        <v>393195.6</v>
      </c>
      <c r="O2714" s="19">
        <f t="shared" si="3132"/>
        <v>435245.8200000003</v>
      </c>
      <c r="P2714" s="16">
        <f>SUM(D2714:O2714)</f>
        <v>3073536.6</v>
      </c>
      <c r="Q2714" s="1"/>
    </row>
    <row r="2715" spans="2:17" ht="19.5" thickBot="1">
      <c r="B2715" s="3" t="s">
        <v>10</v>
      </c>
      <c r="C2715" s="5" t="s">
        <v>15</v>
      </c>
      <c r="D2715" s="13">
        <v>0.14499999999999999</v>
      </c>
      <c r="E2715" s="13">
        <v>0.14499999999999999</v>
      </c>
      <c r="F2715" s="13">
        <v>0.14000000000000001</v>
      </c>
      <c r="G2715" s="13">
        <v>0.14000000000000001</v>
      </c>
      <c r="H2715" s="13">
        <v>0.14000000000000001</v>
      </c>
      <c r="I2715" s="13">
        <v>0.1</v>
      </c>
      <c r="J2715" s="13">
        <v>0.11</v>
      </c>
      <c r="K2715" s="13">
        <v>0.13850000000000001</v>
      </c>
      <c r="L2715" s="13">
        <v>0.14000000000000001</v>
      </c>
      <c r="M2715" s="13">
        <v>0.14000000000000001</v>
      </c>
      <c r="N2715" s="13">
        <v>0.14699999999999999</v>
      </c>
      <c r="O2715" s="13">
        <v>0.14721956812923662</v>
      </c>
      <c r="P2715" s="17">
        <f>P2714/P2712</f>
        <v>0.13850000000000001</v>
      </c>
      <c r="Q2715" s="1"/>
    </row>
    <row r="2716" spans="2:17" ht="16.5" thickBot="1">
      <c r="B2716" s="3" t="s">
        <v>16</v>
      </c>
      <c r="C2716" s="5" t="s">
        <v>34</v>
      </c>
      <c r="D2716" s="14">
        <v>0.45840003982477101</v>
      </c>
      <c r="E2716" s="14">
        <v>0.4645718564183281</v>
      </c>
      <c r="F2716" s="14">
        <v>0.37361692874636637</v>
      </c>
      <c r="G2716" s="14">
        <v>0.42795574336604869</v>
      </c>
      <c r="H2716" s="14">
        <v>0.3876203303472614</v>
      </c>
      <c r="I2716" s="14">
        <v>0.10770890515401037</v>
      </c>
      <c r="J2716" s="14">
        <v>0.22198862386474341</v>
      </c>
      <c r="K2716" s="14">
        <v>0.47682086769678012</v>
      </c>
      <c r="L2716" s="14">
        <v>0.32240413819286257</v>
      </c>
      <c r="M2716" s="14">
        <v>0.4879999311626626</v>
      </c>
      <c r="N2716" s="14">
        <v>0.62922910124121434</v>
      </c>
      <c r="O2716" s="14">
        <v>0.52620888636332885</v>
      </c>
      <c r="P2716" s="16"/>
      <c r="Q2716" s="1"/>
    </row>
    <row r="2717" spans="2:17" ht="51" thickBot="1">
      <c r="B2717" s="3" t="s">
        <v>16</v>
      </c>
      <c r="C2717" s="5" t="s">
        <v>17</v>
      </c>
      <c r="D2717" s="11">
        <v>3.9117381942480955</v>
      </c>
      <c r="E2717" s="11">
        <v>3.9117381942480955</v>
      </c>
      <c r="F2717" s="11">
        <v>3.9117381942480955</v>
      </c>
      <c r="G2717" s="11">
        <v>3.9117381942480955</v>
      </c>
      <c r="H2717" s="11">
        <v>3.9117381942480955</v>
      </c>
      <c r="I2717" s="11">
        <v>3.9117381942480955</v>
      </c>
      <c r="J2717" s="11">
        <v>3.9117381942480955</v>
      </c>
      <c r="K2717" s="11">
        <v>3.9117381942480955</v>
      </c>
      <c r="L2717" s="11">
        <v>3.9117381942480955</v>
      </c>
      <c r="M2717" s="11">
        <v>3.9117381942480955</v>
      </c>
      <c r="N2717" s="11">
        <v>3.9117381942480955</v>
      </c>
      <c r="O2717" s="11">
        <v>3.9117381942480955</v>
      </c>
      <c r="P2717" s="16"/>
      <c r="Q2717" s="1"/>
    </row>
    <row r="2718" spans="2:17" ht="39.75" thickBot="1">
      <c r="B2718" s="3" t="s">
        <v>18</v>
      </c>
      <c r="C2718" s="5" t="s">
        <v>19</v>
      </c>
      <c r="D2718" s="9">
        <f>D2716-D2715</f>
        <v>0.31340003982477105</v>
      </c>
      <c r="E2718" s="9">
        <f t="shared" ref="E2718:O2718" si="3133">E2716-E2715</f>
        <v>0.31957185641832808</v>
      </c>
      <c r="F2718" s="9">
        <f t="shared" si="3133"/>
        <v>0.23361692874636636</v>
      </c>
      <c r="G2718" s="9">
        <f t="shared" si="3133"/>
        <v>0.28795574336604868</v>
      </c>
      <c r="H2718" s="9">
        <f t="shared" si="3133"/>
        <v>0.24762033034726139</v>
      </c>
      <c r="I2718" s="9">
        <f t="shared" si="3133"/>
        <v>7.708905154010362E-3</v>
      </c>
      <c r="J2718" s="9">
        <f t="shared" si="3133"/>
        <v>0.11198862386474341</v>
      </c>
      <c r="K2718" s="9">
        <f t="shared" si="3133"/>
        <v>0.3383208676967801</v>
      </c>
      <c r="L2718" s="9">
        <f t="shared" si="3133"/>
        <v>0.18240413819286255</v>
      </c>
      <c r="M2718" s="9">
        <f t="shared" si="3133"/>
        <v>0.34799993116266259</v>
      </c>
      <c r="N2718" s="9">
        <f t="shared" si="3133"/>
        <v>0.48222910124121432</v>
      </c>
      <c r="O2718" s="9">
        <f t="shared" si="3133"/>
        <v>0.37898931823409221</v>
      </c>
      <c r="P2718" s="16"/>
      <c r="Q2718" s="1"/>
    </row>
    <row r="2719" spans="2:17" ht="55.5" thickBot="1">
      <c r="B2719" s="3" t="s">
        <v>20</v>
      </c>
      <c r="C2719" s="5" t="s">
        <v>21</v>
      </c>
      <c r="D2719" s="19">
        <f>D2712*D2718</f>
        <v>629558.00000000012</v>
      </c>
      <c r="E2719" s="19">
        <f t="shared" ref="E2719:O2719" si="3134">E2712*E2718</f>
        <v>584739.80000000005</v>
      </c>
      <c r="F2719" s="19">
        <f t="shared" si="3134"/>
        <v>408259.6</v>
      </c>
      <c r="G2719" s="19">
        <f t="shared" si="3134"/>
        <v>633732.99999999988</v>
      </c>
      <c r="H2719" s="19">
        <f t="shared" si="3134"/>
        <v>474331.60000000003</v>
      </c>
      <c r="I2719" s="19">
        <f t="shared" si="3134"/>
        <v>10110.999999999991</v>
      </c>
      <c r="J2719" s="19">
        <f t="shared" si="3134"/>
        <v>142543.6</v>
      </c>
      <c r="K2719" s="19">
        <f t="shared" si="3134"/>
        <v>428273.62</v>
      </c>
      <c r="L2719" s="19">
        <f t="shared" si="3134"/>
        <v>230617.19999999998</v>
      </c>
      <c r="M2719" s="19">
        <f t="shared" si="3134"/>
        <v>606647.39999999991</v>
      </c>
      <c r="N2719" s="19">
        <f t="shared" si="3134"/>
        <v>1289866.4000000001</v>
      </c>
      <c r="O2719" s="19">
        <f t="shared" si="3134"/>
        <v>1120459.1799999995</v>
      </c>
      <c r="P2719" s="20">
        <f>SUM(D2719:O2719)</f>
        <v>6559140.4000000004</v>
      </c>
      <c r="Q2719" s="1"/>
    </row>
    <row r="2720" spans="2:17" ht="24" thickBot="1">
      <c r="B2720" s="3" t="s">
        <v>22</v>
      </c>
      <c r="C2720" s="5" t="s">
        <v>23</v>
      </c>
      <c r="D2720" s="19">
        <f>D2719*D2717</f>
        <v>2462666.0740944431</v>
      </c>
      <c r="E2720" s="19">
        <f t="shared" ref="E2720:O2720" si="3135">E2719*E2717</f>
        <v>2287349.0093569928</v>
      </c>
      <c r="F2720" s="19">
        <f t="shared" si="3135"/>
        <v>1597004.6704884497</v>
      </c>
      <c r="G2720" s="19">
        <f t="shared" si="3135"/>
        <v>2478997.5810554279</v>
      </c>
      <c r="H2720" s="19">
        <f t="shared" si="3135"/>
        <v>1855461.0364588101</v>
      </c>
      <c r="I2720" s="19">
        <f t="shared" si="3135"/>
        <v>39551.584882042458</v>
      </c>
      <c r="J2720" s="19">
        <f t="shared" si="3135"/>
        <v>557593.24446562282</v>
      </c>
      <c r="K2720" s="19">
        <f t="shared" si="3135"/>
        <v>1675294.276942895</v>
      </c>
      <c r="L2720" s="19">
        <f t="shared" si="3135"/>
        <v>902114.10949055187</v>
      </c>
      <c r="M2720" s="19">
        <f t="shared" si="3135"/>
        <v>2373045.8050213018</v>
      </c>
      <c r="N2720" s="19">
        <f t="shared" si="3135"/>
        <v>5045619.6623572921</v>
      </c>
      <c r="O2720" s="19">
        <f t="shared" si="3135"/>
        <v>4382942.9695018996</v>
      </c>
      <c r="P2720" s="1"/>
      <c r="Q2720" s="28">
        <f t="shared" ref="Q2720:Q2721" si="3136">SUM(D2720:O2720)</f>
        <v>25657640.024115734</v>
      </c>
    </row>
    <row r="2721" spans="2:17" ht="32.25" thickBot="1">
      <c r="B2721" s="3" t="s">
        <v>24</v>
      </c>
      <c r="C2721" s="5" t="s">
        <v>25</v>
      </c>
      <c r="D2721" s="19">
        <f>D2720*0.9</f>
        <v>2216399.4666849989</v>
      </c>
      <c r="E2721" s="19">
        <f t="shared" ref="E2721:O2721" si="3137">E2720*0.9</f>
        <v>2058614.1084212936</v>
      </c>
      <c r="F2721" s="19">
        <f t="shared" si="3137"/>
        <v>1437304.2034396047</v>
      </c>
      <c r="G2721" s="19">
        <f t="shared" si="3137"/>
        <v>2231097.8229498854</v>
      </c>
      <c r="H2721" s="19">
        <f t="shared" si="3137"/>
        <v>1669914.9328129292</v>
      </c>
      <c r="I2721" s="19">
        <f t="shared" si="3137"/>
        <v>35596.426393838214</v>
      </c>
      <c r="J2721" s="19">
        <f t="shared" si="3137"/>
        <v>501833.92001906055</v>
      </c>
      <c r="K2721" s="19">
        <f t="shared" si="3137"/>
        <v>1507764.8492486055</v>
      </c>
      <c r="L2721" s="19">
        <f t="shared" si="3137"/>
        <v>811902.69854149665</v>
      </c>
      <c r="M2721" s="19">
        <f t="shared" si="3137"/>
        <v>2135741.2245191718</v>
      </c>
      <c r="N2721" s="19">
        <f t="shared" si="3137"/>
        <v>4541057.6961215632</v>
      </c>
      <c r="O2721" s="19">
        <f t="shared" si="3137"/>
        <v>3944648.6725517097</v>
      </c>
      <c r="P2721" s="1"/>
      <c r="Q2721" s="29">
        <f t="shared" si="3136"/>
        <v>23091876.021704156</v>
      </c>
    </row>
    <row r="2722" spans="2:17" ht="16.5" thickBot="1">
      <c r="B2722" s="39" t="s">
        <v>26</v>
      </c>
      <c r="C2722" s="40"/>
      <c r="D2722" s="40"/>
      <c r="E2722" s="40"/>
      <c r="F2722" s="40"/>
      <c r="G2722" s="40"/>
      <c r="H2722" s="40"/>
      <c r="I2722" s="40"/>
      <c r="J2722" s="40"/>
      <c r="K2722" s="40"/>
      <c r="L2722" s="40"/>
      <c r="M2722" s="40"/>
      <c r="N2722" s="40"/>
      <c r="O2722" s="41"/>
      <c r="P2722" s="15">
        <f t="shared" ref="P2722" si="3138">SUM(P2723:P2732)</f>
        <v>31824277.138500005</v>
      </c>
      <c r="Q2722" s="1"/>
    </row>
    <row r="2723" spans="2:17" ht="16.5" thickBot="1">
      <c r="B2723" s="3" t="s">
        <v>7</v>
      </c>
      <c r="C2723" s="5" t="s">
        <v>12</v>
      </c>
      <c r="D2723" s="18">
        <v>2008800</v>
      </c>
      <c r="E2723" s="18">
        <v>1829760</v>
      </c>
      <c r="F2723" s="18">
        <v>1747560</v>
      </c>
      <c r="G2723" s="18">
        <v>2200800</v>
      </c>
      <c r="H2723" s="18">
        <v>1915560</v>
      </c>
      <c r="I2723" s="18">
        <v>1311600</v>
      </c>
      <c r="J2723" s="18">
        <v>1272840</v>
      </c>
      <c r="K2723" s="18">
        <v>1265880</v>
      </c>
      <c r="L2723" s="18">
        <v>1264320</v>
      </c>
      <c r="M2723" s="18">
        <v>1743240</v>
      </c>
      <c r="N2723" s="18">
        <v>2674800</v>
      </c>
      <c r="O2723" s="18">
        <v>2956440</v>
      </c>
      <c r="P2723" s="16">
        <f t="shared" ref="P2723" si="3139">SUM(D2723:O2723)</f>
        <v>22191600</v>
      </c>
      <c r="Q2723" s="1"/>
    </row>
    <row r="2724" spans="2:17" ht="16.5" thickBot="1">
      <c r="B2724" s="3" t="s">
        <v>8</v>
      </c>
      <c r="C2724" s="5" t="s">
        <v>13</v>
      </c>
      <c r="D2724" s="19">
        <f>D2723-D2725</f>
        <v>1717524</v>
      </c>
      <c r="E2724" s="19">
        <f t="shared" ref="E2724:O2724" si="3140">E2723-E2725</f>
        <v>1564444.8</v>
      </c>
      <c r="F2724" s="19">
        <f t="shared" si="3140"/>
        <v>1502901.6</v>
      </c>
      <c r="G2724" s="19">
        <f t="shared" si="3140"/>
        <v>1892688</v>
      </c>
      <c r="H2724" s="19">
        <f t="shared" si="3140"/>
        <v>1647381.6</v>
      </c>
      <c r="I2724" s="19">
        <f t="shared" si="3140"/>
        <v>1180440</v>
      </c>
      <c r="J2724" s="19">
        <f t="shared" si="3140"/>
        <v>1132827.6000000001</v>
      </c>
      <c r="K2724" s="19">
        <f t="shared" si="3140"/>
        <v>1090555.6200000001</v>
      </c>
      <c r="L2724" s="19">
        <f t="shared" si="3140"/>
        <v>1087315.2</v>
      </c>
      <c r="M2724" s="19">
        <f t="shared" si="3140"/>
        <v>1499186.4</v>
      </c>
      <c r="N2724" s="19">
        <f t="shared" si="3140"/>
        <v>2281604.4</v>
      </c>
      <c r="O2724" s="19">
        <f t="shared" si="3140"/>
        <v>2521194.1799999997</v>
      </c>
      <c r="P2724" s="16"/>
      <c r="Q2724" s="1"/>
    </row>
    <row r="2725" spans="2:17" ht="16.5" thickBot="1">
      <c r="B2725" s="3" t="s">
        <v>9</v>
      </c>
      <c r="C2725" s="5" t="s">
        <v>14</v>
      </c>
      <c r="D2725" s="19">
        <f>D2723*D2726</f>
        <v>291276</v>
      </c>
      <c r="E2725" s="19">
        <f t="shared" ref="E2725:O2725" si="3141">E2723*E2726</f>
        <v>265315.19999999995</v>
      </c>
      <c r="F2725" s="19">
        <f t="shared" si="3141"/>
        <v>244658.40000000002</v>
      </c>
      <c r="G2725" s="19">
        <f t="shared" si="3141"/>
        <v>308112.00000000006</v>
      </c>
      <c r="H2725" s="19">
        <f t="shared" si="3141"/>
        <v>268178.40000000002</v>
      </c>
      <c r="I2725" s="19">
        <f t="shared" si="3141"/>
        <v>131160</v>
      </c>
      <c r="J2725" s="19">
        <f t="shared" si="3141"/>
        <v>140012.4</v>
      </c>
      <c r="K2725" s="19">
        <f t="shared" si="3141"/>
        <v>175324.38</v>
      </c>
      <c r="L2725" s="19">
        <f t="shared" si="3141"/>
        <v>177004.80000000002</v>
      </c>
      <c r="M2725" s="19">
        <f t="shared" si="3141"/>
        <v>244053.60000000003</v>
      </c>
      <c r="N2725" s="19">
        <f t="shared" si="3141"/>
        <v>393195.6</v>
      </c>
      <c r="O2725" s="19">
        <f t="shared" si="3141"/>
        <v>435245.8200000003</v>
      </c>
      <c r="P2725" s="16">
        <f t="shared" ref="P2725" si="3142">SUM(D2725:O2725)</f>
        <v>3073536.6</v>
      </c>
      <c r="Q2725" s="1"/>
    </row>
    <row r="2726" spans="2:17" ht="19.5" thickBot="1">
      <c r="B2726" s="3" t="s">
        <v>10</v>
      </c>
      <c r="C2726" s="5" t="s">
        <v>15</v>
      </c>
      <c r="D2726" s="13">
        <v>0.14499999999999999</v>
      </c>
      <c r="E2726" s="13">
        <v>0.14499999999999999</v>
      </c>
      <c r="F2726" s="13">
        <v>0.14000000000000001</v>
      </c>
      <c r="G2726" s="13">
        <v>0.14000000000000001</v>
      </c>
      <c r="H2726" s="13">
        <v>0.14000000000000001</v>
      </c>
      <c r="I2726" s="13">
        <v>0.1</v>
      </c>
      <c r="J2726" s="13">
        <v>0.11</v>
      </c>
      <c r="K2726" s="13">
        <v>0.13850000000000001</v>
      </c>
      <c r="L2726" s="13">
        <v>0.14000000000000001</v>
      </c>
      <c r="M2726" s="13">
        <v>0.14000000000000001</v>
      </c>
      <c r="N2726" s="13">
        <v>0.14699999999999999</v>
      </c>
      <c r="O2726" s="13">
        <v>0.14721956812923662</v>
      </c>
      <c r="P2726" s="17">
        <f t="shared" ref="P2726" si="3143">P2725/P2723</f>
        <v>0.13850000000000001</v>
      </c>
      <c r="Q2726" s="1"/>
    </row>
    <row r="2727" spans="2:17" ht="16.5" thickBot="1">
      <c r="B2727" s="3" t="s">
        <v>16</v>
      </c>
      <c r="C2727" s="5" t="s">
        <v>34</v>
      </c>
      <c r="D2727" s="14">
        <v>0.45840003982477101</v>
      </c>
      <c r="E2727" s="14">
        <v>0.4645718564183281</v>
      </c>
      <c r="F2727" s="14">
        <v>0.37361692874636637</v>
      </c>
      <c r="G2727" s="14">
        <v>0.42795574336604869</v>
      </c>
      <c r="H2727" s="14">
        <v>0.3876203303472614</v>
      </c>
      <c r="I2727" s="14">
        <v>0.10770890515401037</v>
      </c>
      <c r="J2727" s="14">
        <v>0.22198862386474341</v>
      </c>
      <c r="K2727" s="14">
        <v>0.47682086769678012</v>
      </c>
      <c r="L2727" s="14">
        <v>0.32240413819286257</v>
      </c>
      <c r="M2727" s="14">
        <v>0.4879999311626626</v>
      </c>
      <c r="N2727" s="14">
        <v>0.62922910124121434</v>
      </c>
      <c r="O2727" s="14">
        <v>0.52620888636332885</v>
      </c>
      <c r="P2727" s="16"/>
      <c r="Q2727" s="1"/>
    </row>
    <row r="2728" spans="2:17" ht="51" thickBot="1">
      <c r="B2728" s="3" t="s">
        <v>16</v>
      </c>
      <c r="C2728" s="7" t="s">
        <v>17</v>
      </c>
      <c r="D2728" s="12">
        <v>4.0514248678411082</v>
      </c>
      <c r="E2728" s="12">
        <v>4.0514248678411082</v>
      </c>
      <c r="F2728" s="12">
        <v>4.0514248678411082</v>
      </c>
      <c r="G2728" s="12">
        <v>4.0514248678411082</v>
      </c>
      <c r="H2728" s="12">
        <v>4.0514248678411082</v>
      </c>
      <c r="I2728" s="12">
        <v>4.0514248678411082</v>
      </c>
      <c r="J2728" s="12">
        <v>4.0514248678411082</v>
      </c>
      <c r="K2728" s="12">
        <v>4.0514248678411082</v>
      </c>
      <c r="L2728" s="12">
        <v>4.0514248678411082</v>
      </c>
      <c r="M2728" s="12">
        <v>4.0514248678411082</v>
      </c>
      <c r="N2728" s="12">
        <v>4.0514248678411082</v>
      </c>
      <c r="O2728" s="12">
        <v>4.0514248678411082</v>
      </c>
      <c r="P2728" s="16"/>
      <c r="Q2728" s="1"/>
    </row>
    <row r="2729" spans="2:17" ht="39.75" thickBot="1">
      <c r="B2729" s="3" t="s">
        <v>18</v>
      </c>
      <c r="C2729" s="5" t="s">
        <v>19</v>
      </c>
      <c r="D2729" s="10">
        <f>D2727-D2726</f>
        <v>0.31340003982477105</v>
      </c>
      <c r="E2729" s="10">
        <f t="shared" ref="E2729:O2729" si="3144">E2727-E2726</f>
        <v>0.31957185641832808</v>
      </c>
      <c r="F2729" s="10">
        <f t="shared" si="3144"/>
        <v>0.23361692874636636</v>
      </c>
      <c r="G2729" s="10">
        <f t="shared" si="3144"/>
        <v>0.28795574336604868</v>
      </c>
      <c r="H2729" s="10">
        <f t="shared" si="3144"/>
        <v>0.24762033034726139</v>
      </c>
      <c r="I2729" s="10">
        <f t="shared" si="3144"/>
        <v>7.708905154010362E-3</v>
      </c>
      <c r="J2729" s="10">
        <f t="shared" si="3144"/>
        <v>0.11198862386474341</v>
      </c>
      <c r="K2729" s="10">
        <f t="shared" si="3144"/>
        <v>0.3383208676967801</v>
      </c>
      <c r="L2729" s="10">
        <f t="shared" si="3144"/>
        <v>0.18240413819286255</v>
      </c>
      <c r="M2729" s="10">
        <f t="shared" si="3144"/>
        <v>0.34799993116266259</v>
      </c>
      <c r="N2729" s="10">
        <f t="shared" si="3144"/>
        <v>0.48222910124121432</v>
      </c>
      <c r="O2729" s="10">
        <f t="shared" si="3144"/>
        <v>0.37898931823409221</v>
      </c>
      <c r="P2729" s="16"/>
      <c r="Q2729" s="1"/>
    </row>
    <row r="2730" spans="2:17" ht="55.5" thickBot="1">
      <c r="B2730" s="3" t="s">
        <v>20</v>
      </c>
      <c r="C2730" s="5" t="s">
        <v>21</v>
      </c>
      <c r="D2730" s="19">
        <f>D2723*D2729</f>
        <v>629558.00000000012</v>
      </c>
      <c r="E2730" s="19">
        <f t="shared" ref="E2730:O2730" si="3145">E2723*E2729</f>
        <v>584739.80000000005</v>
      </c>
      <c r="F2730" s="19">
        <f t="shared" si="3145"/>
        <v>408259.6</v>
      </c>
      <c r="G2730" s="19">
        <f t="shared" si="3145"/>
        <v>633732.99999999988</v>
      </c>
      <c r="H2730" s="19">
        <f t="shared" si="3145"/>
        <v>474331.60000000003</v>
      </c>
      <c r="I2730" s="19">
        <f t="shared" si="3145"/>
        <v>10110.999999999991</v>
      </c>
      <c r="J2730" s="19">
        <f t="shared" si="3145"/>
        <v>142543.6</v>
      </c>
      <c r="K2730" s="19">
        <f t="shared" si="3145"/>
        <v>428273.62</v>
      </c>
      <c r="L2730" s="19">
        <f t="shared" si="3145"/>
        <v>230617.19999999998</v>
      </c>
      <c r="M2730" s="19">
        <f t="shared" si="3145"/>
        <v>606647.39999999991</v>
      </c>
      <c r="N2730" s="19">
        <f t="shared" si="3145"/>
        <v>1289866.4000000001</v>
      </c>
      <c r="O2730" s="19">
        <f t="shared" si="3145"/>
        <v>1120459.1799999995</v>
      </c>
      <c r="P2730" s="24">
        <f t="shared" ref="P2730" si="3146">SUM(D2730:O2730)</f>
        <v>6559140.4000000004</v>
      </c>
      <c r="Q2730" s="1"/>
    </row>
    <row r="2731" spans="2:17" ht="24" thickBot="1">
      <c r="B2731" s="3" t="s">
        <v>22</v>
      </c>
      <c r="C2731" s="5" t="s">
        <v>23</v>
      </c>
      <c r="D2731" s="19">
        <f>D2730*D2728</f>
        <v>2550606.9369483129</v>
      </c>
      <c r="E2731" s="19">
        <f t="shared" ref="E2731:O2731" si="3147">E2730*E2728</f>
        <v>2369029.3669364364</v>
      </c>
      <c r="F2731" s="19">
        <f t="shared" si="3147"/>
        <v>1654033.0959748635</v>
      </c>
      <c r="G2731" s="19">
        <f t="shared" si="3147"/>
        <v>2567521.6357715484</v>
      </c>
      <c r="H2731" s="19">
        <f t="shared" si="3147"/>
        <v>1921718.8398428615</v>
      </c>
      <c r="I2731" s="19">
        <f t="shared" si="3147"/>
        <v>40963.956838741411</v>
      </c>
      <c r="J2731" s="19">
        <f t="shared" si="3147"/>
        <v>577504.68579159584</v>
      </c>
      <c r="K2731" s="19">
        <f t="shared" si="3147"/>
        <v>1735118.3943083331</v>
      </c>
      <c r="L2731" s="19">
        <f t="shared" si="3147"/>
        <v>934328.25903188635</v>
      </c>
      <c r="M2731" s="19">
        <f t="shared" si="3147"/>
        <v>2457786.3623711513</v>
      </c>
      <c r="N2731" s="19">
        <f t="shared" si="3147"/>
        <v>5225796.809152687</v>
      </c>
      <c r="O2731" s="19">
        <f t="shared" si="3147"/>
        <v>4539456.1852528546</v>
      </c>
      <c r="P2731" s="1"/>
      <c r="Q2731" s="31">
        <f t="shared" ref="Q2731:Q2732" si="3148">SUM(D2731:O2731)</f>
        <v>26573864.528221272</v>
      </c>
    </row>
    <row r="2732" spans="2:17" ht="32.25" thickBot="1">
      <c r="B2732" s="3" t="s">
        <v>24</v>
      </c>
      <c r="C2732" s="5" t="s">
        <v>25</v>
      </c>
      <c r="D2732" s="19">
        <f>D2731*0.9</f>
        <v>2295546.2432534816</v>
      </c>
      <c r="E2732" s="19">
        <f t="shared" ref="E2732:O2732" si="3149">E2731*0.9</f>
        <v>2132126.4302427927</v>
      </c>
      <c r="F2732" s="19">
        <f t="shared" si="3149"/>
        <v>1488629.7863773771</v>
      </c>
      <c r="G2732" s="19">
        <f t="shared" si="3149"/>
        <v>2310769.4721943936</v>
      </c>
      <c r="H2732" s="19">
        <f t="shared" si="3149"/>
        <v>1729546.9558585754</v>
      </c>
      <c r="I2732" s="19">
        <f t="shared" si="3149"/>
        <v>36867.561154867268</v>
      </c>
      <c r="J2732" s="19">
        <f t="shared" si="3149"/>
        <v>519754.21721243626</v>
      </c>
      <c r="K2732" s="19">
        <f t="shared" si="3149"/>
        <v>1561606.5548774998</v>
      </c>
      <c r="L2732" s="19">
        <f t="shared" si="3149"/>
        <v>840895.43312869768</v>
      </c>
      <c r="M2732" s="19">
        <f t="shared" si="3149"/>
        <v>2212007.7261340362</v>
      </c>
      <c r="N2732" s="19">
        <f t="shared" si="3149"/>
        <v>4703217.1282374188</v>
      </c>
      <c r="O2732" s="19">
        <f t="shared" si="3149"/>
        <v>4085510.5667275693</v>
      </c>
      <c r="P2732" s="1"/>
      <c r="Q2732" s="32">
        <f t="shared" si="3148"/>
        <v>23916478.075399145</v>
      </c>
    </row>
    <row r="2733" spans="2:17" ht="16.5" thickBot="1">
      <c r="B2733" s="39" t="s">
        <v>35</v>
      </c>
      <c r="C2733" s="40"/>
      <c r="D2733" s="40"/>
      <c r="E2733" s="40"/>
      <c r="F2733" s="40"/>
      <c r="G2733" s="40"/>
      <c r="H2733" s="40"/>
      <c r="I2733" s="40"/>
      <c r="J2733" s="40"/>
      <c r="K2733" s="40"/>
      <c r="L2733" s="40"/>
      <c r="M2733" s="40"/>
      <c r="N2733" s="40"/>
      <c r="O2733" s="41"/>
      <c r="P2733" s="15">
        <f t="shared" ref="P2733" si="3150">SUM(P2734:P2743)</f>
        <v>31824277.138500005</v>
      </c>
      <c r="Q2733" s="1"/>
    </row>
    <row r="2734" spans="2:17" ht="16.5" thickBot="1">
      <c r="B2734" s="3" t="s">
        <v>7</v>
      </c>
      <c r="C2734" s="5" t="s">
        <v>12</v>
      </c>
      <c r="D2734" s="18">
        <v>2008800</v>
      </c>
      <c r="E2734" s="18">
        <v>1829760</v>
      </c>
      <c r="F2734" s="18">
        <v>1747560</v>
      </c>
      <c r="G2734" s="18">
        <v>2200800</v>
      </c>
      <c r="H2734" s="18">
        <v>1915560</v>
      </c>
      <c r="I2734" s="18">
        <v>1311600</v>
      </c>
      <c r="J2734" s="18">
        <v>1272840</v>
      </c>
      <c r="K2734" s="18">
        <v>1265880</v>
      </c>
      <c r="L2734" s="18">
        <v>1264320</v>
      </c>
      <c r="M2734" s="18">
        <v>1743240</v>
      </c>
      <c r="N2734" s="18">
        <v>2674800</v>
      </c>
      <c r="O2734" s="18">
        <v>2956440</v>
      </c>
      <c r="P2734" s="16">
        <f t="shared" ref="P2734" si="3151">SUM(D2734:O2734)</f>
        <v>22191600</v>
      </c>
      <c r="Q2734" s="1"/>
    </row>
    <row r="2735" spans="2:17" ht="16.5" thickBot="1">
      <c r="B2735" s="3" t="s">
        <v>8</v>
      </c>
      <c r="C2735" s="5" t="s">
        <v>13</v>
      </c>
      <c r="D2735" s="19">
        <f>D2734-D2736</f>
        <v>1717524</v>
      </c>
      <c r="E2735" s="19">
        <f t="shared" ref="E2735:O2735" si="3152">E2734-E2736</f>
        <v>1564444.8</v>
      </c>
      <c r="F2735" s="19">
        <f t="shared" si="3152"/>
        <v>1502901.6</v>
      </c>
      <c r="G2735" s="19">
        <f t="shared" si="3152"/>
        <v>1892688</v>
      </c>
      <c r="H2735" s="19">
        <f t="shared" si="3152"/>
        <v>1647381.6</v>
      </c>
      <c r="I2735" s="19">
        <f t="shared" si="3152"/>
        <v>1180440</v>
      </c>
      <c r="J2735" s="19">
        <f t="shared" si="3152"/>
        <v>1132827.6000000001</v>
      </c>
      <c r="K2735" s="19">
        <f t="shared" si="3152"/>
        <v>1090555.6200000001</v>
      </c>
      <c r="L2735" s="19">
        <f t="shared" si="3152"/>
        <v>1087315.2</v>
      </c>
      <c r="M2735" s="19">
        <f t="shared" si="3152"/>
        <v>1499186.4</v>
      </c>
      <c r="N2735" s="19">
        <f t="shared" si="3152"/>
        <v>2281604.4</v>
      </c>
      <c r="O2735" s="19">
        <f t="shared" si="3152"/>
        <v>2521194.1799999997</v>
      </c>
      <c r="P2735" s="16"/>
      <c r="Q2735" s="1"/>
    </row>
    <row r="2736" spans="2:17" ht="16.5" thickBot="1">
      <c r="B2736" s="3" t="s">
        <v>9</v>
      </c>
      <c r="C2736" s="5" t="s">
        <v>14</v>
      </c>
      <c r="D2736" s="19">
        <f>D2734*D2737</f>
        <v>291276</v>
      </c>
      <c r="E2736" s="19">
        <f t="shared" ref="E2736:O2736" si="3153">E2734*E2737</f>
        <v>265315.19999999995</v>
      </c>
      <c r="F2736" s="19">
        <f t="shared" si="3153"/>
        <v>244658.40000000002</v>
      </c>
      <c r="G2736" s="19">
        <f t="shared" si="3153"/>
        <v>308112.00000000006</v>
      </c>
      <c r="H2736" s="19">
        <f t="shared" si="3153"/>
        <v>268178.40000000002</v>
      </c>
      <c r="I2736" s="19">
        <f t="shared" si="3153"/>
        <v>131160</v>
      </c>
      <c r="J2736" s="19">
        <f t="shared" si="3153"/>
        <v>140012.4</v>
      </c>
      <c r="K2736" s="19">
        <f t="shared" si="3153"/>
        <v>175324.38</v>
      </c>
      <c r="L2736" s="19">
        <f t="shared" si="3153"/>
        <v>177004.80000000002</v>
      </c>
      <c r="M2736" s="19">
        <f t="shared" si="3153"/>
        <v>244053.60000000003</v>
      </c>
      <c r="N2736" s="19">
        <f t="shared" si="3153"/>
        <v>393195.6</v>
      </c>
      <c r="O2736" s="19">
        <f t="shared" si="3153"/>
        <v>435245.8200000003</v>
      </c>
      <c r="P2736" s="16">
        <f t="shared" ref="P2736" si="3154">SUM(D2736:O2736)</f>
        <v>3073536.6</v>
      </c>
      <c r="Q2736" s="1"/>
    </row>
    <row r="2737" spans="2:17" ht="19.5" thickBot="1">
      <c r="B2737" s="3" t="s">
        <v>10</v>
      </c>
      <c r="C2737" s="5" t="s">
        <v>15</v>
      </c>
      <c r="D2737" s="13">
        <v>0.14499999999999999</v>
      </c>
      <c r="E2737" s="13">
        <v>0.14499999999999999</v>
      </c>
      <c r="F2737" s="13">
        <v>0.14000000000000001</v>
      </c>
      <c r="G2737" s="13">
        <v>0.14000000000000001</v>
      </c>
      <c r="H2737" s="13">
        <v>0.14000000000000001</v>
      </c>
      <c r="I2737" s="13">
        <v>0.1</v>
      </c>
      <c r="J2737" s="13">
        <v>0.11</v>
      </c>
      <c r="K2737" s="13">
        <v>0.13850000000000001</v>
      </c>
      <c r="L2737" s="13">
        <v>0.14000000000000001</v>
      </c>
      <c r="M2737" s="13">
        <v>0.14000000000000001</v>
      </c>
      <c r="N2737" s="13">
        <v>0.14699999999999999</v>
      </c>
      <c r="O2737" s="13">
        <v>0.14721956812923662</v>
      </c>
      <c r="P2737" s="17">
        <f t="shared" ref="P2737" si="3155">P2736/P2734</f>
        <v>0.13850000000000001</v>
      </c>
      <c r="Q2737" s="1"/>
    </row>
    <row r="2738" spans="2:17" ht="16.5" thickBot="1">
      <c r="B2738" s="3" t="s">
        <v>16</v>
      </c>
      <c r="C2738" s="5" t="s">
        <v>34</v>
      </c>
      <c r="D2738" s="14">
        <v>0.45840003982477101</v>
      </c>
      <c r="E2738" s="14">
        <v>0.4645718564183281</v>
      </c>
      <c r="F2738" s="14">
        <v>0.37361692874636637</v>
      </c>
      <c r="G2738" s="14">
        <v>0.42795574336604869</v>
      </c>
      <c r="H2738" s="14">
        <v>0.3876203303472614</v>
      </c>
      <c r="I2738" s="14">
        <v>0.10770890515401037</v>
      </c>
      <c r="J2738" s="14">
        <v>0.22198862386474341</v>
      </c>
      <c r="K2738" s="14">
        <v>0.47682086769678012</v>
      </c>
      <c r="L2738" s="14">
        <v>0.32240413819286257</v>
      </c>
      <c r="M2738" s="14">
        <v>0.4879999311626626</v>
      </c>
      <c r="N2738" s="14">
        <v>0.62922910124121434</v>
      </c>
      <c r="O2738" s="14">
        <v>0.52620888636332885</v>
      </c>
      <c r="P2738" s="16"/>
      <c r="Q2738" s="1"/>
    </row>
    <row r="2739" spans="2:17" ht="51" thickBot="1">
      <c r="B2739" s="3" t="s">
        <v>16</v>
      </c>
      <c r="C2739" s="5" t="s">
        <v>17</v>
      </c>
      <c r="D2739" s="11">
        <v>4.1942595571271042</v>
      </c>
      <c r="E2739" s="11">
        <v>4.1942595571271042</v>
      </c>
      <c r="F2739" s="11">
        <v>4.1942595571271042</v>
      </c>
      <c r="G2739" s="11">
        <v>4.1942595571271042</v>
      </c>
      <c r="H2739" s="11">
        <v>4.1942595571271042</v>
      </c>
      <c r="I2739" s="11">
        <v>4.1942595571271042</v>
      </c>
      <c r="J2739" s="11">
        <v>4.1942595571271042</v>
      </c>
      <c r="K2739" s="11">
        <v>4.1942595571271042</v>
      </c>
      <c r="L2739" s="11">
        <v>4.1942595571271042</v>
      </c>
      <c r="M2739" s="11">
        <v>4.1942595571271042</v>
      </c>
      <c r="N2739" s="11">
        <v>4.1942595571271042</v>
      </c>
      <c r="O2739" s="11">
        <v>4.1942595571271042</v>
      </c>
      <c r="P2739" s="16"/>
      <c r="Q2739" s="1"/>
    </row>
    <row r="2740" spans="2:17" ht="39.75" thickBot="1">
      <c r="B2740" s="3" t="s">
        <v>18</v>
      </c>
      <c r="C2740" s="5" t="s">
        <v>19</v>
      </c>
      <c r="D2740" s="9">
        <f>D2738-D2737</f>
        <v>0.31340003982477105</v>
      </c>
      <c r="E2740" s="9">
        <f t="shared" ref="E2740:O2740" si="3156">E2738-E2737</f>
        <v>0.31957185641832808</v>
      </c>
      <c r="F2740" s="9">
        <f t="shared" si="3156"/>
        <v>0.23361692874636636</v>
      </c>
      <c r="G2740" s="9">
        <f t="shared" si="3156"/>
        <v>0.28795574336604868</v>
      </c>
      <c r="H2740" s="9">
        <f t="shared" si="3156"/>
        <v>0.24762033034726139</v>
      </c>
      <c r="I2740" s="9">
        <f t="shared" si="3156"/>
        <v>7.708905154010362E-3</v>
      </c>
      <c r="J2740" s="9">
        <f t="shared" si="3156"/>
        <v>0.11198862386474341</v>
      </c>
      <c r="K2740" s="9">
        <f t="shared" si="3156"/>
        <v>0.3383208676967801</v>
      </c>
      <c r="L2740" s="9">
        <f t="shared" si="3156"/>
        <v>0.18240413819286255</v>
      </c>
      <c r="M2740" s="9">
        <f t="shared" si="3156"/>
        <v>0.34799993116266259</v>
      </c>
      <c r="N2740" s="9">
        <f t="shared" si="3156"/>
        <v>0.48222910124121432</v>
      </c>
      <c r="O2740" s="9">
        <f t="shared" si="3156"/>
        <v>0.37898931823409221</v>
      </c>
      <c r="P2740" s="16"/>
      <c r="Q2740" s="1"/>
    </row>
    <row r="2741" spans="2:17" ht="55.5" thickBot="1">
      <c r="B2741" s="3" t="s">
        <v>20</v>
      </c>
      <c r="C2741" s="5" t="s">
        <v>21</v>
      </c>
      <c r="D2741" s="19">
        <f>D2734*D2740</f>
        <v>629558.00000000012</v>
      </c>
      <c r="E2741" s="19">
        <f t="shared" ref="E2741:O2741" si="3157">E2734*E2740</f>
        <v>584739.80000000005</v>
      </c>
      <c r="F2741" s="19">
        <f t="shared" si="3157"/>
        <v>408259.6</v>
      </c>
      <c r="G2741" s="19">
        <f t="shared" si="3157"/>
        <v>633732.99999999988</v>
      </c>
      <c r="H2741" s="19">
        <f t="shared" si="3157"/>
        <v>474331.60000000003</v>
      </c>
      <c r="I2741" s="19">
        <f t="shared" si="3157"/>
        <v>10110.999999999991</v>
      </c>
      <c r="J2741" s="19">
        <f t="shared" si="3157"/>
        <v>142543.6</v>
      </c>
      <c r="K2741" s="19">
        <f t="shared" si="3157"/>
        <v>428273.62</v>
      </c>
      <c r="L2741" s="19">
        <f t="shared" si="3157"/>
        <v>230617.19999999998</v>
      </c>
      <c r="M2741" s="19">
        <f t="shared" si="3157"/>
        <v>606647.39999999991</v>
      </c>
      <c r="N2741" s="19">
        <f t="shared" si="3157"/>
        <v>1289866.4000000001</v>
      </c>
      <c r="O2741" s="19">
        <f t="shared" si="3157"/>
        <v>1120459.1799999995</v>
      </c>
      <c r="P2741" s="25">
        <f t="shared" ref="P2741" si="3158">SUM(D2741:O2741)</f>
        <v>6559140.4000000004</v>
      </c>
      <c r="Q2741" s="1"/>
    </row>
    <row r="2742" spans="2:17" ht="24" thickBot="1">
      <c r="B2742" s="3" t="s">
        <v>22</v>
      </c>
      <c r="C2742" s="5" t="s">
        <v>23</v>
      </c>
      <c r="D2742" s="19">
        <f>D2741*D2739</f>
        <v>2640529.6582658258</v>
      </c>
      <c r="E2742" s="19">
        <f t="shared" ref="E2742:O2742" si="3159">E2741*E2739</f>
        <v>2452550.4945825916</v>
      </c>
      <c r="F2742" s="19">
        <f t="shared" si="3159"/>
        <v>1712346.7290888885</v>
      </c>
      <c r="G2742" s="19">
        <f t="shared" si="3159"/>
        <v>2658040.6919168308</v>
      </c>
      <c r="H2742" s="19">
        <f t="shared" si="3159"/>
        <v>1989469.8465473908</v>
      </c>
      <c r="I2742" s="19">
        <f t="shared" si="3159"/>
        <v>42408.158382112109</v>
      </c>
      <c r="J2742" s="19">
        <f t="shared" si="3159"/>
        <v>597864.85660730314</v>
      </c>
      <c r="K2742" s="19">
        <f t="shared" si="3159"/>
        <v>1796290.7237504218</v>
      </c>
      <c r="L2742" s="19">
        <f t="shared" si="3159"/>
        <v>967268.39513789269</v>
      </c>
      <c r="M2742" s="19">
        <f t="shared" si="3159"/>
        <v>2544436.6552563086</v>
      </c>
      <c r="N2742" s="19">
        <f t="shared" si="3159"/>
        <v>5410034.4756171331</v>
      </c>
      <c r="O2742" s="19">
        <f t="shared" si="3159"/>
        <v>4699496.6240857961</v>
      </c>
      <c r="P2742" s="1"/>
      <c r="Q2742" s="30">
        <f t="shared" ref="Q2742:Q2743" si="3160">SUM(D2742:O2742)</f>
        <v>27510737.309238497</v>
      </c>
    </row>
    <row r="2743" spans="2:17" ht="32.25" thickBot="1">
      <c r="B2743" s="3" t="s">
        <v>24</v>
      </c>
      <c r="C2743" s="5" t="s">
        <v>25</v>
      </c>
      <c r="D2743" s="19">
        <f>D2742*0.9</f>
        <v>2376476.6924392432</v>
      </c>
      <c r="E2743" s="19">
        <f t="shared" ref="E2743:O2743" si="3161">E2742*0.9</f>
        <v>2207295.4451243323</v>
      </c>
      <c r="F2743" s="19">
        <f t="shared" si="3161"/>
        <v>1541112.0561799996</v>
      </c>
      <c r="G2743" s="19">
        <f t="shared" si="3161"/>
        <v>2392236.6227251478</v>
      </c>
      <c r="H2743" s="19">
        <f t="shared" si="3161"/>
        <v>1790522.8618926518</v>
      </c>
      <c r="I2743" s="19">
        <f t="shared" si="3161"/>
        <v>38167.342543900901</v>
      </c>
      <c r="J2743" s="19">
        <f t="shared" si="3161"/>
        <v>538078.37094657286</v>
      </c>
      <c r="K2743" s="19">
        <f t="shared" si="3161"/>
        <v>1616661.6513753796</v>
      </c>
      <c r="L2743" s="19">
        <f t="shared" si="3161"/>
        <v>870541.55562410341</v>
      </c>
      <c r="M2743" s="19">
        <f t="shared" si="3161"/>
        <v>2289992.989730678</v>
      </c>
      <c r="N2743" s="19">
        <f t="shared" si="3161"/>
        <v>4869031.0280554201</v>
      </c>
      <c r="O2743" s="19">
        <f t="shared" si="3161"/>
        <v>4229546.9616772169</v>
      </c>
      <c r="P2743" s="1"/>
      <c r="Q2743" s="24">
        <f t="shared" si="3160"/>
        <v>24759663.578314647</v>
      </c>
    </row>
    <row r="2744" spans="2:17" ht="16.5" thickBot="1">
      <c r="B2744" s="39" t="s">
        <v>36</v>
      </c>
      <c r="C2744" s="40"/>
      <c r="D2744" s="40"/>
      <c r="E2744" s="40"/>
      <c r="F2744" s="40"/>
      <c r="G2744" s="40"/>
      <c r="H2744" s="40"/>
      <c r="I2744" s="40"/>
      <c r="J2744" s="40"/>
      <c r="K2744" s="40"/>
      <c r="L2744" s="40"/>
      <c r="M2744" s="40"/>
      <c r="N2744" s="40"/>
      <c r="O2744" s="41"/>
      <c r="P2744" s="15">
        <f t="shared" ref="P2744" si="3162">SUM(P2745:P2754)</f>
        <v>31824277.138500005</v>
      </c>
      <c r="Q2744" s="1"/>
    </row>
    <row r="2745" spans="2:17" ht="16.5" thickBot="1">
      <c r="B2745" s="3" t="s">
        <v>7</v>
      </c>
      <c r="C2745" s="5" t="s">
        <v>12</v>
      </c>
      <c r="D2745" s="18">
        <v>2008800</v>
      </c>
      <c r="E2745" s="18">
        <v>1829760</v>
      </c>
      <c r="F2745" s="18">
        <v>1747560</v>
      </c>
      <c r="G2745" s="18">
        <v>2200800</v>
      </c>
      <c r="H2745" s="18">
        <v>1915560</v>
      </c>
      <c r="I2745" s="18">
        <v>1311600</v>
      </c>
      <c r="J2745" s="18">
        <v>1272840</v>
      </c>
      <c r="K2745" s="18">
        <v>1265880</v>
      </c>
      <c r="L2745" s="18">
        <v>1264320</v>
      </c>
      <c r="M2745" s="18">
        <v>1743240</v>
      </c>
      <c r="N2745" s="18">
        <v>2674800</v>
      </c>
      <c r="O2745" s="18">
        <v>2956440</v>
      </c>
      <c r="P2745" s="16">
        <f t="shared" ref="P2745" si="3163">SUM(D2745:O2745)</f>
        <v>22191600</v>
      </c>
      <c r="Q2745" s="1"/>
    </row>
    <row r="2746" spans="2:17" ht="16.5" thickBot="1">
      <c r="B2746" s="3" t="s">
        <v>8</v>
      </c>
      <c r="C2746" s="5" t="s">
        <v>13</v>
      </c>
      <c r="D2746" s="19">
        <f>D2745-D2747</f>
        <v>1717524</v>
      </c>
      <c r="E2746" s="19">
        <f t="shared" ref="E2746:O2746" si="3164">E2745-E2747</f>
        <v>1564444.8</v>
      </c>
      <c r="F2746" s="19">
        <f t="shared" si="3164"/>
        <v>1502901.6</v>
      </c>
      <c r="G2746" s="19">
        <f t="shared" si="3164"/>
        <v>1892688</v>
      </c>
      <c r="H2746" s="19">
        <f t="shared" si="3164"/>
        <v>1647381.6</v>
      </c>
      <c r="I2746" s="19">
        <f t="shared" si="3164"/>
        <v>1180440</v>
      </c>
      <c r="J2746" s="19">
        <f t="shared" si="3164"/>
        <v>1132827.6000000001</v>
      </c>
      <c r="K2746" s="19">
        <f t="shared" si="3164"/>
        <v>1090555.6200000001</v>
      </c>
      <c r="L2746" s="19">
        <f t="shared" si="3164"/>
        <v>1087315.2</v>
      </c>
      <c r="M2746" s="19">
        <f t="shared" si="3164"/>
        <v>1499186.4</v>
      </c>
      <c r="N2746" s="19">
        <f t="shared" si="3164"/>
        <v>2281604.4</v>
      </c>
      <c r="O2746" s="19">
        <f t="shared" si="3164"/>
        <v>2521194.1799999997</v>
      </c>
      <c r="P2746" s="16"/>
      <c r="Q2746" s="1"/>
    </row>
    <row r="2747" spans="2:17" ht="16.5" thickBot="1">
      <c r="B2747" s="3" t="s">
        <v>9</v>
      </c>
      <c r="C2747" s="5" t="s">
        <v>14</v>
      </c>
      <c r="D2747" s="19">
        <f>D2745*D2748</f>
        <v>291276</v>
      </c>
      <c r="E2747" s="19">
        <f t="shared" ref="E2747:O2747" si="3165">E2745*E2748</f>
        <v>265315.19999999995</v>
      </c>
      <c r="F2747" s="19">
        <f t="shared" si="3165"/>
        <v>244658.40000000002</v>
      </c>
      <c r="G2747" s="19">
        <f t="shared" si="3165"/>
        <v>308112.00000000006</v>
      </c>
      <c r="H2747" s="19">
        <f t="shared" si="3165"/>
        <v>268178.40000000002</v>
      </c>
      <c r="I2747" s="19">
        <f t="shared" si="3165"/>
        <v>131160</v>
      </c>
      <c r="J2747" s="19">
        <f t="shared" si="3165"/>
        <v>140012.4</v>
      </c>
      <c r="K2747" s="19">
        <f t="shared" si="3165"/>
        <v>175324.38</v>
      </c>
      <c r="L2747" s="19">
        <f t="shared" si="3165"/>
        <v>177004.80000000002</v>
      </c>
      <c r="M2747" s="19">
        <f t="shared" si="3165"/>
        <v>244053.60000000003</v>
      </c>
      <c r="N2747" s="19">
        <f t="shared" si="3165"/>
        <v>393195.6</v>
      </c>
      <c r="O2747" s="19">
        <f t="shared" si="3165"/>
        <v>435245.8200000003</v>
      </c>
      <c r="P2747" s="16">
        <f t="shared" ref="P2747" si="3166">SUM(D2747:O2747)</f>
        <v>3073536.6</v>
      </c>
      <c r="Q2747" s="1"/>
    </row>
    <row r="2748" spans="2:17" ht="19.5" thickBot="1">
      <c r="B2748" s="3" t="s">
        <v>10</v>
      </c>
      <c r="C2748" s="5" t="s">
        <v>15</v>
      </c>
      <c r="D2748" s="13">
        <v>0.14499999999999999</v>
      </c>
      <c r="E2748" s="13">
        <v>0.14499999999999999</v>
      </c>
      <c r="F2748" s="13">
        <v>0.14000000000000001</v>
      </c>
      <c r="G2748" s="13">
        <v>0.14000000000000001</v>
      </c>
      <c r="H2748" s="13">
        <v>0.14000000000000001</v>
      </c>
      <c r="I2748" s="13">
        <v>0.1</v>
      </c>
      <c r="J2748" s="13">
        <v>0.11</v>
      </c>
      <c r="K2748" s="13">
        <v>0.13850000000000001</v>
      </c>
      <c r="L2748" s="13">
        <v>0.14000000000000001</v>
      </c>
      <c r="M2748" s="13">
        <v>0.14000000000000001</v>
      </c>
      <c r="N2748" s="13">
        <v>0.14699999999999999</v>
      </c>
      <c r="O2748" s="13">
        <v>0.14721956812923662</v>
      </c>
      <c r="P2748" s="17">
        <f t="shared" ref="P2748" si="3167">P2747/P2745</f>
        <v>0.13850000000000001</v>
      </c>
      <c r="Q2748" s="1"/>
    </row>
    <row r="2749" spans="2:17" ht="16.5" thickBot="1">
      <c r="B2749" s="3" t="s">
        <v>16</v>
      </c>
      <c r="C2749" s="5" t="s">
        <v>34</v>
      </c>
      <c r="D2749" s="14">
        <v>0.45840003982477101</v>
      </c>
      <c r="E2749" s="14">
        <v>0.4645718564183281</v>
      </c>
      <c r="F2749" s="14">
        <v>0.37361692874636637</v>
      </c>
      <c r="G2749" s="14">
        <v>0.42795574336604869</v>
      </c>
      <c r="H2749" s="14">
        <v>0.3876203303472614</v>
      </c>
      <c r="I2749" s="14">
        <v>0.10770890515401037</v>
      </c>
      <c r="J2749" s="14">
        <v>0.22198862386474341</v>
      </c>
      <c r="K2749" s="14">
        <v>0.47682086769678012</v>
      </c>
      <c r="L2749" s="14">
        <v>0.32240413819286257</v>
      </c>
      <c r="M2749" s="14">
        <v>0.4879999311626626</v>
      </c>
      <c r="N2749" s="14">
        <v>0.62922910124121434</v>
      </c>
      <c r="O2749" s="14">
        <v>0.52620888636332885</v>
      </c>
      <c r="P2749" s="16"/>
      <c r="Q2749" s="1"/>
    </row>
    <row r="2750" spans="2:17" ht="51" thickBot="1">
      <c r="B2750" s="3" t="s">
        <v>16</v>
      </c>
      <c r="C2750" s="5" t="s">
        <v>17</v>
      </c>
      <c r="D2750" s="11">
        <v>4.3443022966207678</v>
      </c>
      <c r="E2750" s="11">
        <v>4.3443022966207678</v>
      </c>
      <c r="F2750" s="11">
        <v>4.3443022966207678</v>
      </c>
      <c r="G2750" s="11">
        <v>4.3443022966207678</v>
      </c>
      <c r="H2750" s="11">
        <v>4.3443022966207678</v>
      </c>
      <c r="I2750" s="11">
        <v>4.3443022966207678</v>
      </c>
      <c r="J2750" s="11">
        <v>4.3443022966207678</v>
      </c>
      <c r="K2750" s="11">
        <v>4.3443022966207678</v>
      </c>
      <c r="L2750" s="11">
        <v>4.3443022966207678</v>
      </c>
      <c r="M2750" s="11">
        <v>4.3443022966207678</v>
      </c>
      <c r="N2750" s="11">
        <v>4.3443022966207678</v>
      </c>
      <c r="O2750" s="11">
        <v>4.3443022966207678</v>
      </c>
      <c r="P2750" s="16"/>
      <c r="Q2750" s="1"/>
    </row>
    <row r="2751" spans="2:17" ht="39.75" thickBot="1">
      <c r="B2751" s="3" t="s">
        <v>18</v>
      </c>
      <c r="C2751" s="5" t="s">
        <v>19</v>
      </c>
      <c r="D2751" s="9">
        <f>D2749-D2748</f>
        <v>0.31340003982477105</v>
      </c>
      <c r="E2751" s="9">
        <f t="shared" ref="E2751:O2751" si="3168">E2749-E2748</f>
        <v>0.31957185641832808</v>
      </c>
      <c r="F2751" s="9">
        <f t="shared" si="3168"/>
        <v>0.23361692874636636</v>
      </c>
      <c r="G2751" s="9">
        <f t="shared" si="3168"/>
        <v>0.28795574336604868</v>
      </c>
      <c r="H2751" s="9">
        <f t="shared" si="3168"/>
        <v>0.24762033034726139</v>
      </c>
      <c r="I2751" s="9">
        <f t="shared" si="3168"/>
        <v>7.708905154010362E-3</v>
      </c>
      <c r="J2751" s="9">
        <f t="shared" si="3168"/>
        <v>0.11198862386474341</v>
      </c>
      <c r="K2751" s="9">
        <f t="shared" si="3168"/>
        <v>0.3383208676967801</v>
      </c>
      <c r="L2751" s="9">
        <f t="shared" si="3168"/>
        <v>0.18240413819286255</v>
      </c>
      <c r="M2751" s="9">
        <f t="shared" si="3168"/>
        <v>0.34799993116266259</v>
      </c>
      <c r="N2751" s="9">
        <f t="shared" si="3168"/>
        <v>0.48222910124121432</v>
      </c>
      <c r="O2751" s="9">
        <f t="shared" si="3168"/>
        <v>0.37898931823409221</v>
      </c>
      <c r="P2751" s="16"/>
      <c r="Q2751" s="1"/>
    </row>
    <row r="2752" spans="2:17" ht="55.5" thickBot="1">
      <c r="B2752" s="3" t="s">
        <v>20</v>
      </c>
      <c r="C2752" s="5" t="s">
        <v>21</v>
      </c>
      <c r="D2752" s="19">
        <f>D2745*D2751</f>
        <v>629558.00000000012</v>
      </c>
      <c r="E2752" s="19">
        <f t="shared" ref="E2752:O2752" si="3169">E2745*E2751</f>
        <v>584739.80000000005</v>
      </c>
      <c r="F2752" s="19">
        <f t="shared" si="3169"/>
        <v>408259.6</v>
      </c>
      <c r="G2752" s="19">
        <f t="shared" si="3169"/>
        <v>633732.99999999988</v>
      </c>
      <c r="H2752" s="19">
        <f t="shared" si="3169"/>
        <v>474331.60000000003</v>
      </c>
      <c r="I2752" s="19">
        <f t="shared" si="3169"/>
        <v>10110.999999999991</v>
      </c>
      <c r="J2752" s="19">
        <f t="shared" si="3169"/>
        <v>142543.6</v>
      </c>
      <c r="K2752" s="19">
        <f t="shared" si="3169"/>
        <v>428273.62</v>
      </c>
      <c r="L2752" s="19">
        <f t="shared" si="3169"/>
        <v>230617.19999999998</v>
      </c>
      <c r="M2752" s="19">
        <f t="shared" si="3169"/>
        <v>606647.39999999991</v>
      </c>
      <c r="N2752" s="19">
        <f t="shared" si="3169"/>
        <v>1289866.4000000001</v>
      </c>
      <c r="O2752" s="19">
        <f t="shared" si="3169"/>
        <v>1120459.1799999995</v>
      </c>
      <c r="P2752" s="26">
        <f t="shared" ref="P2752" si="3170">SUM(D2752:O2752)</f>
        <v>6559140.4000000004</v>
      </c>
      <c r="Q2752" s="1"/>
    </row>
    <row r="2753" spans="2:17" ht="24" thickBot="1">
      <c r="B2753" s="3" t="s">
        <v>22</v>
      </c>
      <c r="C2753" s="5" t="s">
        <v>23</v>
      </c>
      <c r="D2753" s="19">
        <f>D2752*D2750</f>
        <v>2734990.2652559779</v>
      </c>
      <c r="E2753" s="19">
        <f t="shared" ref="E2753:O2753" si="3171">E2752*E2750</f>
        <v>2540286.4560655686</v>
      </c>
      <c r="F2753" s="19">
        <f t="shared" si="3171"/>
        <v>1773603.1178974758</v>
      </c>
      <c r="G2753" s="19">
        <f t="shared" si="3171"/>
        <v>2753127.7273443686</v>
      </c>
      <c r="H2753" s="19">
        <f t="shared" si="3171"/>
        <v>2060639.8592398036</v>
      </c>
      <c r="I2753" s="19">
        <f t="shared" si="3171"/>
        <v>43925.240521132546</v>
      </c>
      <c r="J2753" s="19">
        <f t="shared" si="3171"/>
        <v>619252.48884859215</v>
      </c>
      <c r="K2753" s="19">
        <f t="shared" si="3171"/>
        <v>1860550.0709480899</v>
      </c>
      <c r="L2753" s="19">
        <f t="shared" si="3171"/>
        <v>1001870.8316002509</v>
      </c>
      <c r="M2753" s="19">
        <f t="shared" si="3171"/>
        <v>2635459.6930590174</v>
      </c>
      <c r="N2753" s="19">
        <f t="shared" si="3171"/>
        <v>5603569.5638539623</v>
      </c>
      <c r="O2753" s="19">
        <f t="shared" si="3171"/>
        <v>4867613.3889438203</v>
      </c>
      <c r="P2753" s="1"/>
      <c r="Q2753" s="16">
        <f t="shared" ref="Q2753:Q2754" si="3172">SUM(D2753:O2753)</f>
        <v>28494888.703578062</v>
      </c>
    </row>
    <row r="2754" spans="2:17" ht="32.25" thickBot="1">
      <c r="B2754" s="3" t="s">
        <v>24</v>
      </c>
      <c r="C2754" s="5" t="s">
        <v>25</v>
      </c>
      <c r="D2754" s="19">
        <f>D2753*0.9</f>
        <v>2461491.2387303803</v>
      </c>
      <c r="E2754" s="19">
        <f t="shared" ref="E2754:O2754" si="3173">E2753*0.9</f>
        <v>2286257.8104590117</v>
      </c>
      <c r="F2754" s="19">
        <f t="shared" si="3173"/>
        <v>1596242.8061077283</v>
      </c>
      <c r="G2754" s="19">
        <f t="shared" si="3173"/>
        <v>2477814.9546099319</v>
      </c>
      <c r="H2754" s="19">
        <f t="shared" si="3173"/>
        <v>1854575.8733158233</v>
      </c>
      <c r="I2754" s="19">
        <f t="shared" si="3173"/>
        <v>39532.716469019295</v>
      </c>
      <c r="J2754" s="19">
        <f t="shared" si="3173"/>
        <v>557327.23996373301</v>
      </c>
      <c r="K2754" s="19">
        <f t="shared" si="3173"/>
        <v>1674495.0638532811</v>
      </c>
      <c r="L2754" s="19">
        <f t="shared" si="3173"/>
        <v>901683.74844022584</v>
      </c>
      <c r="M2754" s="19">
        <f t="shared" si="3173"/>
        <v>2371913.7237531156</v>
      </c>
      <c r="N2754" s="19">
        <f t="shared" si="3173"/>
        <v>5043212.6074685659</v>
      </c>
      <c r="O2754" s="19">
        <f t="shared" si="3173"/>
        <v>4380852.0500494381</v>
      </c>
      <c r="P2754" s="1"/>
      <c r="Q2754" s="23">
        <f t="shared" si="3172"/>
        <v>25645399.833220255</v>
      </c>
    </row>
    <row r="2755" spans="2:17" ht="16.5" thickBot="1">
      <c r="B2755" s="39" t="s">
        <v>37</v>
      </c>
      <c r="C2755" s="40"/>
      <c r="D2755" s="40"/>
      <c r="E2755" s="40"/>
      <c r="F2755" s="40"/>
      <c r="G2755" s="40"/>
      <c r="H2755" s="40"/>
      <c r="I2755" s="40"/>
      <c r="J2755" s="40"/>
      <c r="K2755" s="40"/>
      <c r="L2755" s="40"/>
      <c r="M2755" s="40"/>
      <c r="N2755" s="40"/>
      <c r="O2755" s="41"/>
      <c r="P2755" s="15">
        <f t="shared" ref="P2755" si="3174">SUM(P2756:P2765)</f>
        <v>31824277.138500005</v>
      </c>
      <c r="Q2755" s="1"/>
    </row>
    <row r="2756" spans="2:17" ht="16.5" thickBot="1">
      <c r="B2756" s="3" t="s">
        <v>7</v>
      </c>
      <c r="C2756" s="5" t="s">
        <v>12</v>
      </c>
      <c r="D2756" s="18">
        <v>2008800</v>
      </c>
      <c r="E2756" s="18">
        <v>1829760</v>
      </c>
      <c r="F2756" s="18">
        <v>1747560</v>
      </c>
      <c r="G2756" s="18">
        <v>2200800</v>
      </c>
      <c r="H2756" s="18">
        <v>1915560</v>
      </c>
      <c r="I2756" s="18">
        <v>1311600</v>
      </c>
      <c r="J2756" s="18">
        <v>1272840</v>
      </c>
      <c r="K2756" s="18">
        <v>1265880</v>
      </c>
      <c r="L2756" s="18">
        <v>1264320</v>
      </c>
      <c r="M2756" s="18">
        <v>1743240</v>
      </c>
      <c r="N2756" s="18">
        <v>2674800</v>
      </c>
      <c r="O2756" s="18">
        <v>2956440</v>
      </c>
      <c r="P2756" s="16">
        <f t="shared" ref="P2756" si="3175">SUM(D2756:O2756)</f>
        <v>22191600</v>
      </c>
      <c r="Q2756" s="1"/>
    </row>
    <row r="2757" spans="2:17" ht="16.5" thickBot="1">
      <c r="B2757" s="3" t="s">
        <v>8</v>
      </c>
      <c r="C2757" s="5" t="s">
        <v>13</v>
      </c>
      <c r="D2757" s="19">
        <f>D2756-D2758</f>
        <v>1717524</v>
      </c>
      <c r="E2757" s="19">
        <f t="shared" ref="E2757:O2757" si="3176">E2756-E2758</f>
        <v>1564444.8</v>
      </c>
      <c r="F2757" s="19">
        <f t="shared" si="3176"/>
        <v>1502901.6</v>
      </c>
      <c r="G2757" s="19">
        <f t="shared" si="3176"/>
        <v>1892688</v>
      </c>
      <c r="H2757" s="19">
        <f t="shared" si="3176"/>
        <v>1647381.6</v>
      </c>
      <c r="I2757" s="19">
        <f t="shared" si="3176"/>
        <v>1180440</v>
      </c>
      <c r="J2757" s="19">
        <f t="shared" si="3176"/>
        <v>1132827.6000000001</v>
      </c>
      <c r="K2757" s="19">
        <f t="shared" si="3176"/>
        <v>1090555.6200000001</v>
      </c>
      <c r="L2757" s="19">
        <f t="shared" si="3176"/>
        <v>1087315.2</v>
      </c>
      <c r="M2757" s="19">
        <f t="shared" si="3176"/>
        <v>1499186.4</v>
      </c>
      <c r="N2757" s="19">
        <f t="shared" si="3176"/>
        <v>2281604.4</v>
      </c>
      <c r="O2757" s="19">
        <f t="shared" si="3176"/>
        <v>2521194.1799999997</v>
      </c>
      <c r="P2757" s="16"/>
      <c r="Q2757" s="1"/>
    </row>
    <row r="2758" spans="2:17" ht="16.5" thickBot="1">
      <c r="B2758" s="3" t="s">
        <v>9</v>
      </c>
      <c r="C2758" s="5" t="s">
        <v>14</v>
      </c>
      <c r="D2758" s="19">
        <f>D2756*D2759</f>
        <v>291276</v>
      </c>
      <c r="E2758" s="19">
        <f t="shared" ref="E2758:O2758" si="3177">E2756*E2759</f>
        <v>265315.19999999995</v>
      </c>
      <c r="F2758" s="19">
        <f t="shared" si="3177"/>
        <v>244658.40000000002</v>
      </c>
      <c r="G2758" s="19">
        <f t="shared" si="3177"/>
        <v>308112.00000000006</v>
      </c>
      <c r="H2758" s="19">
        <f t="shared" si="3177"/>
        <v>268178.40000000002</v>
      </c>
      <c r="I2758" s="19">
        <f t="shared" si="3177"/>
        <v>131160</v>
      </c>
      <c r="J2758" s="19">
        <f t="shared" si="3177"/>
        <v>140012.4</v>
      </c>
      <c r="K2758" s="19">
        <f t="shared" si="3177"/>
        <v>175324.38</v>
      </c>
      <c r="L2758" s="19">
        <f t="shared" si="3177"/>
        <v>177004.80000000002</v>
      </c>
      <c r="M2758" s="19">
        <f t="shared" si="3177"/>
        <v>244053.60000000003</v>
      </c>
      <c r="N2758" s="19">
        <f t="shared" si="3177"/>
        <v>393195.6</v>
      </c>
      <c r="O2758" s="19">
        <f t="shared" si="3177"/>
        <v>435245.8200000003</v>
      </c>
      <c r="P2758" s="16">
        <f t="shared" ref="P2758" si="3178">SUM(D2758:O2758)</f>
        <v>3073536.6</v>
      </c>
      <c r="Q2758" s="1"/>
    </row>
    <row r="2759" spans="2:17" ht="19.5" thickBot="1">
      <c r="B2759" s="3" t="s">
        <v>10</v>
      </c>
      <c r="C2759" s="5" t="s">
        <v>15</v>
      </c>
      <c r="D2759" s="13">
        <v>0.14499999999999999</v>
      </c>
      <c r="E2759" s="13">
        <v>0.14499999999999999</v>
      </c>
      <c r="F2759" s="13">
        <v>0.14000000000000001</v>
      </c>
      <c r="G2759" s="13">
        <v>0.14000000000000001</v>
      </c>
      <c r="H2759" s="13">
        <v>0.14000000000000001</v>
      </c>
      <c r="I2759" s="13">
        <v>0.1</v>
      </c>
      <c r="J2759" s="13">
        <v>0.11</v>
      </c>
      <c r="K2759" s="13">
        <v>0.13850000000000001</v>
      </c>
      <c r="L2759" s="13">
        <v>0.14000000000000001</v>
      </c>
      <c r="M2759" s="13">
        <v>0.14000000000000001</v>
      </c>
      <c r="N2759" s="13">
        <v>0.14699999999999999</v>
      </c>
      <c r="O2759" s="13">
        <v>0.14721956812923662</v>
      </c>
      <c r="P2759" s="17">
        <f t="shared" ref="P2759" si="3179">P2758/P2756</f>
        <v>0.13850000000000001</v>
      </c>
      <c r="Q2759" s="1"/>
    </row>
    <row r="2760" spans="2:17" ht="16.5" thickBot="1">
      <c r="B2760" s="3" t="s">
        <v>16</v>
      </c>
      <c r="C2760" s="5" t="s">
        <v>34</v>
      </c>
      <c r="D2760" s="14">
        <v>0.45840003982477101</v>
      </c>
      <c r="E2760" s="14">
        <v>0.4645718564183281</v>
      </c>
      <c r="F2760" s="14">
        <v>0.37361692874636637</v>
      </c>
      <c r="G2760" s="14">
        <v>0.42795574336604869</v>
      </c>
      <c r="H2760" s="14">
        <v>0.3876203303472614</v>
      </c>
      <c r="I2760" s="14">
        <v>0.10770890515401037</v>
      </c>
      <c r="J2760" s="14">
        <v>0.22198862386474341</v>
      </c>
      <c r="K2760" s="14">
        <v>0.47682086769678012</v>
      </c>
      <c r="L2760" s="14">
        <v>0.32240413819286257</v>
      </c>
      <c r="M2760" s="14">
        <v>0.4879999311626626</v>
      </c>
      <c r="N2760" s="14">
        <v>0.62922910124121434</v>
      </c>
      <c r="O2760" s="14">
        <v>0.52620888636332885</v>
      </c>
      <c r="P2760" s="16"/>
      <c r="Q2760" s="1"/>
    </row>
    <row r="2761" spans="2:17" ht="51" thickBot="1">
      <c r="B2761" s="3" t="s">
        <v>16</v>
      </c>
      <c r="C2761" s="5" t="s">
        <v>17</v>
      </c>
      <c r="D2761" s="11">
        <v>4.4975343118883995</v>
      </c>
      <c r="E2761" s="11">
        <v>4.4975343118883995</v>
      </c>
      <c r="F2761" s="11">
        <v>4.4975343118883995</v>
      </c>
      <c r="G2761" s="11">
        <v>4.4975343118883995</v>
      </c>
      <c r="H2761" s="11">
        <v>4.4975343118883995</v>
      </c>
      <c r="I2761" s="11">
        <v>4.4975343118883995</v>
      </c>
      <c r="J2761" s="11">
        <v>4.4975343118883995</v>
      </c>
      <c r="K2761" s="11">
        <v>4.4975343118883995</v>
      </c>
      <c r="L2761" s="11">
        <v>4.4975343118883995</v>
      </c>
      <c r="M2761" s="11">
        <v>4.4975343118883995</v>
      </c>
      <c r="N2761" s="11">
        <v>4.4975343118883995</v>
      </c>
      <c r="O2761" s="11">
        <v>4.4975343118883995</v>
      </c>
      <c r="P2761" s="16"/>
      <c r="Q2761" s="1"/>
    </row>
    <row r="2762" spans="2:17" ht="39.75" thickBot="1">
      <c r="B2762" s="3" t="s">
        <v>18</v>
      </c>
      <c r="C2762" s="5" t="s">
        <v>19</v>
      </c>
      <c r="D2762" s="9">
        <f>D2760-D2759</f>
        <v>0.31340003982477105</v>
      </c>
      <c r="E2762" s="9">
        <f t="shared" ref="E2762:O2762" si="3180">E2760-E2759</f>
        <v>0.31957185641832808</v>
      </c>
      <c r="F2762" s="9">
        <f t="shared" si="3180"/>
        <v>0.23361692874636636</v>
      </c>
      <c r="G2762" s="9">
        <f t="shared" si="3180"/>
        <v>0.28795574336604868</v>
      </c>
      <c r="H2762" s="9">
        <f t="shared" si="3180"/>
        <v>0.24762033034726139</v>
      </c>
      <c r="I2762" s="9">
        <f t="shared" si="3180"/>
        <v>7.708905154010362E-3</v>
      </c>
      <c r="J2762" s="9">
        <f t="shared" si="3180"/>
        <v>0.11198862386474341</v>
      </c>
      <c r="K2762" s="9">
        <f t="shared" si="3180"/>
        <v>0.3383208676967801</v>
      </c>
      <c r="L2762" s="9">
        <f t="shared" si="3180"/>
        <v>0.18240413819286255</v>
      </c>
      <c r="M2762" s="9">
        <f t="shared" si="3180"/>
        <v>0.34799993116266259</v>
      </c>
      <c r="N2762" s="9">
        <f t="shared" si="3180"/>
        <v>0.48222910124121432</v>
      </c>
      <c r="O2762" s="9">
        <f t="shared" si="3180"/>
        <v>0.37898931823409221</v>
      </c>
      <c r="P2762" s="16"/>
      <c r="Q2762" s="1"/>
    </row>
    <row r="2763" spans="2:17" ht="55.5" thickBot="1">
      <c r="B2763" s="3" t="s">
        <v>20</v>
      </c>
      <c r="C2763" s="5" t="s">
        <v>21</v>
      </c>
      <c r="D2763" s="19">
        <f>D2756*D2762</f>
        <v>629558.00000000012</v>
      </c>
      <c r="E2763" s="19">
        <f t="shared" ref="E2763:O2763" si="3181">E2756*E2762</f>
        <v>584739.80000000005</v>
      </c>
      <c r="F2763" s="19">
        <f t="shared" si="3181"/>
        <v>408259.6</v>
      </c>
      <c r="G2763" s="19">
        <f t="shared" si="3181"/>
        <v>633732.99999999988</v>
      </c>
      <c r="H2763" s="19">
        <f t="shared" si="3181"/>
        <v>474331.60000000003</v>
      </c>
      <c r="I2763" s="19">
        <f t="shared" si="3181"/>
        <v>10110.999999999991</v>
      </c>
      <c r="J2763" s="19">
        <f t="shared" si="3181"/>
        <v>142543.6</v>
      </c>
      <c r="K2763" s="19">
        <f t="shared" si="3181"/>
        <v>428273.62</v>
      </c>
      <c r="L2763" s="19">
        <f t="shared" si="3181"/>
        <v>230617.19999999998</v>
      </c>
      <c r="M2763" s="19">
        <f t="shared" si="3181"/>
        <v>606647.39999999991</v>
      </c>
      <c r="N2763" s="19">
        <f t="shared" si="3181"/>
        <v>1289866.4000000001</v>
      </c>
      <c r="O2763" s="19">
        <f t="shared" si="3181"/>
        <v>1120459.1799999995</v>
      </c>
      <c r="P2763" s="27">
        <f t="shared" ref="P2763" si="3182">SUM(D2763:O2763)</f>
        <v>6559140.4000000004</v>
      </c>
      <c r="Q2763" s="1"/>
    </row>
    <row r="2764" spans="2:17" ht="24" thickBot="1">
      <c r="B2764" s="3" t="s">
        <v>22</v>
      </c>
      <c r="C2764" s="5" t="s">
        <v>23</v>
      </c>
      <c r="D2764" s="19">
        <f>D2763*D2761</f>
        <v>2831458.7063238374</v>
      </c>
      <c r="E2764" s="19">
        <f t="shared" ref="E2764:O2764" si="3183">E2763*E2761</f>
        <v>2629887.3140267604</v>
      </c>
      <c r="F2764" s="19">
        <f t="shared" si="3183"/>
        <v>1836161.5591578332</v>
      </c>
      <c r="G2764" s="19">
        <f t="shared" si="3183"/>
        <v>2850235.9120759703</v>
      </c>
      <c r="H2764" s="19">
        <f t="shared" si="3183"/>
        <v>2133322.6462129238</v>
      </c>
      <c r="I2764" s="19">
        <f t="shared" si="3183"/>
        <v>45474.569427503564</v>
      </c>
      <c r="J2764" s="19">
        <f t="shared" si="3183"/>
        <v>641094.73194009531</v>
      </c>
      <c r="K2764" s="19">
        <f t="shared" si="3183"/>
        <v>1926175.3008266538</v>
      </c>
      <c r="L2764" s="19">
        <f t="shared" si="3183"/>
        <v>1037208.7699116293</v>
      </c>
      <c r="M2764" s="19">
        <f t="shared" si="3183"/>
        <v>2728417.4967178861</v>
      </c>
      <c r="N2764" s="19">
        <f t="shared" si="3183"/>
        <v>5801218.3917519674</v>
      </c>
      <c r="O2764" s="19">
        <f t="shared" si="3183"/>
        <v>5039303.6071203379</v>
      </c>
      <c r="P2764" s="1"/>
      <c r="Q2764" s="34">
        <f t="shared" ref="Q2764:Q2765" si="3184">SUM(D2764:O2764)</f>
        <v>29499959.005493402</v>
      </c>
    </row>
    <row r="2765" spans="2:17" ht="32.25" thickBot="1">
      <c r="B2765" s="3" t="s">
        <v>24</v>
      </c>
      <c r="C2765" s="5" t="s">
        <v>25</v>
      </c>
      <c r="D2765" s="19">
        <f>D2764*0.9</f>
        <v>2548312.8356914539</v>
      </c>
      <c r="E2765" s="19">
        <f t="shared" ref="E2765:O2765" si="3185">E2764*0.9</f>
        <v>2366898.5826240843</v>
      </c>
      <c r="F2765" s="19">
        <f t="shared" si="3185"/>
        <v>1652545.40324205</v>
      </c>
      <c r="G2765" s="19">
        <f t="shared" si="3185"/>
        <v>2565212.3208683734</v>
      </c>
      <c r="H2765" s="19">
        <f t="shared" si="3185"/>
        <v>1919990.3815916316</v>
      </c>
      <c r="I2765" s="19">
        <f t="shared" si="3185"/>
        <v>40927.112484753212</v>
      </c>
      <c r="J2765" s="19">
        <f t="shared" si="3185"/>
        <v>576985.2587460858</v>
      </c>
      <c r="K2765" s="19">
        <f t="shared" si="3185"/>
        <v>1733557.7707439885</v>
      </c>
      <c r="L2765" s="19">
        <f t="shared" si="3185"/>
        <v>933487.89292046637</v>
      </c>
      <c r="M2765" s="19">
        <f t="shared" si="3185"/>
        <v>2455575.7470460976</v>
      </c>
      <c r="N2765" s="19">
        <f t="shared" si="3185"/>
        <v>5221096.552576771</v>
      </c>
      <c r="O2765" s="19">
        <f t="shared" si="3185"/>
        <v>4535373.2464083042</v>
      </c>
      <c r="P2765" s="1"/>
      <c r="Q2765" s="20">
        <f t="shared" si="3184"/>
        <v>26549963.104944058</v>
      </c>
    </row>
    <row r="2766" spans="2:17" ht="16.5" thickBot="1">
      <c r="B2766" s="39" t="s">
        <v>38</v>
      </c>
      <c r="C2766" s="40"/>
      <c r="D2766" s="40"/>
      <c r="E2766" s="40"/>
      <c r="F2766" s="40"/>
      <c r="G2766" s="40"/>
      <c r="H2766" s="40"/>
      <c r="I2766" s="40"/>
      <c r="J2766" s="40"/>
      <c r="K2766" s="40"/>
      <c r="L2766" s="40"/>
      <c r="M2766" s="40"/>
      <c r="N2766" s="40"/>
      <c r="O2766" s="41"/>
      <c r="P2766" s="15">
        <f t="shared" ref="P2766" si="3186">SUM(P2767:P2776)</f>
        <v>31824277.138500005</v>
      </c>
      <c r="Q2766" s="1"/>
    </row>
    <row r="2767" spans="2:17" ht="16.5" thickBot="1">
      <c r="B2767" s="3" t="s">
        <v>7</v>
      </c>
      <c r="C2767" s="5" t="s">
        <v>12</v>
      </c>
      <c r="D2767" s="18">
        <v>2008800</v>
      </c>
      <c r="E2767" s="18">
        <v>1829760</v>
      </c>
      <c r="F2767" s="18">
        <v>1747560</v>
      </c>
      <c r="G2767" s="18">
        <v>2200800</v>
      </c>
      <c r="H2767" s="18">
        <v>1915560</v>
      </c>
      <c r="I2767" s="18">
        <v>1311600</v>
      </c>
      <c r="J2767" s="18">
        <v>1272840</v>
      </c>
      <c r="K2767" s="18">
        <v>1265880</v>
      </c>
      <c r="L2767" s="18">
        <v>1264320</v>
      </c>
      <c r="M2767" s="18">
        <v>1743240</v>
      </c>
      <c r="N2767" s="18">
        <v>2674800</v>
      </c>
      <c r="O2767" s="18">
        <v>2956440</v>
      </c>
      <c r="P2767" s="16">
        <f t="shared" ref="P2767" si="3187">SUM(D2767:O2767)</f>
        <v>22191600</v>
      </c>
      <c r="Q2767" s="1"/>
    </row>
    <row r="2768" spans="2:17" ht="16.5" thickBot="1">
      <c r="B2768" s="3" t="s">
        <v>8</v>
      </c>
      <c r="C2768" s="5" t="s">
        <v>13</v>
      </c>
      <c r="D2768" s="19">
        <f>D2767-D2769</f>
        <v>1717524</v>
      </c>
      <c r="E2768" s="19">
        <f t="shared" ref="E2768:O2768" si="3188">E2767-E2769</f>
        <v>1564444.8</v>
      </c>
      <c r="F2768" s="19">
        <f t="shared" si="3188"/>
        <v>1502901.6</v>
      </c>
      <c r="G2768" s="19">
        <f t="shared" si="3188"/>
        <v>1892688</v>
      </c>
      <c r="H2768" s="19">
        <f t="shared" si="3188"/>
        <v>1647381.6</v>
      </c>
      <c r="I2768" s="19">
        <f t="shared" si="3188"/>
        <v>1180440</v>
      </c>
      <c r="J2768" s="19">
        <f t="shared" si="3188"/>
        <v>1132827.6000000001</v>
      </c>
      <c r="K2768" s="19">
        <f t="shared" si="3188"/>
        <v>1090555.6200000001</v>
      </c>
      <c r="L2768" s="19">
        <f t="shared" si="3188"/>
        <v>1087315.2</v>
      </c>
      <c r="M2768" s="19">
        <f t="shared" si="3188"/>
        <v>1499186.4</v>
      </c>
      <c r="N2768" s="19">
        <f t="shared" si="3188"/>
        <v>2281604.4</v>
      </c>
      <c r="O2768" s="19">
        <f t="shared" si="3188"/>
        <v>2521194.1799999997</v>
      </c>
      <c r="P2768" s="16"/>
      <c r="Q2768" s="1"/>
    </row>
    <row r="2769" spans="2:17" ht="16.5" thickBot="1">
      <c r="B2769" s="3" t="s">
        <v>9</v>
      </c>
      <c r="C2769" s="5" t="s">
        <v>14</v>
      </c>
      <c r="D2769" s="19">
        <f>D2767*D2770</f>
        <v>291276</v>
      </c>
      <c r="E2769" s="19">
        <f t="shared" ref="E2769:O2769" si="3189">E2767*E2770</f>
        <v>265315.19999999995</v>
      </c>
      <c r="F2769" s="19">
        <f t="shared" si="3189"/>
        <v>244658.40000000002</v>
      </c>
      <c r="G2769" s="19">
        <f t="shared" si="3189"/>
        <v>308112.00000000006</v>
      </c>
      <c r="H2769" s="19">
        <f t="shared" si="3189"/>
        <v>268178.40000000002</v>
      </c>
      <c r="I2769" s="19">
        <f t="shared" si="3189"/>
        <v>131160</v>
      </c>
      <c r="J2769" s="19">
        <f t="shared" si="3189"/>
        <v>140012.4</v>
      </c>
      <c r="K2769" s="19">
        <f t="shared" si="3189"/>
        <v>175324.38</v>
      </c>
      <c r="L2769" s="19">
        <f t="shared" si="3189"/>
        <v>177004.80000000002</v>
      </c>
      <c r="M2769" s="19">
        <f t="shared" si="3189"/>
        <v>244053.60000000003</v>
      </c>
      <c r="N2769" s="19">
        <f t="shared" si="3189"/>
        <v>393195.6</v>
      </c>
      <c r="O2769" s="19">
        <f t="shared" si="3189"/>
        <v>435245.8200000003</v>
      </c>
      <c r="P2769" s="16">
        <f t="shared" ref="P2769" si="3190">SUM(D2769:O2769)</f>
        <v>3073536.6</v>
      </c>
      <c r="Q2769" s="1"/>
    </row>
    <row r="2770" spans="2:17" ht="19.5" thickBot="1">
      <c r="B2770" s="3" t="s">
        <v>10</v>
      </c>
      <c r="C2770" s="5" t="s">
        <v>15</v>
      </c>
      <c r="D2770" s="13">
        <v>0.14499999999999999</v>
      </c>
      <c r="E2770" s="13">
        <v>0.14499999999999999</v>
      </c>
      <c r="F2770" s="13">
        <v>0.14000000000000001</v>
      </c>
      <c r="G2770" s="13">
        <v>0.14000000000000001</v>
      </c>
      <c r="H2770" s="13">
        <v>0.14000000000000001</v>
      </c>
      <c r="I2770" s="13">
        <v>0.1</v>
      </c>
      <c r="J2770" s="13">
        <v>0.11</v>
      </c>
      <c r="K2770" s="13">
        <v>0.13850000000000001</v>
      </c>
      <c r="L2770" s="13">
        <v>0.14000000000000001</v>
      </c>
      <c r="M2770" s="13">
        <v>0.14000000000000001</v>
      </c>
      <c r="N2770" s="13">
        <v>0.14699999999999999</v>
      </c>
      <c r="O2770" s="13">
        <v>0.14721956812923662</v>
      </c>
      <c r="P2770" s="17">
        <f t="shared" ref="P2770" si="3191">P2769/P2767</f>
        <v>0.13850000000000001</v>
      </c>
      <c r="Q2770" s="1"/>
    </row>
    <row r="2771" spans="2:17" ht="16.5" thickBot="1">
      <c r="B2771" s="3" t="s">
        <v>16</v>
      </c>
      <c r="C2771" s="5" t="s">
        <v>34</v>
      </c>
      <c r="D2771" s="14">
        <v>0.45840003982477101</v>
      </c>
      <c r="E2771" s="14">
        <v>0.4645718564183281</v>
      </c>
      <c r="F2771" s="14">
        <v>0.37361692874636637</v>
      </c>
      <c r="G2771" s="14">
        <v>0.42795574336604869</v>
      </c>
      <c r="H2771" s="14">
        <v>0.3876203303472614</v>
      </c>
      <c r="I2771" s="14">
        <v>0.10770890515401037</v>
      </c>
      <c r="J2771" s="14">
        <v>0.22198862386474341</v>
      </c>
      <c r="K2771" s="14">
        <v>0.47682086769678012</v>
      </c>
      <c r="L2771" s="14">
        <v>0.32240413819286257</v>
      </c>
      <c r="M2771" s="14">
        <v>0.4879999311626626</v>
      </c>
      <c r="N2771" s="14">
        <v>0.62922910124121434</v>
      </c>
      <c r="O2771" s="14">
        <v>0.52620888636332885</v>
      </c>
      <c r="P2771" s="16"/>
      <c r="Q2771" s="1"/>
    </row>
    <row r="2772" spans="2:17" ht="51" thickBot="1">
      <c r="B2772" s="3" t="s">
        <v>16</v>
      </c>
      <c r="C2772" s="5" t="s">
        <v>17</v>
      </c>
      <c r="D2772" s="11">
        <v>4.6507663271560196</v>
      </c>
      <c r="E2772" s="11">
        <v>4.6507663271560196</v>
      </c>
      <c r="F2772" s="11">
        <v>4.6507663271560196</v>
      </c>
      <c r="G2772" s="11">
        <v>4.6507663271560196</v>
      </c>
      <c r="H2772" s="11">
        <v>4.6507663271560196</v>
      </c>
      <c r="I2772" s="11">
        <v>4.6507663271560196</v>
      </c>
      <c r="J2772" s="11">
        <v>4.6507663271560196</v>
      </c>
      <c r="K2772" s="11">
        <v>4.6507663271560196</v>
      </c>
      <c r="L2772" s="11">
        <v>4.6507663271560196</v>
      </c>
      <c r="M2772" s="11">
        <v>4.6507663271560196</v>
      </c>
      <c r="N2772" s="11">
        <v>4.6507663271560196</v>
      </c>
      <c r="O2772" s="11">
        <v>4.6507663271560196</v>
      </c>
      <c r="P2772" s="16"/>
      <c r="Q2772" s="1"/>
    </row>
    <row r="2773" spans="2:17" ht="39.75" thickBot="1">
      <c r="B2773" s="3" t="s">
        <v>18</v>
      </c>
      <c r="C2773" s="5" t="s">
        <v>19</v>
      </c>
      <c r="D2773" s="9">
        <f>D2771-D2770</f>
        <v>0.31340003982477105</v>
      </c>
      <c r="E2773" s="9">
        <f t="shared" ref="E2773:O2773" si="3192">E2771-E2770</f>
        <v>0.31957185641832808</v>
      </c>
      <c r="F2773" s="9">
        <f t="shared" si="3192"/>
        <v>0.23361692874636636</v>
      </c>
      <c r="G2773" s="9">
        <f t="shared" si="3192"/>
        <v>0.28795574336604868</v>
      </c>
      <c r="H2773" s="9">
        <f t="shared" si="3192"/>
        <v>0.24762033034726139</v>
      </c>
      <c r="I2773" s="9">
        <f t="shared" si="3192"/>
        <v>7.708905154010362E-3</v>
      </c>
      <c r="J2773" s="9">
        <f t="shared" si="3192"/>
        <v>0.11198862386474341</v>
      </c>
      <c r="K2773" s="9">
        <f t="shared" si="3192"/>
        <v>0.3383208676967801</v>
      </c>
      <c r="L2773" s="9">
        <f t="shared" si="3192"/>
        <v>0.18240413819286255</v>
      </c>
      <c r="M2773" s="9">
        <f t="shared" si="3192"/>
        <v>0.34799993116266259</v>
      </c>
      <c r="N2773" s="9">
        <f t="shared" si="3192"/>
        <v>0.48222910124121432</v>
      </c>
      <c r="O2773" s="9">
        <f t="shared" si="3192"/>
        <v>0.37898931823409221</v>
      </c>
      <c r="P2773" s="16"/>
      <c r="Q2773" s="1"/>
    </row>
    <row r="2774" spans="2:17" ht="55.5" thickBot="1">
      <c r="B2774" s="3" t="s">
        <v>20</v>
      </c>
      <c r="C2774" s="5" t="s">
        <v>21</v>
      </c>
      <c r="D2774" s="19">
        <f>D2767*D2773</f>
        <v>629558.00000000012</v>
      </c>
      <c r="E2774" s="19">
        <f t="shared" ref="E2774:O2774" si="3193">E2767*E2773</f>
        <v>584739.80000000005</v>
      </c>
      <c r="F2774" s="19">
        <f t="shared" si="3193"/>
        <v>408259.6</v>
      </c>
      <c r="G2774" s="19">
        <f t="shared" si="3193"/>
        <v>633732.99999999988</v>
      </c>
      <c r="H2774" s="19">
        <f t="shared" si="3193"/>
        <v>474331.60000000003</v>
      </c>
      <c r="I2774" s="19">
        <f t="shared" si="3193"/>
        <v>10110.999999999991</v>
      </c>
      <c r="J2774" s="19">
        <f t="shared" si="3193"/>
        <v>142543.6</v>
      </c>
      <c r="K2774" s="19">
        <f t="shared" si="3193"/>
        <v>428273.62</v>
      </c>
      <c r="L2774" s="19">
        <f t="shared" si="3193"/>
        <v>230617.19999999998</v>
      </c>
      <c r="M2774" s="19">
        <f t="shared" si="3193"/>
        <v>606647.39999999991</v>
      </c>
      <c r="N2774" s="19">
        <f t="shared" si="3193"/>
        <v>1289866.4000000001</v>
      </c>
      <c r="O2774" s="19">
        <f t="shared" si="3193"/>
        <v>1120459.1799999995</v>
      </c>
      <c r="P2774" s="28">
        <f t="shared" ref="P2774" si="3194">SUM(D2774:O2774)</f>
        <v>6559140.4000000004</v>
      </c>
      <c r="Q2774" s="1"/>
    </row>
    <row r="2775" spans="2:17" ht="24" thickBot="1">
      <c r="B2775" s="3" t="s">
        <v>22</v>
      </c>
      <c r="C2775" s="5" t="s">
        <v>23</v>
      </c>
      <c r="D2775" s="19">
        <f>D2774*D2772</f>
        <v>2927927.1473916899</v>
      </c>
      <c r="E2775" s="19">
        <f t="shared" ref="E2775:O2775" si="3195">E2774*E2772</f>
        <v>2719488.1719879457</v>
      </c>
      <c r="F2775" s="19">
        <f t="shared" si="3195"/>
        <v>1898720.0004181855</v>
      </c>
      <c r="G2775" s="19">
        <f t="shared" si="3195"/>
        <v>2947344.0968075651</v>
      </c>
      <c r="H2775" s="19">
        <f t="shared" si="3195"/>
        <v>2206005.4331860384</v>
      </c>
      <c r="I2775" s="19">
        <f t="shared" si="3195"/>
        <v>47023.898333874473</v>
      </c>
      <c r="J2775" s="19">
        <f t="shared" si="3195"/>
        <v>662936.97503159684</v>
      </c>
      <c r="K2775" s="19">
        <f t="shared" si="3195"/>
        <v>1991800.5307052128</v>
      </c>
      <c r="L2775" s="19">
        <f t="shared" si="3195"/>
        <v>1072546.7082230051</v>
      </c>
      <c r="M2775" s="19">
        <f t="shared" si="3195"/>
        <v>2821375.3003767482</v>
      </c>
      <c r="N2775" s="19">
        <f t="shared" si="3195"/>
        <v>5998867.2196499575</v>
      </c>
      <c r="O2775" s="19">
        <f t="shared" si="3195"/>
        <v>5210993.8252968425</v>
      </c>
      <c r="P2775" s="1"/>
      <c r="Q2775" s="35">
        <f t="shared" ref="Q2775:Q2776" si="3196">SUM(D2775:O2775)</f>
        <v>30505029.307408661</v>
      </c>
    </row>
    <row r="2776" spans="2:17" ht="32.25" thickBot="1">
      <c r="B2776" s="3" t="s">
        <v>24</v>
      </c>
      <c r="C2776" s="5" t="s">
        <v>25</v>
      </c>
      <c r="D2776" s="19">
        <f>D2775*0.9</f>
        <v>2635134.4326525209</v>
      </c>
      <c r="E2776" s="19">
        <f t="shared" ref="E2776:O2776" si="3197">E2775*0.9</f>
        <v>2447539.3547891513</v>
      </c>
      <c r="F2776" s="19">
        <f t="shared" si="3197"/>
        <v>1708848.000376367</v>
      </c>
      <c r="G2776" s="19">
        <f t="shared" si="3197"/>
        <v>2652609.6871268088</v>
      </c>
      <c r="H2776" s="19">
        <f t="shared" si="3197"/>
        <v>1985404.8898674345</v>
      </c>
      <c r="I2776" s="19">
        <f t="shared" si="3197"/>
        <v>42321.508500487027</v>
      </c>
      <c r="J2776" s="19">
        <f t="shared" si="3197"/>
        <v>596643.2775284372</v>
      </c>
      <c r="K2776" s="19">
        <f t="shared" si="3197"/>
        <v>1792620.4776346916</v>
      </c>
      <c r="L2776" s="19">
        <f t="shared" si="3197"/>
        <v>965292.03740070458</v>
      </c>
      <c r="M2776" s="19">
        <f t="shared" si="3197"/>
        <v>2539237.7703390736</v>
      </c>
      <c r="N2776" s="19">
        <f t="shared" si="3197"/>
        <v>5398980.4976849621</v>
      </c>
      <c r="O2776" s="19">
        <f t="shared" si="3197"/>
        <v>4689894.4427671582</v>
      </c>
      <c r="P2776" s="1"/>
      <c r="Q2776" s="26">
        <f t="shared" si="3196"/>
        <v>27454526.376667798</v>
      </c>
    </row>
    <row r="2777" spans="2:17" ht="16.5" thickBot="1">
      <c r="B2777" s="39" t="s">
        <v>39</v>
      </c>
      <c r="C2777" s="40"/>
      <c r="D2777" s="40"/>
      <c r="E2777" s="40"/>
      <c r="F2777" s="40"/>
      <c r="G2777" s="40"/>
      <c r="H2777" s="40"/>
      <c r="I2777" s="40"/>
      <c r="J2777" s="40"/>
      <c r="K2777" s="40"/>
      <c r="L2777" s="40"/>
      <c r="M2777" s="40"/>
      <c r="N2777" s="40"/>
      <c r="O2777" s="41"/>
      <c r="P2777" s="15">
        <f t="shared" ref="P2777" si="3198">SUM(P2778:P2787)</f>
        <v>27521427.138500005</v>
      </c>
      <c r="Q2777" s="1"/>
    </row>
    <row r="2778" spans="2:17" ht="16.5" thickBot="1">
      <c r="B2778" s="3" t="s">
        <v>7</v>
      </c>
      <c r="C2778" s="5" t="s">
        <v>12</v>
      </c>
      <c r="D2778" s="18">
        <v>2008800</v>
      </c>
      <c r="E2778" s="18">
        <v>1829760</v>
      </c>
      <c r="F2778" s="18">
        <v>1747560</v>
      </c>
      <c r="G2778" s="18">
        <v>2200800</v>
      </c>
      <c r="H2778" s="18">
        <v>1915560</v>
      </c>
      <c r="I2778" s="18">
        <v>1311600</v>
      </c>
      <c r="J2778" s="18">
        <v>1272840</v>
      </c>
      <c r="K2778" s="18">
        <v>1265880</v>
      </c>
      <c r="L2778" s="18">
        <v>1264320</v>
      </c>
      <c r="M2778" s="18">
        <v>1743240</v>
      </c>
      <c r="N2778" s="18">
        <v>2674800</v>
      </c>
      <c r="O2778" s="18">
        <v>2956440</v>
      </c>
      <c r="P2778" s="16">
        <f t="shared" ref="P2778" si="3199">SUM(D2778:O2778)</f>
        <v>22191600</v>
      </c>
      <c r="Q2778" s="1"/>
    </row>
    <row r="2779" spans="2:17" ht="16.5" thickBot="1">
      <c r="B2779" s="3" t="s">
        <v>8</v>
      </c>
      <c r="C2779" s="5" t="s">
        <v>13</v>
      </c>
      <c r="D2779" s="19">
        <f>D2778-D2780</f>
        <v>1717524</v>
      </c>
      <c r="E2779" s="19">
        <f t="shared" ref="E2779:O2779" si="3200">E2778-E2780</f>
        <v>1564444.8</v>
      </c>
      <c r="F2779" s="19">
        <f t="shared" si="3200"/>
        <v>1502901.6</v>
      </c>
      <c r="G2779" s="19">
        <f t="shared" si="3200"/>
        <v>1892688</v>
      </c>
      <c r="H2779" s="19">
        <f t="shared" si="3200"/>
        <v>1647381.6</v>
      </c>
      <c r="I2779" s="19">
        <f t="shared" si="3200"/>
        <v>1180440</v>
      </c>
      <c r="J2779" s="19">
        <f t="shared" si="3200"/>
        <v>1132827.6000000001</v>
      </c>
      <c r="K2779" s="19">
        <f t="shared" si="3200"/>
        <v>1090555.6200000001</v>
      </c>
      <c r="L2779" s="19">
        <f t="shared" si="3200"/>
        <v>1087315.2</v>
      </c>
      <c r="M2779" s="19">
        <f t="shared" si="3200"/>
        <v>1499186.4</v>
      </c>
      <c r="N2779" s="19">
        <f t="shared" si="3200"/>
        <v>2281604.4</v>
      </c>
      <c r="O2779" s="19">
        <f t="shared" si="3200"/>
        <v>2521194.1799999997</v>
      </c>
      <c r="P2779" s="16"/>
      <c r="Q2779" s="1"/>
    </row>
    <row r="2780" spans="2:17" ht="16.5" thickBot="1">
      <c r="B2780" s="3" t="s">
        <v>9</v>
      </c>
      <c r="C2780" s="5" t="s">
        <v>14</v>
      </c>
      <c r="D2780" s="19">
        <f>D2778*D2781</f>
        <v>291276</v>
      </c>
      <c r="E2780" s="19">
        <f t="shared" ref="E2780:O2780" si="3201">E2778*E2781</f>
        <v>265315.19999999995</v>
      </c>
      <c r="F2780" s="19">
        <f t="shared" si="3201"/>
        <v>244658.40000000002</v>
      </c>
      <c r="G2780" s="19">
        <f t="shared" si="3201"/>
        <v>308112.00000000006</v>
      </c>
      <c r="H2780" s="19">
        <f t="shared" si="3201"/>
        <v>268178.40000000002</v>
      </c>
      <c r="I2780" s="19">
        <f t="shared" si="3201"/>
        <v>131160</v>
      </c>
      <c r="J2780" s="19">
        <f t="shared" si="3201"/>
        <v>140012.4</v>
      </c>
      <c r="K2780" s="19">
        <f t="shared" si="3201"/>
        <v>175324.38</v>
      </c>
      <c r="L2780" s="19">
        <f t="shared" si="3201"/>
        <v>177004.80000000002</v>
      </c>
      <c r="M2780" s="19">
        <f t="shared" si="3201"/>
        <v>244053.60000000003</v>
      </c>
      <c r="N2780" s="19">
        <f t="shared" si="3201"/>
        <v>393195.6</v>
      </c>
      <c r="O2780" s="19">
        <f t="shared" si="3201"/>
        <v>435245.8200000003</v>
      </c>
      <c r="P2780" s="16">
        <f t="shared" ref="P2780" si="3202">SUM(D2780:O2780)</f>
        <v>3073536.6</v>
      </c>
      <c r="Q2780" s="1"/>
    </row>
    <row r="2781" spans="2:17" ht="19.5" thickBot="1">
      <c r="B2781" s="3" t="s">
        <v>10</v>
      </c>
      <c r="C2781" s="5" t="s">
        <v>15</v>
      </c>
      <c r="D2781" s="13">
        <v>0.14499999999999999</v>
      </c>
      <c r="E2781" s="13">
        <v>0.14499999999999999</v>
      </c>
      <c r="F2781" s="13">
        <v>0.14000000000000001</v>
      </c>
      <c r="G2781" s="13">
        <v>0.14000000000000001</v>
      </c>
      <c r="H2781" s="13">
        <v>0.14000000000000001</v>
      </c>
      <c r="I2781" s="13">
        <v>0.1</v>
      </c>
      <c r="J2781" s="13">
        <v>0.11</v>
      </c>
      <c r="K2781" s="13">
        <v>0.13850000000000001</v>
      </c>
      <c r="L2781" s="13">
        <v>0.14000000000000001</v>
      </c>
      <c r="M2781" s="13">
        <v>0.14000000000000001</v>
      </c>
      <c r="N2781" s="13">
        <v>0.14699999999999999</v>
      </c>
      <c r="O2781" s="13">
        <v>0.14721956812923662</v>
      </c>
      <c r="P2781" s="17">
        <f t="shared" ref="P2781" si="3203">P2780/P2778</f>
        <v>0.13850000000000001</v>
      </c>
      <c r="Q2781" s="1"/>
    </row>
    <row r="2782" spans="2:17" ht="16.5" thickBot="1">
      <c r="B2782" s="3" t="s">
        <v>16</v>
      </c>
      <c r="C2782" s="5" t="s">
        <v>34</v>
      </c>
      <c r="D2782" s="14">
        <v>0.45840003982477101</v>
      </c>
      <c r="E2782" s="14">
        <v>0.4645718564183281</v>
      </c>
      <c r="F2782" s="14">
        <v>0.37361692874636637</v>
      </c>
      <c r="G2782" s="14">
        <v>0.42795574336604869</v>
      </c>
      <c r="H2782" s="14">
        <v>0.3876203303472614</v>
      </c>
      <c r="I2782" s="14">
        <v>0.10770890515401037</v>
      </c>
      <c r="J2782" s="14">
        <v>0.22198862386474341</v>
      </c>
      <c r="K2782" s="14">
        <v>0.47682086769678012</v>
      </c>
      <c r="L2782" s="14">
        <v>0.32240413819286257</v>
      </c>
      <c r="M2782" s="14">
        <v>0.4879999311626626</v>
      </c>
      <c r="N2782" s="14">
        <v>0.62922910124121434</v>
      </c>
      <c r="O2782" s="14">
        <v>0.52620888636332885</v>
      </c>
      <c r="P2782" s="16"/>
      <c r="Q2782" s="1"/>
    </row>
    <row r="2783" spans="2:17" ht="51" thickBot="1">
      <c r="B2783" s="3" t="s">
        <v>16</v>
      </c>
      <c r="C2783" s="5" t="s">
        <v>17</v>
      </c>
      <c r="D2783" s="11">
        <v>4.8039983424236397</v>
      </c>
      <c r="E2783" s="11">
        <v>4.8039983424236397</v>
      </c>
      <c r="F2783" s="11">
        <v>4.8039983424236397</v>
      </c>
      <c r="G2783" s="11">
        <v>4.8039983424236397</v>
      </c>
      <c r="H2783" s="11">
        <v>4.8039983424236397</v>
      </c>
      <c r="I2783" s="11">
        <v>4.8039983424236397</v>
      </c>
      <c r="J2783" s="11">
        <v>4.8039983424236397</v>
      </c>
      <c r="K2783" s="11">
        <v>4.8039983424236397</v>
      </c>
      <c r="L2783" s="11">
        <v>4.8039983424236397</v>
      </c>
      <c r="M2783" s="11">
        <v>4.8039983424236397</v>
      </c>
      <c r="N2783" s="11">
        <v>4.8039983424236397</v>
      </c>
      <c r="O2783" s="11">
        <v>4.8039983424236397</v>
      </c>
      <c r="P2783" s="16"/>
      <c r="Q2783" s="1"/>
    </row>
    <row r="2784" spans="2:17" ht="39.75" thickBot="1">
      <c r="B2784" s="3" t="s">
        <v>18</v>
      </c>
      <c r="C2784" s="5" t="s">
        <v>19</v>
      </c>
      <c r="D2784" s="9">
        <f>D2782-D2781</f>
        <v>0.31340003982477105</v>
      </c>
      <c r="E2784" s="9">
        <f t="shared" ref="E2784:O2784" si="3204">E2782-E2781</f>
        <v>0.31957185641832808</v>
      </c>
      <c r="F2784" s="9">
        <f t="shared" si="3204"/>
        <v>0.23361692874636636</v>
      </c>
      <c r="G2784" s="9">
        <f t="shared" si="3204"/>
        <v>0.28795574336604868</v>
      </c>
      <c r="H2784" s="9">
        <f t="shared" si="3204"/>
        <v>0.24762033034726139</v>
      </c>
      <c r="I2784" s="9">
        <f t="shared" si="3204"/>
        <v>7.708905154010362E-3</v>
      </c>
      <c r="J2784" s="9">
        <f t="shared" si="3204"/>
        <v>0.11198862386474341</v>
      </c>
      <c r="K2784" s="9">
        <f t="shared" si="3204"/>
        <v>0.3383208676967801</v>
      </c>
      <c r="L2784" s="9">
        <f t="shared" si="3204"/>
        <v>0.18240413819286255</v>
      </c>
      <c r="M2784" s="9">
        <f t="shared" si="3204"/>
        <v>0.34799993116266259</v>
      </c>
      <c r="N2784" s="9">
        <f t="shared" si="3204"/>
        <v>0.48222910124121432</v>
      </c>
      <c r="O2784" s="9">
        <f t="shared" si="3204"/>
        <v>0.37898931823409221</v>
      </c>
      <c r="P2784" s="16"/>
      <c r="Q2784" s="1"/>
    </row>
    <row r="2785" spans="2:17" ht="55.5" thickBot="1">
      <c r="B2785" s="3" t="s">
        <v>20</v>
      </c>
      <c r="C2785" s="5" t="s">
        <v>21</v>
      </c>
      <c r="D2785" s="19">
        <f>D2778*D2784</f>
        <v>629558.00000000012</v>
      </c>
      <c r="E2785" s="19">
        <f t="shared" ref="E2785:G2785" si="3205">E2778*E2784</f>
        <v>584739.80000000005</v>
      </c>
      <c r="F2785" s="19">
        <f t="shared" si="3205"/>
        <v>408259.6</v>
      </c>
      <c r="G2785" s="19">
        <f t="shared" si="3205"/>
        <v>633732.99999999988</v>
      </c>
      <c r="H2785" s="19"/>
      <c r="I2785" s="19"/>
      <c r="J2785" s="19"/>
      <c r="K2785" s="19"/>
      <c r="L2785" s="19"/>
      <c r="M2785" s="19"/>
      <c r="N2785" s="19"/>
      <c r="O2785" s="19"/>
      <c r="P2785" s="21">
        <f t="shared" ref="P2785" si="3206">SUM(D2785:O2785)</f>
        <v>2256290.4000000004</v>
      </c>
      <c r="Q2785" s="16"/>
    </row>
    <row r="2786" spans="2:17" ht="24" thickBot="1">
      <c r="B2786" s="3" t="s">
        <v>22</v>
      </c>
      <c r="C2786" s="5" t="s">
        <v>23</v>
      </c>
      <c r="D2786" s="19">
        <f>D2785*D2783</f>
        <v>3024395.5884595425</v>
      </c>
      <c r="E2786" s="19">
        <f t="shared" ref="E2786:O2786" si="3207">E2785*E2783</f>
        <v>2809089.029949131</v>
      </c>
      <c r="F2786" s="19">
        <f t="shared" si="3207"/>
        <v>1961278.441678538</v>
      </c>
      <c r="G2786" s="19">
        <f t="shared" si="3207"/>
        <v>3044452.2815391598</v>
      </c>
      <c r="H2786" s="19">
        <f t="shared" si="3207"/>
        <v>0</v>
      </c>
      <c r="I2786" s="19">
        <f t="shared" si="3207"/>
        <v>0</v>
      </c>
      <c r="J2786" s="19">
        <f t="shared" si="3207"/>
        <v>0</v>
      </c>
      <c r="K2786" s="19">
        <f t="shared" si="3207"/>
        <v>0</v>
      </c>
      <c r="L2786" s="19">
        <f t="shared" si="3207"/>
        <v>0</v>
      </c>
      <c r="M2786" s="19">
        <f t="shared" si="3207"/>
        <v>0</v>
      </c>
      <c r="N2786" s="19">
        <f t="shared" si="3207"/>
        <v>0</v>
      </c>
      <c r="O2786" s="19">
        <f t="shared" si="3207"/>
        <v>0</v>
      </c>
      <c r="P2786" s="1"/>
      <c r="Q2786" s="33">
        <f t="shared" ref="Q2786:Q2787" si="3208">SUM(D2786:O2786)</f>
        <v>10839215.341626372</v>
      </c>
    </row>
    <row r="2787" spans="2:17" ht="32.25" thickBot="1">
      <c r="B2787" s="3" t="s">
        <v>24</v>
      </c>
      <c r="C2787" s="5" t="s">
        <v>25</v>
      </c>
      <c r="D2787" s="19">
        <f>D2786*0.9</f>
        <v>2721956.0296135885</v>
      </c>
      <c r="E2787" s="19">
        <f t="shared" ref="E2787" si="3209">E2786*0.9</f>
        <v>2528180.1269542179</v>
      </c>
      <c r="F2787" s="19">
        <f t="shared" ref="F2787" si="3210">F2786*0.9</f>
        <v>1765150.5975106843</v>
      </c>
      <c r="G2787" s="19">
        <f t="shared" ref="G2787" si="3211">G2786*0.9</f>
        <v>2740007.0533852438</v>
      </c>
      <c r="H2787" s="19">
        <f t="shared" ref="H2787" si="3212">H2786*0.9</f>
        <v>0</v>
      </c>
      <c r="I2787" s="19">
        <f t="shared" ref="I2787" si="3213">I2786*0.9</f>
        <v>0</v>
      </c>
      <c r="J2787" s="19">
        <f t="shared" ref="J2787" si="3214">J2786*0.9</f>
        <v>0</v>
      </c>
      <c r="K2787" s="19">
        <f t="shared" ref="K2787" si="3215">K2786*0.9</f>
        <v>0</v>
      </c>
      <c r="L2787" s="19">
        <f t="shared" ref="L2787" si="3216">L2786*0.9</f>
        <v>0</v>
      </c>
      <c r="M2787" s="19">
        <f t="shared" ref="M2787" si="3217">M2786*0.9</f>
        <v>0</v>
      </c>
      <c r="N2787" s="19">
        <f t="shared" ref="N2787" si="3218">N2786*0.9</f>
        <v>0</v>
      </c>
      <c r="O2787" s="19">
        <f t="shared" ref="O2787" si="3219">O2786*0.9</f>
        <v>0</v>
      </c>
      <c r="P2787" s="1"/>
      <c r="Q2787" s="27">
        <f t="shared" si="3208"/>
        <v>9755293.8074637353</v>
      </c>
    </row>
    <row r="2788" spans="2:17" ht="16.5" thickBot="1">
      <c r="B2788" s="39" t="s">
        <v>27</v>
      </c>
      <c r="C2788" s="40"/>
      <c r="D2788" s="40"/>
      <c r="E2788" s="40"/>
      <c r="F2788" s="40"/>
      <c r="G2788" s="40"/>
      <c r="H2788" s="40"/>
      <c r="I2788" s="40"/>
      <c r="J2788" s="40"/>
      <c r="K2788" s="40"/>
      <c r="L2788" s="40"/>
      <c r="M2788" s="40"/>
      <c r="N2788" s="40"/>
      <c r="O2788" s="41"/>
      <c r="P2788" s="15"/>
      <c r="Q2788" s="1"/>
    </row>
    <row r="2789" spans="2:17" ht="16.5" thickBot="1">
      <c r="B2789" s="3" t="s">
        <v>28</v>
      </c>
      <c r="C2789" s="5" t="s">
        <v>29</v>
      </c>
      <c r="D2789" s="19">
        <f>D2719+D2730+D2741+D2752+D2763+D2774+D2785</f>
        <v>4406906.0000000009</v>
      </c>
      <c r="E2789" s="19">
        <f t="shared" ref="E2789:O2791" si="3220">E2719+E2730+E2741+E2752+E2763+E2774+E2785</f>
        <v>4093178.5999999996</v>
      </c>
      <c r="F2789" s="19">
        <f t="shared" si="3220"/>
        <v>2857817.2</v>
      </c>
      <c r="G2789" s="19">
        <f t="shared" si="3220"/>
        <v>4436130.9999999991</v>
      </c>
      <c r="H2789" s="19">
        <f t="shared" si="3220"/>
        <v>2845989.6</v>
      </c>
      <c r="I2789" s="19">
        <f t="shared" si="3220"/>
        <v>60665.999999999949</v>
      </c>
      <c r="J2789" s="19">
        <f t="shared" si="3220"/>
        <v>855261.6</v>
      </c>
      <c r="K2789" s="19">
        <f t="shared" si="3220"/>
        <v>2569641.7200000002</v>
      </c>
      <c r="L2789" s="19">
        <f t="shared" si="3220"/>
        <v>1383703.2</v>
      </c>
      <c r="M2789" s="19">
        <f t="shared" si="3220"/>
        <v>3639884.3999999994</v>
      </c>
      <c r="N2789" s="19">
        <f t="shared" si="3220"/>
        <v>7739198.4000000013</v>
      </c>
      <c r="O2789" s="19">
        <f t="shared" si="3220"/>
        <v>6722755.0799999973</v>
      </c>
      <c r="P2789" s="16">
        <f t="shared" ref="P2789:P2791" si="3221">SUM(D2789:O2789)</f>
        <v>41611132.799999997</v>
      </c>
      <c r="Q2789" s="1"/>
    </row>
    <row r="2790" spans="2:17" ht="32.25" thickBot="1">
      <c r="B2790" s="3" t="s">
        <v>30</v>
      </c>
      <c r="C2790" s="5" t="s">
        <v>31</v>
      </c>
      <c r="D2790" s="19">
        <f>D2720+D2731+D2742+D2753+D2764+D2775+D2786</f>
        <v>19172574.376739632</v>
      </c>
      <c r="E2790" s="19">
        <f t="shared" si="3220"/>
        <v>17807679.842905425</v>
      </c>
      <c r="F2790" s="19">
        <f t="shared" si="3220"/>
        <v>12433147.614704236</v>
      </c>
      <c r="G2790" s="19">
        <f t="shared" si="3220"/>
        <v>19299719.92651087</v>
      </c>
      <c r="H2790" s="19">
        <f t="shared" si="3220"/>
        <v>12166617.661487829</v>
      </c>
      <c r="I2790" s="19">
        <f t="shared" si="3220"/>
        <v>259347.40838540654</v>
      </c>
      <c r="J2790" s="19">
        <f t="shared" si="3220"/>
        <v>3656246.982684806</v>
      </c>
      <c r="K2790" s="19">
        <f t="shared" si="3220"/>
        <v>10985229.297481608</v>
      </c>
      <c r="L2790" s="19">
        <f t="shared" si="3220"/>
        <v>5915337.0733952159</v>
      </c>
      <c r="M2790" s="19">
        <f t="shared" si="3220"/>
        <v>15560521.312802413</v>
      </c>
      <c r="N2790" s="19">
        <f t="shared" si="3220"/>
        <v>33085106.122382998</v>
      </c>
      <c r="O2790" s="19">
        <f t="shared" si="3220"/>
        <v>28739806.600201551</v>
      </c>
      <c r="P2790" s="16">
        <f t="shared" si="3221"/>
        <v>179081334.21968201</v>
      </c>
      <c r="Q2790" s="1"/>
    </row>
    <row r="2791" spans="2:17" ht="32.25" thickBot="1">
      <c r="B2791" s="3" t="s">
        <v>32</v>
      </c>
      <c r="C2791" s="5" t="s">
        <v>33</v>
      </c>
      <c r="D2791" s="19">
        <f>D2721+D2732+D2743+D2754+D2765+D2776+D2787</f>
        <v>17255316.939065665</v>
      </c>
      <c r="E2791" s="19">
        <f t="shared" si="3220"/>
        <v>16026911.858614884</v>
      </c>
      <c r="F2791" s="19">
        <f t="shared" si="3220"/>
        <v>11189832.853233811</v>
      </c>
      <c r="G2791" s="19">
        <f t="shared" si="3220"/>
        <v>17369747.933859784</v>
      </c>
      <c r="H2791" s="19">
        <f t="shared" si="3220"/>
        <v>10949955.895339046</v>
      </c>
      <c r="I2791" s="19">
        <f t="shared" si="3220"/>
        <v>233412.66754686591</v>
      </c>
      <c r="J2791" s="19">
        <f t="shared" si="3220"/>
        <v>3290622.2844163259</v>
      </c>
      <c r="K2791" s="19">
        <f t="shared" si="3220"/>
        <v>9886706.367733445</v>
      </c>
      <c r="L2791" s="19">
        <f t="shared" si="3220"/>
        <v>5323803.3660556944</v>
      </c>
      <c r="M2791" s="19">
        <f t="shared" si="3220"/>
        <v>14004469.181522174</v>
      </c>
      <c r="N2791" s="19">
        <f t="shared" si="3220"/>
        <v>29776595.510144703</v>
      </c>
      <c r="O2791" s="19">
        <f t="shared" si="3220"/>
        <v>25865825.940181397</v>
      </c>
      <c r="P2791" s="16">
        <f t="shared" si="3221"/>
        <v>161173200.79771382</v>
      </c>
      <c r="Q2791" s="1"/>
    </row>
    <row r="2792" spans="2:17" ht="16.5" thickBot="1">
      <c r="B2792" s="47" t="s">
        <v>74</v>
      </c>
      <c r="C2792" s="48"/>
      <c r="D2792" s="48"/>
      <c r="E2792" s="48"/>
      <c r="F2792" s="48"/>
      <c r="G2792" s="48"/>
      <c r="H2792" s="48"/>
      <c r="I2792" s="48"/>
      <c r="J2792" s="48"/>
      <c r="K2792" s="48"/>
      <c r="L2792" s="48"/>
      <c r="M2792" s="48"/>
      <c r="N2792" s="48"/>
      <c r="O2792" s="49"/>
      <c r="P2792" s="15"/>
      <c r="Q2792" s="1"/>
    </row>
    <row r="2793" spans="2:17" ht="16.5" thickBot="1">
      <c r="B2793" s="39" t="s">
        <v>11</v>
      </c>
      <c r="C2793" s="40"/>
      <c r="D2793" s="40"/>
      <c r="E2793" s="40"/>
      <c r="F2793" s="40"/>
      <c r="G2793" s="40"/>
      <c r="H2793" s="40"/>
      <c r="I2793" s="40"/>
      <c r="J2793" s="40"/>
      <c r="K2793" s="40"/>
      <c r="L2793" s="40"/>
      <c r="M2793" s="40"/>
      <c r="N2793" s="40"/>
      <c r="O2793" s="41"/>
      <c r="P2793" s="15">
        <f>SUM(P2794:P2803)</f>
        <v>16140716.145300001</v>
      </c>
      <c r="Q2793" s="1"/>
    </row>
    <row r="2794" spans="2:17" ht="16.5" thickBot="1">
      <c r="B2794" s="3" t="s">
        <v>7</v>
      </c>
      <c r="C2794" s="5" t="s">
        <v>12</v>
      </c>
      <c r="D2794" s="18">
        <v>1276640</v>
      </c>
      <c r="E2794" s="18">
        <v>990000</v>
      </c>
      <c r="F2794" s="18">
        <v>949360</v>
      </c>
      <c r="G2794" s="18">
        <v>1357440</v>
      </c>
      <c r="H2794" s="18">
        <v>1125840</v>
      </c>
      <c r="I2794" s="18">
        <v>731760</v>
      </c>
      <c r="J2794" s="18">
        <v>664800</v>
      </c>
      <c r="K2794" s="18">
        <v>718720</v>
      </c>
      <c r="L2794" s="18">
        <v>721280</v>
      </c>
      <c r="M2794" s="18">
        <v>979120</v>
      </c>
      <c r="N2794" s="18">
        <v>1444320</v>
      </c>
      <c r="O2794" s="18">
        <v>1926960</v>
      </c>
      <c r="P2794" s="16">
        <f>SUM(D2794:O2794)</f>
        <v>12886240</v>
      </c>
      <c r="Q2794" s="1"/>
    </row>
    <row r="2795" spans="2:17" ht="16.5" thickBot="1">
      <c r="B2795" s="3" t="s">
        <v>8</v>
      </c>
      <c r="C2795" s="5" t="s">
        <v>13</v>
      </c>
      <c r="D2795" s="19">
        <f>D2794-D2796</f>
        <v>1148976</v>
      </c>
      <c r="E2795" s="19">
        <f t="shared" ref="E2795:O2795" si="3222">E2794-E2796</f>
        <v>861300</v>
      </c>
      <c r="F2795" s="19">
        <f t="shared" si="3222"/>
        <v>821196.4</v>
      </c>
      <c r="G2795" s="19">
        <f t="shared" si="3222"/>
        <v>1099526.3999999999</v>
      </c>
      <c r="H2795" s="19">
        <f t="shared" si="3222"/>
        <v>1007626.8</v>
      </c>
      <c r="I2795" s="19">
        <f t="shared" si="3222"/>
        <v>625435.272</v>
      </c>
      <c r="J2795" s="19">
        <f t="shared" si="3222"/>
        <v>568204.56000000006</v>
      </c>
      <c r="K2795" s="19">
        <f t="shared" si="3222"/>
        <v>614289.98399999994</v>
      </c>
      <c r="L2795" s="19">
        <f t="shared" si="3222"/>
        <v>607317.76000000001</v>
      </c>
      <c r="M2795" s="19">
        <f t="shared" si="3222"/>
        <v>824419.04</v>
      </c>
      <c r="N2795" s="19">
        <f t="shared" si="3222"/>
        <v>1216117.44</v>
      </c>
      <c r="O2795" s="19">
        <f t="shared" si="3222"/>
        <v>1619459.672</v>
      </c>
      <c r="P2795" s="16"/>
      <c r="Q2795" s="1"/>
    </row>
    <row r="2796" spans="2:17" ht="16.5" thickBot="1">
      <c r="B2796" s="3" t="s">
        <v>9</v>
      </c>
      <c r="C2796" s="5" t="s">
        <v>14</v>
      </c>
      <c r="D2796" s="19">
        <f>D2794*D2797</f>
        <v>127664</v>
      </c>
      <c r="E2796" s="19">
        <f t="shared" ref="E2796:O2796" si="3223">E2794*E2797</f>
        <v>128700</v>
      </c>
      <c r="F2796" s="19">
        <f t="shared" si="3223"/>
        <v>128163.6</v>
      </c>
      <c r="G2796" s="19">
        <f t="shared" si="3223"/>
        <v>257913.60000000001</v>
      </c>
      <c r="H2796" s="19">
        <f t="shared" si="3223"/>
        <v>118213.2</v>
      </c>
      <c r="I2796" s="19">
        <f t="shared" si="3223"/>
        <v>106324.728</v>
      </c>
      <c r="J2796" s="19">
        <f t="shared" si="3223"/>
        <v>96595.44</v>
      </c>
      <c r="K2796" s="19">
        <f t="shared" si="3223"/>
        <v>104430.016</v>
      </c>
      <c r="L2796" s="19">
        <f t="shared" si="3223"/>
        <v>113962.24000000001</v>
      </c>
      <c r="M2796" s="19">
        <f t="shared" si="3223"/>
        <v>154700.96</v>
      </c>
      <c r="N2796" s="19">
        <f t="shared" si="3223"/>
        <v>228202.56</v>
      </c>
      <c r="O2796" s="19">
        <f t="shared" si="3223"/>
        <v>307500.32799999992</v>
      </c>
      <c r="P2796" s="16">
        <f>SUM(D2796:O2796)</f>
        <v>1872370.672</v>
      </c>
      <c r="Q2796" s="1"/>
    </row>
    <row r="2797" spans="2:17" ht="19.5" thickBot="1">
      <c r="B2797" s="3" t="s">
        <v>10</v>
      </c>
      <c r="C2797" s="5" t="s">
        <v>15</v>
      </c>
      <c r="D2797" s="13">
        <v>0.1</v>
      </c>
      <c r="E2797" s="13">
        <v>0.13</v>
      </c>
      <c r="F2797" s="13">
        <v>0.13500000000000001</v>
      </c>
      <c r="G2797" s="13">
        <v>0.19</v>
      </c>
      <c r="H2797" s="13">
        <v>0.105</v>
      </c>
      <c r="I2797" s="13">
        <v>0.14530000000000001</v>
      </c>
      <c r="J2797" s="13">
        <v>0.14530000000000001</v>
      </c>
      <c r="K2797" s="13">
        <v>0.14530000000000001</v>
      </c>
      <c r="L2797" s="13">
        <v>0.158</v>
      </c>
      <c r="M2797" s="13">
        <v>0.158</v>
      </c>
      <c r="N2797" s="13">
        <v>0.158</v>
      </c>
      <c r="O2797" s="13">
        <v>0.15957795076182169</v>
      </c>
      <c r="P2797" s="17">
        <f>P2796/P2794</f>
        <v>0.14530000000000001</v>
      </c>
      <c r="Q2797" s="1"/>
    </row>
    <row r="2798" spans="2:17" ht="16.5" thickBot="1">
      <c r="B2798" s="3" t="s">
        <v>16</v>
      </c>
      <c r="C2798" s="5" t="s">
        <v>34</v>
      </c>
      <c r="D2798" s="14">
        <v>0.10156582905125956</v>
      </c>
      <c r="E2798" s="14">
        <v>0.13097272727272727</v>
      </c>
      <c r="F2798" s="14">
        <v>0.13657937979270246</v>
      </c>
      <c r="G2798" s="14">
        <v>0.38281028995756716</v>
      </c>
      <c r="H2798" s="14">
        <v>0.10670343920983444</v>
      </c>
      <c r="I2798" s="14">
        <v>0.16416721329397616</v>
      </c>
      <c r="J2798" s="14">
        <v>0.18070096269554753</v>
      </c>
      <c r="K2798" s="14">
        <v>0.49378060997328582</v>
      </c>
      <c r="L2798" s="14">
        <v>0.16875693212067436</v>
      </c>
      <c r="M2798" s="14">
        <v>0.26187801290955143</v>
      </c>
      <c r="N2798" s="14">
        <v>0.32255940511797937</v>
      </c>
      <c r="O2798" s="14">
        <v>0.40818335616722712</v>
      </c>
      <c r="P2798" s="16"/>
      <c r="Q2798" s="1"/>
    </row>
    <row r="2799" spans="2:17" ht="51" thickBot="1">
      <c r="B2799" s="3" t="s">
        <v>16</v>
      </c>
      <c r="C2799" s="5" t="s">
        <v>17</v>
      </c>
      <c r="D2799" s="11">
        <v>3.9117381942480955</v>
      </c>
      <c r="E2799" s="11">
        <v>3.9117381942480955</v>
      </c>
      <c r="F2799" s="11">
        <v>3.9117381942480955</v>
      </c>
      <c r="G2799" s="11">
        <v>3.9117381942480955</v>
      </c>
      <c r="H2799" s="11">
        <v>3.9117381942480955</v>
      </c>
      <c r="I2799" s="11">
        <v>3.9117381942480955</v>
      </c>
      <c r="J2799" s="11">
        <v>3.9117381942480955</v>
      </c>
      <c r="K2799" s="11">
        <v>3.9117381942480955</v>
      </c>
      <c r="L2799" s="11">
        <v>3.9117381942480955</v>
      </c>
      <c r="M2799" s="11">
        <v>3.9117381942480955</v>
      </c>
      <c r="N2799" s="11">
        <v>3.9117381942480955</v>
      </c>
      <c r="O2799" s="11">
        <v>3.9117381942480955</v>
      </c>
      <c r="P2799" s="16"/>
      <c r="Q2799" s="1"/>
    </row>
    <row r="2800" spans="2:17" ht="39.75" thickBot="1">
      <c r="B2800" s="3" t="s">
        <v>18</v>
      </c>
      <c r="C2800" s="5" t="s">
        <v>19</v>
      </c>
      <c r="D2800" s="9">
        <f>D2798-D2797</f>
        <v>1.5658290512595568E-3</v>
      </c>
      <c r="E2800" s="9">
        <f t="shared" ref="E2800:O2800" si="3224">E2798-E2797</f>
        <v>9.72727272727264E-4</v>
      </c>
      <c r="F2800" s="9">
        <f t="shared" si="3224"/>
        <v>1.5793797927024511E-3</v>
      </c>
      <c r="G2800" s="9">
        <f t="shared" si="3224"/>
        <v>0.19281028995756716</v>
      </c>
      <c r="H2800" s="9">
        <f t="shared" si="3224"/>
        <v>1.7034392098344425E-3</v>
      </c>
      <c r="I2800" s="9">
        <f t="shared" si="3224"/>
        <v>1.8867213293976143E-2</v>
      </c>
      <c r="J2800" s="9">
        <f t="shared" si="3224"/>
        <v>3.5400962695547517E-2</v>
      </c>
      <c r="K2800" s="9">
        <f t="shared" si="3224"/>
        <v>0.34848060997328578</v>
      </c>
      <c r="L2800" s="9">
        <f t="shared" si="3224"/>
        <v>1.0756932120674356E-2</v>
      </c>
      <c r="M2800" s="9">
        <f t="shared" si="3224"/>
        <v>0.10387801290955143</v>
      </c>
      <c r="N2800" s="9">
        <f t="shared" si="3224"/>
        <v>0.16455940511797937</v>
      </c>
      <c r="O2800" s="9">
        <f t="shared" si="3224"/>
        <v>0.24860540540540543</v>
      </c>
      <c r="P2800" s="16"/>
      <c r="Q2800" s="1"/>
    </row>
    <row r="2801" spans="2:17" ht="55.5" thickBot="1">
      <c r="B2801" s="3" t="s">
        <v>20</v>
      </c>
      <c r="C2801" s="5" t="s">
        <v>21</v>
      </c>
      <c r="D2801" s="19">
        <f>D2794*D2800</f>
        <v>1999.0000000000007</v>
      </c>
      <c r="E2801" s="19">
        <f t="shared" ref="E2801:O2801" si="3225">E2794*E2800</f>
        <v>962.99999999999136</v>
      </c>
      <c r="F2801" s="19">
        <f t="shared" si="3225"/>
        <v>1499.399999999999</v>
      </c>
      <c r="G2801" s="19">
        <f t="shared" si="3225"/>
        <v>261728.39999999997</v>
      </c>
      <c r="H2801" s="19">
        <f t="shared" si="3225"/>
        <v>1917.8000000000088</v>
      </c>
      <c r="I2801" s="19">
        <f t="shared" si="3225"/>
        <v>13806.271999999983</v>
      </c>
      <c r="J2801" s="19">
        <f t="shared" si="3225"/>
        <v>23534.55999999999</v>
      </c>
      <c r="K2801" s="19">
        <f t="shared" si="3225"/>
        <v>250459.98399999997</v>
      </c>
      <c r="L2801" s="19">
        <f t="shared" si="3225"/>
        <v>7758.7599999999993</v>
      </c>
      <c r="M2801" s="19">
        <f t="shared" si="3225"/>
        <v>101709.04</v>
      </c>
      <c r="N2801" s="19">
        <f t="shared" si="3225"/>
        <v>237676.43999999997</v>
      </c>
      <c r="O2801" s="19">
        <f t="shared" si="3225"/>
        <v>479052.67200000008</v>
      </c>
      <c r="P2801" s="20">
        <f>SUM(D2801:O2801)</f>
        <v>1382105.328</v>
      </c>
      <c r="Q2801" s="1"/>
    </row>
    <row r="2802" spans="2:17" ht="24" thickBot="1">
      <c r="B2802" s="3" t="s">
        <v>22</v>
      </c>
      <c r="C2802" s="5" t="s">
        <v>23</v>
      </c>
      <c r="D2802" s="19">
        <f>D2801*D2799</f>
        <v>7819.5646503019452</v>
      </c>
      <c r="E2802" s="19">
        <f t="shared" ref="E2802:O2802" si="3226">E2801*E2799</f>
        <v>3767.0038810608821</v>
      </c>
      <c r="F2802" s="19">
        <f t="shared" si="3226"/>
        <v>5865.26024845559</v>
      </c>
      <c r="G2802" s="19">
        <f t="shared" si="3226"/>
        <v>1023812.9787994431</v>
      </c>
      <c r="H2802" s="19">
        <f t="shared" si="3226"/>
        <v>7501.9315089290321</v>
      </c>
      <c r="I2802" s="19">
        <f t="shared" si="3226"/>
        <v>54006.521502577976</v>
      </c>
      <c r="J2802" s="19">
        <f t="shared" si="3226"/>
        <v>92061.037236823424</v>
      </c>
      <c r="K2802" s="19">
        <f t="shared" si="3226"/>
        <v>979733.88554356678</v>
      </c>
      <c r="L2802" s="19">
        <f t="shared" si="3226"/>
        <v>30350.23783200435</v>
      </c>
      <c r="M2802" s="19">
        <f t="shared" si="3226"/>
        <v>397859.13646830729</v>
      </c>
      <c r="N2802" s="19">
        <f t="shared" si="3226"/>
        <v>929728.00822091568</v>
      </c>
      <c r="O2802" s="19">
        <f t="shared" si="3226"/>
        <v>1873928.6341190054</v>
      </c>
      <c r="P2802" s="1"/>
      <c r="Q2802" s="28">
        <f t="shared" ref="Q2802:Q2803" si="3227">SUM(D2802:O2802)</f>
        <v>5406434.2000113912</v>
      </c>
    </row>
    <row r="2803" spans="2:17" ht="32.25" thickBot="1">
      <c r="B2803" s="3" t="s">
        <v>24</v>
      </c>
      <c r="C2803" s="5" t="s">
        <v>25</v>
      </c>
      <c r="D2803" s="19">
        <f>D2802*0.9</f>
        <v>7037.6081852717507</v>
      </c>
      <c r="E2803" s="19">
        <f t="shared" ref="E2803:O2803" si="3228">E2802*0.9</f>
        <v>3390.3034929547939</v>
      </c>
      <c r="F2803" s="19">
        <f t="shared" si="3228"/>
        <v>5278.7342236100312</v>
      </c>
      <c r="G2803" s="19">
        <f t="shared" si="3228"/>
        <v>921431.68091949879</v>
      </c>
      <c r="H2803" s="19">
        <f t="shared" si="3228"/>
        <v>6751.7383580361293</v>
      </c>
      <c r="I2803" s="19">
        <f t="shared" si="3228"/>
        <v>48605.86935232018</v>
      </c>
      <c r="J2803" s="19">
        <f t="shared" si="3228"/>
        <v>82854.933513141077</v>
      </c>
      <c r="K2803" s="19">
        <f t="shared" si="3228"/>
        <v>881760.49698921014</v>
      </c>
      <c r="L2803" s="19">
        <f t="shared" si="3228"/>
        <v>27315.214048803915</v>
      </c>
      <c r="M2803" s="19">
        <f t="shared" si="3228"/>
        <v>358073.22282147658</v>
      </c>
      <c r="N2803" s="19">
        <f t="shared" si="3228"/>
        <v>836755.20739882416</v>
      </c>
      <c r="O2803" s="19">
        <f t="shared" si="3228"/>
        <v>1686535.7707071048</v>
      </c>
      <c r="P2803" s="1"/>
      <c r="Q2803" s="29">
        <f t="shared" si="3227"/>
        <v>4865790.7800102532</v>
      </c>
    </row>
    <row r="2804" spans="2:17" ht="16.5" thickBot="1">
      <c r="B2804" s="39" t="s">
        <v>26</v>
      </c>
      <c r="C2804" s="40"/>
      <c r="D2804" s="40"/>
      <c r="E2804" s="40"/>
      <c r="F2804" s="40"/>
      <c r="G2804" s="40"/>
      <c r="H2804" s="40"/>
      <c r="I2804" s="40"/>
      <c r="J2804" s="40"/>
      <c r="K2804" s="40"/>
      <c r="L2804" s="40"/>
      <c r="M2804" s="40"/>
      <c r="N2804" s="40"/>
      <c r="O2804" s="41"/>
      <c r="P2804" s="15">
        <f t="shared" ref="P2804" si="3229">SUM(P2805:P2814)</f>
        <v>16140716.145300001</v>
      </c>
      <c r="Q2804" s="1"/>
    </row>
    <row r="2805" spans="2:17" ht="16.5" thickBot="1">
      <c r="B2805" s="3" t="s">
        <v>7</v>
      </c>
      <c r="C2805" s="5" t="s">
        <v>12</v>
      </c>
      <c r="D2805" s="18">
        <v>1276640</v>
      </c>
      <c r="E2805" s="18">
        <v>990000</v>
      </c>
      <c r="F2805" s="18">
        <v>949360</v>
      </c>
      <c r="G2805" s="18">
        <v>1357440</v>
      </c>
      <c r="H2805" s="18">
        <v>1125840</v>
      </c>
      <c r="I2805" s="18">
        <v>731760</v>
      </c>
      <c r="J2805" s="18">
        <v>664800</v>
      </c>
      <c r="K2805" s="18">
        <v>718720</v>
      </c>
      <c r="L2805" s="18">
        <v>721280</v>
      </c>
      <c r="M2805" s="18">
        <v>979120</v>
      </c>
      <c r="N2805" s="18">
        <v>1444320</v>
      </c>
      <c r="O2805" s="18">
        <v>1926960</v>
      </c>
      <c r="P2805" s="16">
        <f t="shared" ref="P2805" si="3230">SUM(D2805:O2805)</f>
        <v>12886240</v>
      </c>
      <c r="Q2805" s="1"/>
    </row>
    <row r="2806" spans="2:17" ht="16.5" thickBot="1">
      <c r="B2806" s="3" t="s">
        <v>8</v>
      </c>
      <c r="C2806" s="5" t="s">
        <v>13</v>
      </c>
      <c r="D2806" s="19">
        <f>D2805-D2807</f>
        <v>1148976</v>
      </c>
      <c r="E2806" s="19">
        <f t="shared" ref="E2806:O2806" si="3231">E2805-E2807</f>
        <v>861300</v>
      </c>
      <c r="F2806" s="19">
        <f t="shared" si="3231"/>
        <v>821196.4</v>
      </c>
      <c r="G2806" s="19">
        <f t="shared" si="3231"/>
        <v>1099526.3999999999</v>
      </c>
      <c r="H2806" s="19">
        <f t="shared" si="3231"/>
        <v>1007626.8</v>
      </c>
      <c r="I2806" s="19">
        <f t="shared" si="3231"/>
        <v>625435.272</v>
      </c>
      <c r="J2806" s="19">
        <f t="shared" si="3231"/>
        <v>568204.56000000006</v>
      </c>
      <c r="K2806" s="19">
        <f t="shared" si="3231"/>
        <v>614289.98399999994</v>
      </c>
      <c r="L2806" s="19">
        <f t="shared" si="3231"/>
        <v>607317.76000000001</v>
      </c>
      <c r="M2806" s="19">
        <f t="shared" si="3231"/>
        <v>824419.04</v>
      </c>
      <c r="N2806" s="19">
        <f t="shared" si="3231"/>
        <v>1216117.44</v>
      </c>
      <c r="O2806" s="19">
        <f t="shared" si="3231"/>
        <v>1619459.672</v>
      </c>
      <c r="P2806" s="16"/>
      <c r="Q2806" s="1"/>
    </row>
    <row r="2807" spans="2:17" ht="16.5" thickBot="1">
      <c r="B2807" s="3" t="s">
        <v>9</v>
      </c>
      <c r="C2807" s="5" t="s">
        <v>14</v>
      </c>
      <c r="D2807" s="19">
        <f>D2805*D2808</f>
        <v>127664</v>
      </c>
      <c r="E2807" s="19">
        <f t="shared" ref="E2807:O2807" si="3232">E2805*E2808</f>
        <v>128700</v>
      </c>
      <c r="F2807" s="19">
        <f t="shared" si="3232"/>
        <v>128163.6</v>
      </c>
      <c r="G2807" s="19">
        <f t="shared" si="3232"/>
        <v>257913.60000000001</v>
      </c>
      <c r="H2807" s="19">
        <f t="shared" si="3232"/>
        <v>118213.2</v>
      </c>
      <c r="I2807" s="19">
        <f t="shared" si="3232"/>
        <v>106324.728</v>
      </c>
      <c r="J2807" s="19">
        <f t="shared" si="3232"/>
        <v>96595.44</v>
      </c>
      <c r="K2807" s="19">
        <f t="shared" si="3232"/>
        <v>104430.016</v>
      </c>
      <c r="L2807" s="19">
        <f t="shared" si="3232"/>
        <v>113962.24000000001</v>
      </c>
      <c r="M2807" s="19">
        <f t="shared" si="3232"/>
        <v>154700.96</v>
      </c>
      <c r="N2807" s="19">
        <f t="shared" si="3232"/>
        <v>228202.56</v>
      </c>
      <c r="O2807" s="19">
        <f t="shared" si="3232"/>
        <v>307500.32799999992</v>
      </c>
      <c r="P2807" s="16">
        <f t="shared" ref="P2807" si="3233">SUM(D2807:O2807)</f>
        <v>1872370.672</v>
      </c>
      <c r="Q2807" s="1"/>
    </row>
    <row r="2808" spans="2:17" ht="19.5" thickBot="1">
      <c r="B2808" s="3" t="s">
        <v>10</v>
      </c>
      <c r="C2808" s="5" t="s">
        <v>15</v>
      </c>
      <c r="D2808" s="13">
        <v>0.1</v>
      </c>
      <c r="E2808" s="13">
        <v>0.13</v>
      </c>
      <c r="F2808" s="13">
        <v>0.13500000000000001</v>
      </c>
      <c r="G2808" s="13">
        <v>0.19</v>
      </c>
      <c r="H2808" s="13">
        <v>0.105</v>
      </c>
      <c r="I2808" s="13">
        <v>0.14530000000000001</v>
      </c>
      <c r="J2808" s="13">
        <v>0.14530000000000001</v>
      </c>
      <c r="K2808" s="13">
        <v>0.14530000000000001</v>
      </c>
      <c r="L2808" s="13">
        <v>0.158</v>
      </c>
      <c r="M2808" s="13">
        <v>0.158</v>
      </c>
      <c r="N2808" s="13">
        <v>0.158</v>
      </c>
      <c r="O2808" s="13">
        <v>0.15957795076182169</v>
      </c>
      <c r="P2808" s="17">
        <f t="shared" ref="P2808" si="3234">P2807/P2805</f>
        <v>0.14530000000000001</v>
      </c>
      <c r="Q2808" s="1"/>
    </row>
    <row r="2809" spans="2:17" ht="16.5" thickBot="1">
      <c r="B2809" s="3" t="s">
        <v>16</v>
      </c>
      <c r="C2809" s="5" t="s">
        <v>34</v>
      </c>
      <c r="D2809" s="14">
        <v>0.10156582905125956</v>
      </c>
      <c r="E2809" s="14">
        <v>0.13097272727272727</v>
      </c>
      <c r="F2809" s="14">
        <v>0.13657937979270246</v>
      </c>
      <c r="G2809" s="14">
        <v>0.38281028995756716</v>
      </c>
      <c r="H2809" s="14">
        <v>0.10670343920983444</v>
      </c>
      <c r="I2809" s="14">
        <v>0.16416721329397616</v>
      </c>
      <c r="J2809" s="14">
        <v>0.18070096269554753</v>
      </c>
      <c r="K2809" s="14">
        <v>0.49378060997328582</v>
      </c>
      <c r="L2809" s="14">
        <v>0.16875693212067436</v>
      </c>
      <c r="M2809" s="14">
        <v>0.26187801290955143</v>
      </c>
      <c r="N2809" s="14">
        <v>0.32255940511797937</v>
      </c>
      <c r="O2809" s="14">
        <v>0.40818335616722712</v>
      </c>
      <c r="P2809" s="16"/>
      <c r="Q2809" s="1"/>
    </row>
    <row r="2810" spans="2:17" ht="51" thickBot="1">
      <c r="B2810" s="3" t="s">
        <v>16</v>
      </c>
      <c r="C2810" s="7" t="s">
        <v>17</v>
      </c>
      <c r="D2810" s="12">
        <v>4.0514248678411082</v>
      </c>
      <c r="E2810" s="12">
        <v>4.0514248678411082</v>
      </c>
      <c r="F2810" s="12">
        <v>4.0514248678411082</v>
      </c>
      <c r="G2810" s="12">
        <v>4.0514248678411082</v>
      </c>
      <c r="H2810" s="12">
        <v>4.0514248678411082</v>
      </c>
      <c r="I2810" s="12">
        <v>4.0514248678411082</v>
      </c>
      <c r="J2810" s="12">
        <v>4.0514248678411082</v>
      </c>
      <c r="K2810" s="12">
        <v>4.0514248678411082</v>
      </c>
      <c r="L2810" s="12">
        <v>4.0514248678411082</v>
      </c>
      <c r="M2810" s="12">
        <v>4.0514248678411082</v>
      </c>
      <c r="N2810" s="12">
        <v>4.0514248678411082</v>
      </c>
      <c r="O2810" s="12">
        <v>4.0514248678411082</v>
      </c>
      <c r="P2810" s="16"/>
      <c r="Q2810" s="1"/>
    </row>
    <row r="2811" spans="2:17" ht="39.75" thickBot="1">
      <c r="B2811" s="3" t="s">
        <v>18</v>
      </c>
      <c r="C2811" s="5" t="s">
        <v>19</v>
      </c>
      <c r="D2811" s="10">
        <f>D2809-D2808</f>
        <v>1.5658290512595568E-3</v>
      </c>
      <c r="E2811" s="10">
        <f t="shared" ref="E2811:O2811" si="3235">E2809-E2808</f>
        <v>9.72727272727264E-4</v>
      </c>
      <c r="F2811" s="10">
        <f t="shared" si="3235"/>
        <v>1.5793797927024511E-3</v>
      </c>
      <c r="G2811" s="10">
        <f t="shared" si="3235"/>
        <v>0.19281028995756716</v>
      </c>
      <c r="H2811" s="10">
        <f t="shared" si="3235"/>
        <v>1.7034392098344425E-3</v>
      </c>
      <c r="I2811" s="10">
        <f t="shared" si="3235"/>
        <v>1.8867213293976143E-2</v>
      </c>
      <c r="J2811" s="10">
        <f t="shared" si="3235"/>
        <v>3.5400962695547517E-2</v>
      </c>
      <c r="K2811" s="10">
        <f t="shared" si="3235"/>
        <v>0.34848060997328578</v>
      </c>
      <c r="L2811" s="10">
        <f t="shared" si="3235"/>
        <v>1.0756932120674356E-2</v>
      </c>
      <c r="M2811" s="10">
        <f t="shared" si="3235"/>
        <v>0.10387801290955143</v>
      </c>
      <c r="N2811" s="10">
        <f t="shared" si="3235"/>
        <v>0.16455940511797937</v>
      </c>
      <c r="O2811" s="10">
        <f t="shared" si="3235"/>
        <v>0.24860540540540543</v>
      </c>
      <c r="P2811" s="16"/>
      <c r="Q2811" s="1"/>
    </row>
    <row r="2812" spans="2:17" ht="55.5" thickBot="1">
      <c r="B2812" s="3" t="s">
        <v>20</v>
      </c>
      <c r="C2812" s="5" t="s">
        <v>21</v>
      </c>
      <c r="D2812" s="19">
        <f>D2805*D2811</f>
        <v>1999.0000000000007</v>
      </c>
      <c r="E2812" s="19">
        <f t="shared" ref="E2812:O2812" si="3236">E2805*E2811</f>
        <v>962.99999999999136</v>
      </c>
      <c r="F2812" s="19">
        <f t="shared" si="3236"/>
        <v>1499.399999999999</v>
      </c>
      <c r="G2812" s="19">
        <f t="shared" si="3236"/>
        <v>261728.39999999997</v>
      </c>
      <c r="H2812" s="19">
        <f t="shared" si="3236"/>
        <v>1917.8000000000088</v>
      </c>
      <c r="I2812" s="19">
        <f t="shared" si="3236"/>
        <v>13806.271999999983</v>
      </c>
      <c r="J2812" s="19">
        <f t="shared" si="3236"/>
        <v>23534.55999999999</v>
      </c>
      <c r="K2812" s="19">
        <f t="shared" si="3236"/>
        <v>250459.98399999997</v>
      </c>
      <c r="L2812" s="19">
        <f t="shared" si="3236"/>
        <v>7758.7599999999993</v>
      </c>
      <c r="M2812" s="19">
        <f t="shared" si="3236"/>
        <v>101709.04</v>
      </c>
      <c r="N2812" s="19">
        <f t="shared" si="3236"/>
        <v>237676.43999999997</v>
      </c>
      <c r="O2812" s="19">
        <f t="shared" si="3236"/>
        <v>479052.67200000008</v>
      </c>
      <c r="P2812" s="24">
        <f t="shared" ref="P2812" si="3237">SUM(D2812:O2812)</f>
        <v>1382105.328</v>
      </c>
      <c r="Q2812" s="1"/>
    </row>
    <row r="2813" spans="2:17" ht="24" thickBot="1">
      <c r="B2813" s="3" t="s">
        <v>22</v>
      </c>
      <c r="C2813" s="5" t="s">
        <v>23</v>
      </c>
      <c r="D2813" s="19">
        <f>D2812*D2810</f>
        <v>8098.7983108143781</v>
      </c>
      <c r="E2813" s="19">
        <f t="shared" ref="E2813:O2813" si="3238">E2812*E2810</f>
        <v>3901.5221477309524</v>
      </c>
      <c r="F2813" s="19">
        <f t="shared" si="3238"/>
        <v>6074.7064468409535</v>
      </c>
      <c r="G2813" s="19">
        <f t="shared" si="3238"/>
        <v>1060372.9483802645</v>
      </c>
      <c r="H2813" s="19">
        <f t="shared" si="3238"/>
        <v>7769.8226115457128</v>
      </c>
      <c r="I2813" s="19">
        <f t="shared" si="3238"/>
        <v>55935.073712978323</v>
      </c>
      <c r="J2813" s="19">
        <f t="shared" si="3238"/>
        <v>95348.501637698588</v>
      </c>
      <c r="K2813" s="19">
        <f t="shared" si="3238"/>
        <v>1014719.8075766859</v>
      </c>
      <c r="L2813" s="19">
        <f t="shared" si="3238"/>
        <v>31434.033207610875</v>
      </c>
      <c r="M2813" s="19">
        <f t="shared" si="3238"/>
        <v>412066.53394024598</v>
      </c>
      <c r="N2813" s="19">
        <f t="shared" si="3238"/>
        <v>962928.23951594497</v>
      </c>
      <c r="O2813" s="19">
        <f t="shared" si="3238"/>
        <v>1940845.9083465301</v>
      </c>
      <c r="P2813" s="1"/>
      <c r="Q2813" s="31">
        <f t="shared" ref="Q2813:Q2814" si="3239">SUM(D2813:O2813)</f>
        <v>5599495.8958348911</v>
      </c>
    </row>
    <row r="2814" spans="2:17" ht="32.25" thickBot="1">
      <c r="B2814" s="3" t="s">
        <v>24</v>
      </c>
      <c r="C2814" s="5" t="s">
        <v>25</v>
      </c>
      <c r="D2814" s="19">
        <f>D2813*0.9</f>
        <v>7288.9184797329408</v>
      </c>
      <c r="E2814" s="19">
        <f t="shared" ref="E2814:O2814" si="3240">E2813*0.9</f>
        <v>3511.3699329578571</v>
      </c>
      <c r="F2814" s="19">
        <f t="shared" si="3240"/>
        <v>5467.235802156858</v>
      </c>
      <c r="G2814" s="19">
        <f t="shared" si="3240"/>
        <v>954335.65354223805</v>
      </c>
      <c r="H2814" s="19">
        <f t="shared" si="3240"/>
        <v>6992.8403503911413</v>
      </c>
      <c r="I2814" s="19">
        <f t="shared" si="3240"/>
        <v>50341.566341680489</v>
      </c>
      <c r="J2814" s="19">
        <f t="shared" si="3240"/>
        <v>85813.651473928738</v>
      </c>
      <c r="K2814" s="19">
        <f t="shared" si="3240"/>
        <v>913247.8268190173</v>
      </c>
      <c r="L2814" s="19">
        <f t="shared" si="3240"/>
        <v>28290.629886849787</v>
      </c>
      <c r="M2814" s="19">
        <f t="shared" si="3240"/>
        <v>370859.88054622139</v>
      </c>
      <c r="N2814" s="19">
        <f t="shared" si="3240"/>
        <v>866635.41556435043</v>
      </c>
      <c r="O2814" s="19">
        <f t="shared" si="3240"/>
        <v>1746761.317511877</v>
      </c>
      <c r="P2814" s="1"/>
      <c r="Q2814" s="32">
        <f t="shared" si="3239"/>
        <v>5039546.306251402</v>
      </c>
    </row>
    <row r="2815" spans="2:17" ht="16.5" thickBot="1">
      <c r="B2815" s="39" t="s">
        <v>35</v>
      </c>
      <c r="C2815" s="40"/>
      <c r="D2815" s="40"/>
      <c r="E2815" s="40"/>
      <c r="F2815" s="40"/>
      <c r="G2815" s="40"/>
      <c r="H2815" s="40"/>
      <c r="I2815" s="40"/>
      <c r="J2815" s="40"/>
      <c r="K2815" s="40"/>
      <c r="L2815" s="40"/>
      <c r="M2815" s="40"/>
      <c r="N2815" s="40"/>
      <c r="O2815" s="41"/>
      <c r="P2815" s="15">
        <f t="shared" ref="P2815" si="3241">SUM(P2816:P2825)</f>
        <v>16140716.145300001</v>
      </c>
      <c r="Q2815" s="1"/>
    </row>
    <row r="2816" spans="2:17" ht="16.5" thickBot="1">
      <c r="B2816" s="3" t="s">
        <v>7</v>
      </c>
      <c r="C2816" s="5" t="s">
        <v>12</v>
      </c>
      <c r="D2816" s="18">
        <v>1276640</v>
      </c>
      <c r="E2816" s="18">
        <v>990000</v>
      </c>
      <c r="F2816" s="18">
        <v>949360</v>
      </c>
      <c r="G2816" s="18">
        <v>1357440</v>
      </c>
      <c r="H2816" s="18">
        <v>1125840</v>
      </c>
      <c r="I2816" s="18">
        <v>731760</v>
      </c>
      <c r="J2816" s="18">
        <v>664800</v>
      </c>
      <c r="K2816" s="18">
        <v>718720</v>
      </c>
      <c r="L2816" s="18">
        <v>721280</v>
      </c>
      <c r="M2816" s="18">
        <v>979120</v>
      </c>
      <c r="N2816" s="18">
        <v>1444320</v>
      </c>
      <c r="O2816" s="18">
        <v>1926960</v>
      </c>
      <c r="P2816" s="16">
        <f t="shared" ref="P2816" si="3242">SUM(D2816:O2816)</f>
        <v>12886240</v>
      </c>
      <c r="Q2816" s="1"/>
    </row>
    <row r="2817" spans="2:17" ht="16.5" thickBot="1">
      <c r="B2817" s="3" t="s">
        <v>8</v>
      </c>
      <c r="C2817" s="5" t="s">
        <v>13</v>
      </c>
      <c r="D2817" s="19">
        <f>D2816-D2818</f>
        <v>1148976</v>
      </c>
      <c r="E2817" s="19">
        <f t="shared" ref="E2817:O2817" si="3243">E2816-E2818</f>
        <v>861300</v>
      </c>
      <c r="F2817" s="19">
        <f t="shared" si="3243"/>
        <v>821196.4</v>
      </c>
      <c r="G2817" s="19">
        <f t="shared" si="3243"/>
        <v>1099526.3999999999</v>
      </c>
      <c r="H2817" s="19">
        <f t="shared" si="3243"/>
        <v>1007626.8</v>
      </c>
      <c r="I2817" s="19">
        <f t="shared" si="3243"/>
        <v>625435.272</v>
      </c>
      <c r="J2817" s="19">
        <f t="shared" si="3243"/>
        <v>568204.56000000006</v>
      </c>
      <c r="K2817" s="19">
        <f t="shared" si="3243"/>
        <v>614289.98399999994</v>
      </c>
      <c r="L2817" s="19">
        <f t="shared" si="3243"/>
        <v>607317.76000000001</v>
      </c>
      <c r="M2817" s="19">
        <f t="shared" si="3243"/>
        <v>824419.04</v>
      </c>
      <c r="N2817" s="19">
        <f t="shared" si="3243"/>
        <v>1216117.44</v>
      </c>
      <c r="O2817" s="19">
        <f t="shared" si="3243"/>
        <v>1619459.672</v>
      </c>
      <c r="P2817" s="16"/>
      <c r="Q2817" s="1"/>
    </row>
    <row r="2818" spans="2:17" ht="16.5" thickBot="1">
      <c r="B2818" s="3" t="s">
        <v>9</v>
      </c>
      <c r="C2818" s="5" t="s">
        <v>14</v>
      </c>
      <c r="D2818" s="19">
        <f>D2816*D2819</f>
        <v>127664</v>
      </c>
      <c r="E2818" s="19">
        <f t="shared" ref="E2818:O2818" si="3244">E2816*E2819</f>
        <v>128700</v>
      </c>
      <c r="F2818" s="19">
        <f t="shared" si="3244"/>
        <v>128163.6</v>
      </c>
      <c r="G2818" s="19">
        <f t="shared" si="3244"/>
        <v>257913.60000000001</v>
      </c>
      <c r="H2818" s="19">
        <f t="shared" si="3244"/>
        <v>118213.2</v>
      </c>
      <c r="I2818" s="19">
        <f t="shared" si="3244"/>
        <v>106324.728</v>
      </c>
      <c r="J2818" s="19">
        <f t="shared" si="3244"/>
        <v>96595.44</v>
      </c>
      <c r="K2818" s="19">
        <f t="shared" si="3244"/>
        <v>104430.016</v>
      </c>
      <c r="L2818" s="19">
        <f t="shared" si="3244"/>
        <v>113962.24000000001</v>
      </c>
      <c r="M2818" s="19">
        <f t="shared" si="3244"/>
        <v>154700.96</v>
      </c>
      <c r="N2818" s="19">
        <f t="shared" si="3244"/>
        <v>228202.56</v>
      </c>
      <c r="O2818" s="19">
        <f t="shared" si="3244"/>
        <v>307500.32799999992</v>
      </c>
      <c r="P2818" s="16">
        <f t="shared" ref="P2818" si="3245">SUM(D2818:O2818)</f>
        <v>1872370.672</v>
      </c>
      <c r="Q2818" s="1"/>
    </row>
    <row r="2819" spans="2:17" ht="19.5" thickBot="1">
      <c r="B2819" s="3" t="s">
        <v>10</v>
      </c>
      <c r="C2819" s="5" t="s">
        <v>15</v>
      </c>
      <c r="D2819" s="13">
        <v>0.1</v>
      </c>
      <c r="E2819" s="13">
        <v>0.13</v>
      </c>
      <c r="F2819" s="13">
        <v>0.13500000000000001</v>
      </c>
      <c r="G2819" s="13">
        <v>0.19</v>
      </c>
      <c r="H2819" s="13">
        <v>0.105</v>
      </c>
      <c r="I2819" s="13">
        <v>0.14530000000000001</v>
      </c>
      <c r="J2819" s="13">
        <v>0.14530000000000001</v>
      </c>
      <c r="K2819" s="13">
        <v>0.14530000000000001</v>
      </c>
      <c r="L2819" s="13">
        <v>0.158</v>
      </c>
      <c r="M2819" s="13">
        <v>0.158</v>
      </c>
      <c r="N2819" s="13">
        <v>0.158</v>
      </c>
      <c r="O2819" s="13">
        <v>0.15957795076182169</v>
      </c>
      <c r="P2819" s="17">
        <f t="shared" ref="P2819" si="3246">P2818/P2816</f>
        <v>0.14530000000000001</v>
      </c>
      <c r="Q2819" s="1"/>
    </row>
    <row r="2820" spans="2:17" ht="16.5" thickBot="1">
      <c r="B2820" s="3" t="s">
        <v>16</v>
      </c>
      <c r="C2820" s="5" t="s">
        <v>34</v>
      </c>
      <c r="D2820" s="14">
        <v>0.10156582905125956</v>
      </c>
      <c r="E2820" s="14">
        <v>0.13097272727272727</v>
      </c>
      <c r="F2820" s="14">
        <v>0.13657937979270246</v>
      </c>
      <c r="G2820" s="14">
        <v>0.38281028995756716</v>
      </c>
      <c r="H2820" s="14">
        <v>0.10670343920983444</v>
      </c>
      <c r="I2820" s="14">
        <v>0.16416721329397616</v>
      </c>
      <c r="J2820" s="14">
        <v>0.18070096269554753</v>
      </c>
      <c r="K2820" s="14">
        <v>0.49378060997328582</v>
      </c>
      <c r="L2820" s="14">
        <v>0.16875693212067436</v>
      </c>
      <c r="M2820" s="14">
        <v>0.26187801290955143</v>
      </c>
      <c r="N2820" s="14">
        <v>0.32255940511797937</v>
      </c>
      <c r="O2820" s="14">
        <v>0.40818335616722712</v>
      </c>
      <c r="P2820" s="16"/>
      <c r="Q2820" s="1"/>
    </row>
    <row r="2821" spans="2:17" ht="51" thickBot="1">
      <c r="B2821" s="3" t="s">
        <v>16</v>
      </c>
      <c r="C2821" s="5" t="s">
        <v>17</v>
      </c>
      <c r="D2821" s="11">
        <v>4.1942595571271042</v>
      </c>
      <c r="E2821" s="11">
        <v>4.1942595571271042</v>
      </c>
      <c r="F2821" s="11">
        <v>4.1942595571271042</v>
      </c>
      <c r="G2821" s="11">
        <v>4.1942595571271042</v>
      </c>
      <c r="H2821" s="11">
        <v>4.1942595571271042</v>
      </c>
      <c r="I2821" s="11">
        <v>4.1942595571271042</v>
      </c>
      <c r="J2821" s="11">
        <v>4.1942595571271042</v>
      </c>
      <c r="K2821" s="11">
        <v>4.1942595571271042</v>
      </c>
      <c r="L2821" s="11">
        <v>4.1942595571271042</v>
      </c>
      <c r="M2821" s="11">
        <v>4.1942595571271042</v>
      </c>
      <c r="N2821" s="11">
        <v>4.1942595571271042</v>
      </c>
      <c r="O2821" s="11">
        <v>4.1942595571271042</v>
      </c>
      <c r="P2821" s="16"/>
      <c r="Q2821" s="1"/>
    </row>
    <row r="2822" spans="2:17" ht="39.75" thickBot="1">
      <c r="B2822" s="3" t="s">
        <v>18</v>
      </c>
      <c r="C2822" s="5" t="s">
        <v>19</v>
      </c>
      <c r="D2822" s="9">
        <f>D2820-D2819</f>
        <v>1.5658290512595568E-3</v>
      </c>
      <c r="E2822" s="9">
        <f t="shared" ref="E2822:O2822" si="3247">E2820-E2819</f>
        <v>9.72727272727264E-4</v>
      </c>
      <c r="F2822" s="9">
        <f t="shared" si="3247"/>
        <v>1.5793797927024511E-3</v>
      </c>
      <c r="G2822" s="9">
        <f t="shared" si="3247"/>
        <v>0.19281028995756716</v>
      </c>
      <c r="H2822" s="9">
        <f t="shared" si="3247"/>
        <v>1.7034392098344425E-3</v>
      </c>
      <c r="I2822" s="9">
        <f t="shared" si="3247"/>
        <v>1.8867213293976143E-2</v>
      </c>
      <c r="J2822" s="9">
        <f t="shared" si="3247"/>
        <v>3.5400962695547517E-2</v>
      </c>
      <c r="K2822" s="9">
        <f t="shared" si="3247"/>
        <v>0.34848060997328578</v>
      </c>
      <c r="L2822" s="9">
        <f t="shared" si="3247"/>
        <v>1.0756932120674356E-2</v>
      </c>
      <c r="M2822" s="9">
        <f t="shared" si="3247"/>
        <v>0.10387801290955143</v>
      </c>
      <c r="N2822" s="9">
        <f t="shared" si="3247"/>
        <v>0.16455940511797937</v>
      </c>
      <c r="O2822" s="9">
        <f t="shared" si="3247"/>
        <v>0.24860540540540543</v>
      </c>
      <c r="P2822" s="16"/>
      <c r="Q2822" s="1"/>
    </row>
    <row r="2823" spans="2:17" ht="55.5" thickBot="1">
      <c r="B2823" s="3" t="s">
        <v>20</v>
      </c>
      <c r="C2823" s="5" t="s">
        <v>21</v>
      </c>
      <c r="D2823" s="19">
        <f>D2816*D2822</f>
        <v>1999.0000000000007</v>
      </c>
      <c r="E2823" s="19">
        <f t="shared" ref="E2823:O2823" si="3248">E2816*E2822</f>
        <v>962.99999999999136</v>
      </c>
      <c r="F2823" s="19">
        <f t="shared" si="3248"/>
        <v>1499.399999999999</v>
      </c>
      <c r="G2823" s="19">
        <f t="shared" si="3248"/>
        <v>261728.39999999997</v>
      </c>
      <c r="H2823" s="19">
        <f t="shared" si="3248"/>
        <v>1917.8000000000088</v>
      </c>
      <c r="I2823" s="19">
        <f t="shared" si="3248"/>
        <v>13806.271999999983</v>
      </c>
      <c r="J2823" s="19">
        <f t="shared" si="3248"/>
        <v>23534.55999999999</v>
      </c>
      <c r="K2823" s="19">
        <f t="shared" si="3248"/>
        <v>250459.98399999997</v>
      </c>
      <c r="L2823" s="19">
        <f t="shared" si="3248"/>
        <v>7758.7599999999993</v>
      </c>
      <c r="M2823" s="19">
        <f t="shared" si="3248"/>
        <v>101709.04</v>
      </c>
      <c r="N2823" s="19">
        <f t="shared" si="3248"/>
        <v>237676.43999999997</v>
      </c>
      <c r="O2823" s="19">
        <f t="shared" si="3248"/>
        <v>479052.67200000008</v>
      </c>
      <c r="P2823" s="25">
        <f t="shared" ref="P2823" si="3249">SUM(D2823:O2823)</f>
        <v>1382105.328</v>
      </c>
      <c r="Q2823" s="1"/>
    </row>
    <row r="2824" spans="2:17" ht="24" thickBot="1">
      <c r="B2824" s="3" t="s">
        <v>22</v>
      </c>
      <c r="C2824" s="5" t="s">
        <v>23</v>
      </c>
      <c r="D2824" s="19">
        <f>D2823*D2821</f>
        <v>8384.3248546970844</v>
      </c>
      <c r="E2824" s="19">
        <f t="shared" ref="E2824:O2824" si="3250">E2823*E2821</f>
        <v>4039.0719535133653</v>
      </c>
      <c r="F2824" s="19">
        <f t="shared" si="3250"/>
        <v>6288.8727799563758</v>
      </c>
      <c r="G2824" s="19">
        <f t="shared" si="3250"/>
        <v>1097756.8430715855</v>
      </c>
      <c r="H2824" s="19">
        <f t="shared" si="3250"/>
        <v>8043.7509786583978</v>
      </c>
      <c r="I2824" s="19">
        <f t="shared" si="3250"/>
        <v>57907.088284296267</v>
      </c>
      <c r="J2824" s="19">
        <f t="shared" si="3250"/>
        <v>98710.053202781215</v>
      </c>
      <c r="K2824" s="19">
        <f t="shared" si="3250"/>
        <v>1050494.1815699015</v>
      </c>
      <c r="L2824" s="19">
        <f t="shared" si="3250"/>
        <v>32542.253281455487</v>
      </c>
      <c r="M2824" s="19">
        <f t="shared" si="3250"/>
        <v>426594.11306622293</v>
      </c>
      <c r="N2824" s="19">
        <f t="shared" si="3250"/>
        <v>996876.67997394665</v>
      </c>
      <c r="O2824" s="19">
        <f t="shared" si="3250"/>
        <v>2009271.2479032762</v>
      </c>
      <c r="P2824" s="1"/>
      <c r="Q2824" s="30">
        <f t="shared" ref="Q2824:Q2825" si="3251">SUM(D2824:O2824)</f>
        <v>5796908.4809202906</v>
      </c>
    </row>
    <row r="2825" spans="2:17" ht="32.25" thickBot="1">
      <c r="B2825" s="3" t="s">
        <v>24</v>
      </c>
      <c r="C2825" s="5" t="s">
        <v>25</v>
      </c>
      <c r="D2825" s="19">
        <f>D2824*0.9</f>
        <v>7545.8923692273765</v>
      </c>
      <c r="E2825" s="19">
        <f t="shared" ref="E2825:O2825" si="3252">E2824*0.9</f>
        <v>3635.1647581620286</v>
      </c>
      <c r="F2825" s="19">
        <f t="shared" si="3252"/>
        <v>5659.9855019607385</v>
      </c>
      <c r="G2825" s="19">
        <f t="shared" si="3252"/>
        <v>987981.15876442695</v>
      </c>
      <c r="H2825" s="19">
        <f t="shared" si="3252"/>
        <v>7239.3758807925578</v>
      </c>
      <c r="I2825" s="19">
        <f t="shared" si="3252"/>
        <v>52116.379455866641</v>
      </c>
      <c r="J2825" s="19">
        <f t="shared" si="3252"/>
        <v>88839.047882503102</v>
      </c>
      <c r="K2825" s="19">
        <f t="shared" si="3252"/>
        <v>945444.76341291144</v>
      </c>
      <c r="L2825" s="19">
        <f t="shared" si="3252"/>
        <v>29288.027953309938</v>
      </c>
      <c r="M2825" s="19">
        <f t="shared" si="3252"/>
        <v>383934.70175960066</v>
      </c>
      <c r="N2825" s="19">
        <f t="shared" si="3252"/>
        <v>897189.01197655196</v>
      </c>
      <c r="O2825" s="19">
        <f t="shared" si="3252"/>
        <v>1808344.1231129486</v>
      </c>
      <c r="P2825" s="1"/>
      <c r="Q2825" s="24">
        <f t="shared" si="3251"/>
        <v>5217217.6328282617</v>
      </c>
    </row>
    <row r="2826" spans="2:17" ht="16.5" thickBot="1">
      <c r="B2826" s="39" t="s">
        <v>36</v>
      </c>
      <c r="C2826" s="40"/>
      <c r="D2826" s="40"/>
      <c r="E2826" s="40"/>
      <c r="F2826" s="40"/>
      <c r="G2826" s="40"/>
      <c r="H2826" s="40"/>
      <c r="I2826" s="40"/>
      <c r="J2826" s="40"/>
      <c r="K2826" s="40"/>
      <c r="L2826" s="40"/>
      <c r="M2826" s="40"/>
      <c r="N2826" s="40"/>
      <c r="O2826" s="41"/>
      <c r="P2826" s="15">
        <f t="shared" ref="P2826" si="3253">SUM(P2827:P2836)</f>
        <v>16140716.145300001</v>
      </c>
      <c r="Q2826" s="1"/>
    </row>
    <row r="2827" spans="2:17" ht="16.5" thickBot="1">
      <c r="B2827" s="3" t="s">
        <v>7</v>
      </c>
      <c r="C2827" s="5" t="s">
        <v>12</v>
      </c>
      <c r="D2827" s="18">
        <v>1276640</v>
      </c>
      <c r="E2827" s="18">
        <v>990000</v>
      </c>
      <c r="F2827" s="18">
        <v>949360</v>
      </c>
      <c r="G2827" s="18">
        <v>1357440</v>
      </c>
      <c r="H2827" s="18">
        <v>1125840</v>
      </c>
      <c r="I2827" s="18">
        <v>731760</v>
      </c>
      <c r="J2827" s="18">
        <v>664800</v>
      </c>
      <c r="K2827" s="18">
        <v>718720</v>
      </c>
      <c r="L2827" s="18">
        <v>721280</v>
      </c>
      <c r="M2827" s="18">
        <v>979120</v>
      </c>
      <c r="N2827" s="18">
        <v>1444320</v>
      </c>
      <c r="O2827" s="18">
        <v>1926960</v>
      </c>
      <c r="P2827" s="16">
        <f t="shared" ref="P2827" si="3254">SUM(D2827:O2827)</f>
        <v>12886240</v>
      </c>
      <c r="Q2827" s="1"/>
    </row>
    <row r="2828" spans="2:17" ht="16.5" thickBot="1">
      <c r="B2828" s="3" t="s">
        <v>8</v>
      </c>
      <c r="C2828" s="5" t="s">
        <v>13</v>
      </c>
      <c r="D2828" s="19">
        <f>D2827-D2829</f>
        <v>1148976</v>
      </c>
      <c r="E2828" s="19">
        <f t="shared" ref="E2828:O2828" si="3255">E2827-E2829</f>
        <v>861300</v>
      </c>
      <c r="F2828" s="19">
        <f t="shared" si="3255"/>
        <v>821196.4</v>
      </c>
      <c r="G2828" s="19">
        <f t="shared" si="3255"/>
        <v>1099526.3999999999</v>
      </c>
      <c r="H2828" s="19">
        <f t="shared" si="3255"/>
        <v>1007626.8</v>
      </c>
      <c r="I2828" s="19">
        <f t="shared" si="3255"/>
        <v>625435.272</v>
      </c>
      <c r="J2828" s="19">
        <f t="shared" si="3255"/>
        <v>568204.56000000006</v>
      </c>
      <c r="K2828" s="19">
        <f t="shared" si="3255"/>
        <v>614289.98399999994</v>
      </c>
      <c r="L2828" s="19">
        <f t="shared" si="3255"/>
        <v>607317.76000000001</v>
      </c>
      <c r="M2828" s="19">
        <f t="shared" si="3255"/>
        <v>824419.04</v>
      </c>
      <c r="N2828" s="19">
        <f t="shared" si="3255"/>
        <v>1216117.44</v>
      </c>
      <c r="O2828" s="19">
        <f t="shared" si="3255"/>
        <v>1619459.672</v>
      </c>
      <c r="P2828" s="16"/>
      <c r="Q2828" s="1"/>
    </row>
    <row r="2829" spans="2:17" ht="16.5" thickBot="1">
      <c r="B2829" s="3" t="s">
        <v>9</v>
      </c>
      <c r="C2829" s="5" t="s">
        <v>14</v>
      </c>
      <c r="D2829" s="19">
        <f>D2827*D2830</f>
        <v>127664</v>
      </c>
      <c r="E2829" s="19">
        <f t="shared" ref="E2829:O2829" si="3256">E2827*E2830</f>
        <v>128700</v>
      </c>
      <c r="F2829" s="19">
        <f t="shared" si="3256"/>
        <v>128163.6</v>
      </c>
      <c r="G2829" s="19">
        <f t="shared" si="3256"/>
        <v>257913.60000000001</v>
      </c>
      <c r="H2829" s="19">
        <f t="shared" si="3256"/>
        <v>118213.2</v>
      </c>
      <c r="I2829" s="19">
        <f t="shared" si="3256"/>
        <v>106324.728</v>
      </c>
      <c r="J2829" s="19">
        <f t="shared" si="3256"/>
        <v>96595.44</v>
      </c>
      <c r="K2829" s="19">
        <f t="shared" si="3256"/>
        <v>104430.016</v>
      </c>
      <c r="L2829" s="19">
        <f t="shared" si="3256"/>
        <v>113962.24000000001</v>
      </c>
      <c r="M2829" s="19">
        <f t="shared" si="3256"/>
        <v>154700.96</v>
      </c>
      <c r="N2829" s="19">
        <f t="shared" si="3256"/>
        <v>228202.56</v>
      </c>
      <c r="O2829" s="19">
        <f t="shared" si="3256"/>
        <v>307500.32799999992</v>
      </c>
      <c r="P2829" s="16">
        <f t="shared" ref="P2829" si="3257">SUM(D2829:O2829)</f>
        <v>1872370.672</v>
      </c>
      <c r="Q2829" s="1"/>
    </row>
    <row r="2830" spans="2:17" ht="19.5" thickBot="1">
      <c r="B2830" s="3" t="s">
        <v>10</v>
      </c>
      <c r="C2830" s="5" t="s">
        <v>15</v>
      </c>
      <c r="D2830" s="13">
        <v>0.1</v>
      </c>
      <c r="E2830" s="13">
        <v>0.13</v>
      </c>
      <c r="F2830" s="13">
        <v>0.13500000000000001</v>
      </c>
      <c r="G2830" s="13">
        <v>0.19</v>
      </c>
      <c r="H2830" s="13">
        <v>0.105</v>
      </c>
      <c r="I2830" s="13">
        <v>0.14530000000000001</v>
      </c>
      <c r="J2830" s="13">
        <v>0.14530000000000001</v>
      </c>
      <c r="K2830" s="13">
        <v>0.14530000000000001</v>
      </c>
      <c r="L2830" s="13">
        <v>0.158</v>
      </c>
      <c r="M2830" s="13">
        <v>0.158</v>
      </c>
      <c r="N2830" s="13">
        <v>0.158</v>
      </c>
      <c r="O2830" s="13">
        <v>0.15957795076182169</v>
      </c>
      <c r="P2830" s="17">
        <f t="shared" ref="P2830" si="3258">P2829/P2827</f>
        <v>0.14530000000000001</v>
      </c>
      <c r="Q2830" s="1"/>
    </row>
    <row r="2831" spans="2:17" ht="16.5" thickBot="1">
      <c r="B2831" s="3" t="s">
        <v>16</v>
      </c>
      <c r="C2831" s="5" t="s">
        <v>34</v>
      </c>
      <c r="D2831" s="14">
        <v>0.10156582905125956</v>
      </c>
      <c r="E2831" s="14">
        <v>0.13097272727272727</v>
      </c>
      <c r="F2831" s="14">
        <v>0.13657937979270246</v>
      </c>
      <c r="G2831" s="14">
        <v>0.38281028995756716</v>
      </c>
      <c r="H2831" s="14">
        <v>0.10670343920983444</v>
      </c>
      <c r="I2831" s="14">
        <v>0.16416721329397616</v>
      </c>
      <c r="J2831" s="14">
        <v>0.18070096269554753</v>
      </c>
      <c r="K2831" s="14">
        <v>0.49378060997328582</v>
      </c>
      <c r="L2831" s="14">
        <v>0.16875693212067436</v>
      </c>
      <c r="M2831" s="14">
        <v>0.26187801290955143</v>
      </c>
      <c r="N2831" s="14">
        <v>0.32255940511797937</v>
      </c>
      <c r="O2831" s="14">
        <v>0.40818335616722712</v>
      </c>
      <c r="P2831" s="16"/>
      <c r="Q2831" s="1"/>
    </row>
    <row r="2832" spans="2:17" ht="51" thickBot="1">
      <c r="B2832" s="3" t="s">
        <v>16</v>
      </c>
      <c r="C2832" s="5" t="s">
        <v>17</v>
      </c>
      <c r="D2832" s="11">
        <v>4.3443022966207678</v>
      </c>
      <c r="E2832" s="11">
        <v>4.3443022966207678</v>
      </c>
      <c r="F2832" s="11">
        <v>4.3443022966207678</v>
      </c>
      <c r="G2832" s="11">
        <v>4.3443022966207678</v>
      </c>
      <c r="H2832" s="11">
        <v>4.3443022966207678</v>
      </c>
      <c r="I2832" s="11">
        <v>4.3443022966207678</v>
      </c>
      <c r="J2832" s="11">
        <v>4.3443022966207678</v>
      </c>
      <c r="K2832" s="11">
        <v>4.3443022966207678</v>
      </c>
      <c r="L2832" s="11">
        <v>4.3443022966207678</v>
      </c>
      <c r="M2832" s="11">
        <v>4.3443022966207678</v>
      </c>
      <c r="N2832" s="11">
        <v>4.3443022966207678</v>
      </c>
      <c r="O2832" s="11">
        <v>4.3443022966207678</v>
      </c>
      <c r="P2832" s="16"/>
      <c r="Q2832" s="1"/>
    </row>
    <row r="2833" spans="2:17" ht="39.75" thickBot="1">
      <c r="B2833" s="3" t="s">
        <v>18</v>
      </c>
      <c r="C2833" s="5" t="s">
        <v>19</v>
      </c>
      <c r="D2833" s="9">
        <f>D2831-D2830</f>
        <v>1.5658290512595568E-3</v>
      </c>
      <c r="E2833" s="9">
        <f t="shared" ref="E2833:O2833" si="3259">E2831-E2830</f>
        <v>9.72727272727264E-4</v>
      </c>
      <c r="F2833" s="9">
        <f t="shared" si="3259"/>
        <v>1.5793797927024511E-3</v>
      </c>
      <c r="G2833" s="9">
        <f t="shared" si="3259"/>
        <v>0.19281028995756716</v>
      </c>
      <c r="H2833" s="9">
        <f t="shared" si="3259"/>
        <v>1.7034392098344425E-3</v>
      </c>
      <c r="I2833" s="9">
        <f t="shared" si="3259"/>
        <v>1.8867213293976143E-2</v>
      </c>
      <c r="J2833" s="9">
        <f t="shared" si="3259"/>
        <v>3.5400962695547517E-2</v>
      </c>
      <c r="K2833" s="9">
        <f t="shared" si="3259"/>
        <v>0.34848060997328578</v>
      </c>
      <c r="L2833" s="9">
        <f t="shared" si="3259"/>
        <v>1.0756932120674356E-2</v>
      </c>
      <c r="M2833" s="9">
        <f t="shared" si="3259"/>
        <v>0.10387801290955143</v>
      </c>
      <c r="N2833" s="9">
        <f t="shared" si="3259"/>
        <v>0.16455940511797937</v>
      </c>
      <c r="O2833" s="9">
        <f t="shared" si="3259"/>
        <v>0.24860540540540543</v>
      </c>
      <c r="P2833" s="16"/>
      <c r="Q2833" s="1"/>
    </row>
    <row r="2834" spans="2:17" ht="55.5" thickBot="1">
      <c r="B2834" s="3" t="s">
        <v>20</v>
      </c>
      <c r="C2834" s="5" t="s">
        <v>21</v>
      </c>
      <c r="D2834" s="19">
        <f>D2827*D2833</f>
        <v>1999.0000000000007</v>
      </c>
      <c r="E2834" s="19">
        <f t="shared" ref="E2834:O2834" si="3260">E2827*E2833</f>
        <v>962.99999999999136</v>
      </c>
      <c r="F2834" s="19">
        <f t="shared" si="3260"/>
        <v>1499.399999999999</v>
      </c>
      <c r="G2834" s="19">
        <f t="shared" si="3260"/>
        <v>261728.39999999997</v>
      </c>
      <c r="H2834" s="19">
        <f t="shared" si="3260"/>
        <v>1917.8000000000088</v>
      </c>
      <c r="I2834" s="19">
        <f t="shared" si="3260"/>
        <v>13806.271999999983</v>
      </c>
      <c r="J2834" s="19">
        <f t="shared" si="3260"/>
        <v>23534.55999999999</v>
      </c>
      <c r="K2834" s="19">
        <f t="shared" si="3260"/>
        <v>250459.98399999997</v>
      </c>
      <c r="L2834" s="19">
        <f t="shared" si="3260"/>
        <v>7758.7599999999993</v>
      </c>
      <c r="M2834" s="19">
        <f t="shared" si="3260"/>
        <v>101709.04</v>
      </c>
      <c r="N2834" s="19">
        <f t="shared" si="3260"/>
        <v>237676.43999999997</v>
      </c>
      <c r="O2834" s="19">
        <f t="shared" si="3260"/>
        <v>479052.67200000008</v>
      </c>
      <c r="P2834" s="26">
        <f t="shared" ref="P2834" si="3261">SUM(D2834:O2834)</f>
        <v>1382105.328</v>
      </c>
      <c r="Q2834" s="1"/>
    </row>
    <row r="2835" spans="2:17" ht="24" thickBot="1">
      <c r="B2835" s="3" t="s">
        <v>22</v>
      </c>
      <c r="C2835" s="5" t="s">
        <v>23</v>
      </c>
      <c r="D2835" s="19">
        <f>D2834*D2832</f>
        <v>8684.2602909449179</v>
      </c>
      <c r="E2835" s="19">
        <f t="shared" ref="E2835:O2835" si="3262">E2834*E2832</f>
        <v>4183.5631116457616</v>
      </c>
      <c r="F2835" s="19">
        <f t="shared" si="3262"/>
        <v>6513.8468635531744</v>
      </c>
      <c r="G2835" s="19">
        <f t="shared" si="3262"/>
        <v>1137027.2892108788</v>
      </c>
      <c r="H2835" s="19">
        <f t="shared" si="3262"/>
        <v>8331.5029444593474</v>
      </c>
      <c r="I2835" s="19">
        <f t="shared" si="3262"/>
        <v>59978.619157370929</v>
      </c>
      <c r="J2835" s="19">
        <f t="shared" si="3262"/>
        <v>102241.24305795922</v>
      </c>
      <c r="K2835" s="19">
        <f t="shared" si="3262"/>
        <v>1088073.8837028006</v>
      </c>
      <c r="L2835" s="19">
        <f t="shared" si="3262"/>
        <v>33706.398886929346</v>
      </c>
      <c r="M2835" s="19">
        <f t="shared" si="3262"/>
        <v>441854.81605909351</v>
      </c>
      <c r="N2835" s="19">
        <f t="shared" si="3262"/>
        <v>1032538.304144648</v>
      </c>
      <c r="O2835" s="19">
        <f t="shared" si="3262"/>
        <v>2081149.6231719158</v>
      </c>
      <c r="P2835" s="1"/>
      <c r="Q2835" s="16">
        <f t="shared" ref="Q2835:Q2836" si="3263">SUM(D2835:O2835)</f>
        <v>6004283.3506021993</v>
      </c>
    </row>
    <row r="2836" spans="2:17" ht="32.25" thickBot="1">
      <c r="B2836" s="3" t="s">
        <v>24</v>
      </c>
      <c r="C2836" s="5" t="s">
        <v>25</v>
      </c>
      <c r="D2836" s="19">
        <f>D2835*0.9</f>
        <v>7815.8342618504266</v>
      </c>
      <c r="E2836" s="19">
        <f t="shared" ref="E2836:O2836" si="3264">E2835*0.9</f>
        <v>3765.2068004811854</v>
      </c>
      <c r="F2836" s="19">
        <f t="shared" si="3264"/>
        <v>5862.4621771978573</v>
      </c>
      <c r="G2836" s="19">
        <f t="shared" si="3264"/>
        <v>1023324.560289791</v>
      </c>
      <c r="H2836" s="19">
        <f t="shared" si="3264"/>
        <v>7498.352650013413</v>
      </c>
      <c r="I2836" s="19">
        <f t="shared" si="3264"/>
        <v>53980.757241633837</v>
      </c>
      <c r="J2836" s="19">
        <f t="shared" si="3264"/>
        <v>92017.118752163296</v>
      </c>
      <c r="K2836" s="19">
        <f t="shared" si="3264"/>
        <v>979266.49533252057</v>
      </c>
      <c r="L2836" s="19">
        <f t="shared" si="3264"/>
        <v>30335.758998236412</v>
      </c>
      <c r="M2836" s="19">
        <f t="shared" si="3264"/>
        <v>397669.33445318416</v>
      </c>
      <c r="N2836" s="19">
        <f t="shared" si="3264"/>
        <v>929284.47373018321</v>
      </c>
      <c r="O2836" s="19">
        <f t="shared" si="3264"/>
        <v>1873034.6608547242</v>
      </c>
      <c r="P2836" s="1"/>
      <c r="Q2836" s="23">
        <f t="shared" si="3263"/>
        <v>5403855.01554198</v>
      </c>
    </row>
    <row r="2837" spans="2:17" ht="16.5" thickBot="1">
      <c r="B2837" s="39" t="s">
        <v>37</v>
      </c>
      <c r="C2837" s="40"/>
      <c r="D2837" s="40"/>
      <c r="E2837" s="40"/>
      <c r="F2837" s="40"/>
      <c r="G2837" s="40"/>
      <c r="H2837" s="40"/>
      <c r="I2837" s="40"/>
      <c r="J2837" s="40"/>
      <c r="K2837" s="40"/>
      <c r="L2837" s="40"/>
      <c r="M2837" s="40"/>
      <c r="N2837" s="40"/>
      <c r="O2837" s="41"/>
      <c r="P2837" s="15">
        <f t="shared" ref="P2837" si="3265">SUM(P2838:P2847)</f>
        <v>16140716.145300001</v>
      </c>
      <c r="Q2837" s="1"/>
    </row>
    <row r="2838" spans="2:17" ht="16.5" thickBot="1">
      <c r="B2838" s="3" t="s">
        <v>7</v>
      </c>
      <c r="C2838" s="5" t="s">
        <v>12</v>
      </c>
      <c r="D2838" s="18">
        <v>1276640</v>
      </c>
      <c r="E2838" s="18">
        <v>990000</v>
      </c>
      <c r="F2838" s="18">
        <v>949360</v>
      </c>
      <c r="G2838" s="18">
        <v>1357440</v>
      </c>
      <c r="H2838" s="18">
        <v>1125840</v>
      </c>
      <c r="I2838" s="18">
        <v>731760</v>
      </c>
      <c r="J2838" s="18">
        <v>664800</v>
      </c>
      <c r="K2838" s="18">
        <v>718720</v>
      </c>
      <c r="L2838" s="18">
        <v>721280</v>
      </c>
      <c r="M2838" s="18">
        <v>979120</v>
      </c>
      <c r="N2838" s="18">
        <v>1444320</v>
      </c>
      <c r="O2838" s="18">
        <v>1926960</v>
      </c>
      <c r="P2838" s="16">
        <f t="shared" ref="P2838" si="3266">SUM(D2838:O2838)</f>
        <v>12886240</v>
      </c>
      <c r="Q2838" s="1"/>
    </row>
    <row r="2839" spans="2:17" ht="16.5" thickBot="1">
      <c r="B2839" s="3" t="s">
        <v>8</v>
      </c>
      <c r="C2839" s="5" t="s">
        <v>13</v>
      </c>
      <c r="D2839" s="19">
        <f>D2838-D2840</f>
        <v>1148976</v>
      </c>
      <c r="E2839" s="19">
        <f t="shared" ref="E2839:O2839" si="3267">E2838-E2840</f>
        <v>861300</v>
      </c>
      <c r="F2839" s="19">
        <f t="shared" si="3267"/>
        <v>821196.4</v>
      </c>
      <c r="G2839" s="19">
        <f t="shared" si="3267"/>
        <v>1099526.3999999999</v>
      </c>
      <c r="H2839" s="19">
        <f t="shared" si="3267"/>
        <v>1007626.8</v>
      </c>
      <c r="I2839" s="19">
        <f t="shared" si="3267"/>
        <v>625435.272</v>
      </c>
      <c r="J2839" s="19">
        <f t="shared" si="3267"/>
        <v>568204.56000000006</v>
      </c>
      <c r="K2839" s="19">
        <f t="shared" si="3267"/>
        <v>614289.98399999994</v>
      </c>
      <c r="L2839" s="19">
        <f t="shared" si="3267"/>
        <v>607317.76000000001</v>
      </c>
      <c r="M2839" s="19">
        <f t="shared" si="3267"/>
        <v>824419.04</v>
      </c>
      <c r="N2839" s="19">
        <f t="shared" si="3267"/>
        <v>1216117.44</v>
      </c>
      <c r="O2839" s="19">
        <f t="shared" si="3267"/>
        <v>1619459.672</v>
      </c>
      <c r="P2839" s="16"/>
      <c r="Q2839" s="1"/>
    </row>
    <row r="2840" spans="2:17" ht="16.5" thickBot="1">
      <c r="B2840" s="3" t="s">
        <v>9</v>
      </c>
      <c r="C2840" s="5" t="s">
        <v>14</v>
      </c>
      <c r="D2840" s="19">
        <f>D2838*D2841</f>
        <v>127664</v>
      </c>
      <c r="E2840" s="19">
        <f t="shared" ref="E2840:O2840" si="3268">E2838*E2841</f>
        <v>128700</v>
      </c>
      <c r="F2840" s="19">
        <f t="shared" si="3268"/>
        <v>128163.6</v>
      </c>
      <c r="G2840" s="19">
        <f t="shared" si="3268"/>
        <v>257913.60000000001</v>
      </c>
      <c r="H2840" s="19">
        <f t="shared" si="3268"/>
        <v>118213.2</v>
      </c>
      <c r="I2840" s="19">
        <f t="shared" si="3268"/>
        <v>106324.728</v>
      </c>
      <c r="J2840" s="19">
        <f t="shared" si="3268"/>
        <v>96595.44</v>
      </c>
      <c r="K2840" s="19">
        <f t="shared" si="3268"/>
        <v>104430.016</v>
      </c>
      <c r="L2840" s="19">
        <f t="shared" si="3268"/>
        <v>113962.24000000001</v>
      </c>
      <c r="M2840" s="19">
        <f t="shared" si="3268"/>
        <v>154700.96</v>
      </c>
      <c r="N2840" s="19">
        <f t="shared" si="3268"/>
        <v>228202.56</v>
      </c>
      <c r="O2840" s="19">
        <f t="shared" si="3268"/>
        <v>307500.32799999992</v>
      </c>
      <c r="P2840" s="16">
        <f t="shared" ref="P2840" si="3269">SUM(D2840:O2840)</f>
        <v>1872370.672</v>
      </c>
      <c r="Q2840" s="1"/>
    </row>
    <row r="2841" spans="2:17" ht="19.5" thickBot="1">
      <c r="B2841" s="3" t="s">
        <v>10</v>
      </c>
      <c r="C2841" s="5" t="s">
        <v>15</v>
      </c>
      <c r="D2841" s="13">
        <v>0.1</v>
      </c>
      <c r="E2841" s="13">
        <v>0.13</v>
      </c>
      <c r="F2841" s="13">
        <v>0.13500000000000001</v>
      </c>
      <c r="G2841" s="13">
        <v>0.19</v>
      </c>
      <c r="H2841" s="13">
        <v>0.105</v>
      </c>
      <c r="I2841" s="13">
        <v>0.14530000000000001</v>
      </c>
      <c r="J2841" s="13">
        <v>0.14530000000000001</v>
      </c>
      <c r="K2841" s="13">
        <v>0.14530000000000001</v>
      </c>
      <c r="L2841" s="13">
        <v>0.158</v>
      </c>
      <c r="M2841" s="13">
        <v>0.158</v>
      </c>
      <c r="N2841" s="13">
        <v>0.158</v>
      </c>
      <c r="O2841" s="13">
        <v>0.15957795076182169</v>
      </c>
      <c r="P2841" s="17">
        <f t="shared" ref="P2841" si="3270">P2840/P2838</f>
        <v>0.14530000000000001</v>
      </c>
      <c r="Q2841" s="1"/>
    </row>
    <row r="2842" spans="2:17" ht="16.5" thickBot="1">
      <c r="B2842" s="3" t="s">
        <v>16</v>
      </c>
      <c r="C2842" s="5" t="s">
        <v>34</v>
      </c>
      <c r="D2842" s="14">
        <v>0.10156582905125956</v>
      </c>
      <c r="E2842" s="14">
        <v>0.13097272727272727</v>
      </c>
      <c r="F2842" s="14">
        <v>0.13657937979270246</v>
      </c>
      <c r="G2842" s="14">
        <v>0.38281028995756716</v>
      </c>
      <c r="H2842" s="14">
        <v>0.10670343920983444</v>
      </c>
      <c r="I2842" s="14">
        <v>0.16416721329397616</v>
      </c>
      <c r="J2842" s="14">
        <v>0.18070096269554753</v>
      </c>
      <c r="K2842" s="14">
        <v>0.49378060997328582</v>
      </c>
      <c r="L2842" s="14">
        <v>0.16875693212067436</v>
      </c>
      <c r="M2842" s="14">
        <v>0.26187801290955143</v>
      </c>
      <c r="N2842" s="14">
        <v>0.32255940511797937</v>
      </c>
      <c r="O2842" s="14">
        <v>0.40818335616722712</v>
      </c>
      <c r="P2842" s="16"/>
      <c r="Q2842" s="1"/>
    </row>
    <row r="2843" spans="2:17" ht="51" thickBot="1">
      <c r="B2843" s="3" t="s">
        <v>16</v>
      </c>
      <c r="C2843" s="5" t="s">
        <v>17</v>
      </c>
      <c r="D2843" s="11">
        <v>4.4975343118883995</v>
      </c>
      <c r="E2843" s="11">
        <v>4.4975343118883995</v>
      </c>
      <c r="F2843" s="11">
        <v>4.4975343118883995</v>
      </c>
      <c r="G2843" s="11">
        <v>4.4975343118883995</v>
      </c>
      <c r="H2843" s="11">
        <v>4.4975343118883995</v>
      </c>
      <c r="I2843" s="11">
        <v>4.4975343118883995</v>
      </c>
      <c r="J2843" s="11">
        <v>4.4975343118883995</v>
      </c>
      <c r="K2843" s="11">
        <v>4.4975343118883995</v>
      </c>
      <c r="L2843" s="11">
        <v>4.4975343118883995</v>
      </c>
      <c r="M2843" s="11">
        <v>4.4975343118883995</v>
      </c>
      <c r="N2843" s="11">
        <v>4.4975343118883995</v>
      </c>
      <c r="O2843" s="11">
        <v>4.4975343118883995</v>
      </c>
      <c r="P2843" s="16"/>
      <c r="Q2843" s="1"/>
    </row>
    <row r="2844" spans="2:17" ht="39.75" thickBot="1">
      <c r="B2844" s="3" t="s">
        <v>18</v>
      </c>
      <c r="C2844" s="5" t="s">
        <v>19</v>
      </c>
      <c r="D2844" s="9">
        <f>D2842-D2841</f>
        <v>1.5658290512595568E-3</v>
      </c>
      <c r="E2844" s="9">
        <f t="shared" ref="E2844:O2844" si="3271">E2842-E2841</f>
        <v>9.72727272727264E-4</v>
      </c>
      <c r="F2844" s="9">
        <f t="shared" si="3271"/>
        <v>1.5793797927024511E-3</v>
      </c>
      <c r="G2844" s="9">
        <f t="shared" si="3271"/>
        <v>0.19281028995756716</v>
      </c>
      <c r="H2844" s="9">
        <f t="shared" si="3271"/>
        <v>1.7034392098344425E-3</v>
      </c>
      <c r="I2844" s="9">
        <f t="shared" si="3271"/>
        <v>1.8867213293976143E-2</v>
      </c>
      <c r="J2844" s="9">
        <f t="shared" si="3271"/>
        <v>3.5400962695547517E-2</v>
      </c>
      <c r="K2844" s="9">
        <f t="shared" si="3271"/>
        <v>0.34848060997328578</v>
      </c>
      <c r="L2844" s="9">
        <f t="shared" si="3271"/>
        <v>1.0756932120674356E-2</v>
      </c>
      <c r="M2844" s="9">
        <f t="shared" si="3271"/>
        <v>0.10387801290955143</v>
      </c>
      <c r="N2844" s="9">
        <f t="shared" si="3271"/>
        <v>0.16455940511797937</v>
      </c>
      <c r="O2844" s="9">
        <f t="shared" si="3271"/>
        <v>0.24860540540540543</v>
      </c>
      <c r="P2844" s="16"/>
      <c r="Q2844" s="1"/>
    </row>
    <row r="2845" spans="2:17" ht="55.5" thickBot="1">
      <c r="B2845" s="3" t="s">
        <v>20</v>
      </c>
      <c r="C2845" s="5" t="s">
        <v>21</v>
      </c>
      <c r="D2845" s="19">
        <f>D2838*D2844</f>
        <v>1999.0000000000007</v>
      </c>
      <c r="E2845" s="19">
        <f t="shared" ref="E2845:O2845" si="3272">E2838*E2844</f>
        <v>962.99999999999136</v>
      </c>
      <c r="F2845" s="19">
        <f t="shared" si="3272"/>
        <v>1499.399999999999</v>
      </c>
      <c r="G2845" s="19">
        <f t="shared" si="3272"/>
        <v>261728.39999999997</v>
      </c>
      <c r="H2845" s="19">
        <f t="shared" si="3272"/>
        <v>1917.8000000000088</v>
      </c>
      <c r="I2845" s="19">
        <f t="shared" si="3272"/>
        <v>13806.271999999983</v>
      </c>
      <c r="J2845" s="19">
        <f t="shared" si="3272"/>
        <v>23534.55999999999</v>
      </c>
      <c r="K2845" s="19">
        <f t="shared" si="3272"/>
        <v>250459.98399999997</v>
      </c>
      <c r="L2845" s="19">
        <f t="shared" si="3272"/>
        <v>7758.7599999999993</v>
      </c>
      <c r="M2845" s="19">
        <f t="shared" si="3272"/>
        <v>101709.04</v>
      </c>
      <c r="N2845" s="19">
        <f t="shared" si="3272"/>
        <v>237676.43999999997</v>
      </c>
      <c r="O2845" s="19">
        <f t="shared" si="3272"/>
        <v>479052.67200000008</v>
      </c>
      <c r="P2845" s="27">
        <f t="shared" ref="P2845" si="3273">SUM(D2845:O2845)</f>
        <v>1382105.328</v>
      </c>
      <c r="Q2845" s="1"/>
    </row>
    <row r="2846" spans="2:17" ht="24" thickBot="1">
      <c r="B2846" s="3" t="s">
        <v>22</v>
      </c>
      <c r="C2846" s="5" t="s">
        <v>23</v>
      </c>
      <c r="D2846" s="19">
        <f>D2845*D2843</f>
        <v>8990.5710894649128</v>
      </c>
      <c r="E2846" s="19">
        <f t="shared" ref="E2846:O2846" si="3274">E2845*E2843</f>
        <v>4331.1255423484899</v>
      </c>
      <c r="F2846" s="19">
        <f t="shared" si="3274"/>
        <v>6743.6029472454611</v>
      </c>
      <c r="G2846" s="19">
        <f t="shared" si="3274"/>
        <v>1177132.4593956517</v>
      </c>
      <c r="H2846" s="19">
        <f t="shared" si="3274"/>
        <v>8625.3713033396125</v>
      </c>
      <c r="I2846" s="19">
        <f t="shared" si="3274"/>
        <v>62094.182039264</v>
      </c>
      <c r="J2846" s="19">
        <f t="shared" si="3274"/>
        <v>105847.4911151962</v>
      </c>
      <c r="K2846" s="19">
        <f t="shared" si="3274"/>
        <v>1126452.3717950194</v>
      </c>
      <c r="L2846" s="19">
        <f t="shared" si="3274"/>
        <v>34895.289317707233</v>
      </c>
      <c r="M2846" s="19">
        <f t="shared" si="3274"/>
        <v>457439.89722922968</v>
      </c>
      <c r="N2846" s="19">
        <f t="shared" si="3274"/>
        <v>1068957.9440274844</v>
      </c>
      <c r="O2846" s="19">
        <f t="shared" si="3274"/>
        <v>2154555.8295218195</v>
      </c>
      <c r="P2846" s="1"/>
      <c r="Q2846" s="34">
        <f t="shared" ref="Q2846:Q2847" si="3275">SUM(D2846:O2846)</f>
        <v>6216066.1353237703</v>
      </c>
    </row>
    <row r="2847" spans="2:17" ht="32.25" thickBot="1">
      <c r="B2847" s="3" t="s">
        <v>24</v>
      </c>
      <c r="C2847" s="5" t="s">
        <v>25</v>
      </c>
      <c r="D2847" s="19">
        <f>D2846*0.9</f>
        <v>8091.5139805184217</v>
      </c>
      <c r="E2847" s="19">
        <f t="shared" ref="E2847:O2847" si="3276">E2846*0.9</f>
        <v>3898.0129881136409</v>
      </c>
      <c r="F2847" s="19">
        <f t="shared" si="3276"/>
        <v>6069.2426525209148</v>
      </c>
      <c r="G2847" s="19">
        <f t="shared" si="3276"/>
        <v>1059419.2134560866</v>
      </c>
      <c r="H2847" s="19">
        <f t="shared" si="3276"/>
        <v>7762.8341730056518</v>
      </c>
      <c r="I2847" s="19">
        <f t="shared" si="3276"/>
        <v>55884.763835337602</v>
      </c>
      <c r="J2847" s="19">
        <f t="shared" si="3276"/>
        <v>95262.742003676583</v>
      </c>
      <c r="K2847" s="19">
        <f t="shared" si="3276"/>
        <v>1013807.1346155175</v>
      </c>
      <c r="L2847" s="19">
        <f t="shared" si="3276"/>
        <v>31405.760385936512</v>
      </c>
      <c r="M2847" s="19">
        <f t="shared" si="3276"/>
        <v>411695.90750630671</v>
      </c>
      <c r="N2847" s="19">
        <f t="shared" si="3276"/>
        <v>962062.14962473593</v>
      </c>
      <c r="O2847" s="19">
        <f t="shared" si="3276"/>
        <v>1939100.2465696377</v>
      </c>
      <c r="P2847" s="1"/>
      <c r="Q2847" s="20">
        <f t="shared" si="3275"/>
        <v>5594459.5217913939</v>
      </c>
    </row>
    <row r="2848" spans="2:17" ht="16.5" thickBot="1">
      <c r="B2848" s="39" t="s">
        <v>38</v>
      </c>
      <c r="C2848" s="40"/>
      <c r="D2848" s="40"/>
      <c r="E2848" s="40"/>
      <c r="F2848" s="40"/>
      <c r="G2848" s="40"/>
      <c r="H2848" s="40"/>
      <c r="I2848" s="40"/>
      <c r="J2848" s="40"/>
      <c r="K2848" s="40"/>
      <c r="L2848" s="40"/>
      <c r="M2848" s="40"/>
      <c r="N2848" s="40"/>
      <c r="O2848" s="41"/>
      <c r="P2848" s="15">
        <f t="shared" ref="P2848" si="3277">SUM(P2849:P2858)</f>
        <v>16140716.145300001</v>
      </c>
      <c r="Q2848" s="1"/>
    </row>
    <row r="2849" spans="2:17" ht="16.5" thickBot="1">
      <c r="B2849" s="3" t="s">
        <v>7</v>
      </c>
      <c r="C2849" s="5" t="s">
        <v>12</v>
      </c>
      <c r="D2849" s="18">
        <v>1276640</v>
      </c>
      <c r="E2849" s="18">
        <v>990000</v>
      </c>
      <c r="F2849" s="18">
        <v>949360</v>
      </c>
      <c r="G2849" s="18">
        <v>1357440</v>
      </c>
      <c r="H2849" s="18">
        <v>1125840</v>
      </c>
      <c r="I2849" s="18">
        <v>731760</v>
      </c>
      <c r="J2849" s="18">
        <v>664800</v>
      </c>
      <c r="K2849" s="18">
        <v>718720</v>
      </c>
      <c r="L2849" s="18">
        <v>721280</v>
      </c>
      <c r="M2849" s="18">
        <v>979120</v>
      </c>
      <c r="N2849" s="18">
        <v>1444320</v>
      </c>
      <c r="O2849" s="18">
        <v>1926960</v>
      </c>
      <c r="P2849" s="16">
        <f t="shared" ref="P2849" si="3278">SUM(D2849:O2849)</f>
        <v>12886240</v>
      </c>
      <c r="Q2849" s="1"/>
    </row>
    <row r="2850" spans="2:17" ht="16.5" thickBot="1">
      <c r="B2850" s="3" t="s">
        <v>8</v>
      </c>
      <c r="C2850" s="5" t="s">
        <v>13</v>
      </c>
      <c r="D2850" s="19">
        <f>D2849-D2851</f>
        <v>1148976</v>
      </c>
      <c r="E2850" s="19">
        <f t="shared" ref="E2850:O2850" si="3279">E2849-E2851</f>
        <v>861300</v>
      </c>
      <c r="F2850" s="19">
        <f t="shared" si="3279"/>
        <v>821196.4</v>
      </c>
      <c r="G2850" s="19">
        <f t="shared" si="3279"/>
        <v>1099526.3999999999</v>
      </c>
      <c r="H2850" s="19">
        <f t="shared" si="3279"/>
        <v>1007626.8</v>
      </c>
      <c r="I2850" s="19">
        <f t="shared" si="3279"/>
        <v>625435.272</v>
      </c>
      <c r="J2850" s="19">
        <f t="shared" si="3279"/>
        <v>568204.56000000006</v>
      </c>
      <c r="K2850" s="19">
        <f t="shared" si="3279"/>
        <v>614289.98399999994</v>
      </c>
      <c r="L2850" s="19">
        <f t="shared" si="3279"/>
        <v>607317.76000000001</v>
      </c>
      <c r="M2850" s="19">
        <f t="shared" si="3279"/>
        <v>824419.04</v>
      </c>
      <c r="N2850" s="19">
        <f t="shared" si="3279"/>
        <v>1216117.44</v>
      </c>
      <c r="O2850" s="19">
        <f t="shared" si="3279"/>
        <v>1619459.672</v>
      </c>
      <c r="P2850" s="16"/>
      <c r="Q2850" s="1"/>
    </row>
    <row r="2851" spans="2:17" ht="16.5" thickBot="1">
      <c r="B2851" s="3" t="s">
        <v>9</v>
      </c>
      <c r="C2851" s="5" t="s">
        <v>14</v>
      </c>
      <c r="D2851" s="19">
        <f>D2849*D2852</f>
        <v>127664</v>
      </c>
      <c r="E2851" s="19">
        <f t="shared" ref="E2851:O2851" si="3280">E2849*E2852</f>
        <v>128700</v>
      </c>
      <c r="F2851" s="19">
        <f t="shared" si="3280"/>
        <v>128163.6</v>
      </c>
      <c r="G2851" s="19">
        <f t="shared" si="3280"/>
        <v>257913.60000000001</v>
      </c>
      <c r="H2851" s="19">
        <f t="shared" si="3280"/>
        <v>118213.2</v>
      </c>
      <c r="I2851" s="19">
        <f t="shared" si="3280"/>
        <v>106324.728</v>
      </c>
      <c r="J2851" s="19">
        <f t="shared" si="3280"/>
        <v>96595.44</v>
      </c>
      <c r="K2851" s="19">
        <f t="shared" si="3280"/>
        <v>104430.016</v>
      </c>
      <c r="L2851" s="19">
        <f t="shared" si="3280"/>
        <v>113962.24000000001</v>
      </c>
      <c r="M2851" s="19">
        <f t="shared" si="3280"/>
        <v>154700.96</v>
      </c>
      <c r="N2851" s="19">
        <f t="shared" si="3280"/>
        <v>228202.56</v>
      </c>
      <c r="O2851" s="19">
        <f t="shared" si="3280"/>
        <v>307500.32799999992</v>
      </c>
      <c r="P2851" s="16">
        <f t="shared" ref="P2851" si="3281">SUM(D2851:O2851)</f>
        <v>1872370.672</v>
      </c>
      <c r="Q2851" s="1"/>
    </row>
    <row r="2852" spans="2:17" ht="19.5" thickBot="1">
      <c r="B2852" s="3" t="s">
        <v>10</v>
      </c>
      <c r="C2852" s="5" t="s">
        <v>15</v>
      </c>
      <c r="D2852" s="13">
        <v>0.1</v>
      </c>
      <c r="E2852" s="13">
        <v>0.13</v>
      </c>
      <c r="F2852" s="13">
        <v>0.13500000000000001</v>
      </c>
      <c r="G2852" s="13">
        <v>0.19</v>
      </c>
      <c r="H2852" s="13">
        <v>0.105</v>
      </c>
      <c r="I2852" s="13">
        <v>0.14530000000000001</v>
      </c>
      <c r="J2852" s="13">
        <v>0.14530000000000001</v>
      </c>
      <c r="K2852" s="13">
        <v>0.14530000000000001</v>
      </c>
      <c r="L2852" s="13">
        <v>0.158</v>
      </c>
      <c r="M2852" s="13">
        <v>0.158</v>
      </c>
      <c r="N2852" s="13">
        <v>0.158</v>
      </c>
      <c r="O2852" s="13">
        <v>0.15957795076182169</v>
      </c>
      <c r="P2852" s="17">
        <f t="shared" ref="P2852" si="3282">P2851/P2849</f>
        <v>0.14530000000000001</v>
      </c>
      <c r="Q2852" s="1"/>
    </row>
    <row r="2853" spans="2:17" ht="16.5" thickBot="1">
      <c r="B2853" s="3" t="s">
        <v>16</v>
      </c>
      <c r="C2853" s="5" t="s">
        <v>34</v>
      </c>
      <c r="D2853" s="14">
        <v>0.10156582905125956</v>
      </c>
      <c r="E2853" s="14">
        <v>0.13097272727272727</v>
      </c>
      <c r="F2853" s="14">
        <v>0.13657937979270246</v>
      </c>
      <c r="G2853" s="14">
        <v>0.38281028995756716</v>
      </c>
      <c r="H2853" s="14">
        <v>0.10670343920983444</v>
      </c>
      <c r="I2853" s="14">
        <v>0.16416721329397616</v>
      </c>
      <c r="J2853" s="14">
        <v>0.18070096269554753</v>
      </c>
      <c r="K2853" s="14">
        <v>0.49378060997328582</v>
      </c>
      <c r="L2853" s="14">
        <v>0.16875693212067436</v>
      </c>
      <c r="M2853" s="14">
        <v>0.26187801290955143</v>
      </c>
      <c r="N2853" s="14">
        <v>0.32255940511797937</v>
      </c>
      <c r="O2853" s="14">
        <v>0.40818335616722712</v>
      </c>
      <c r="P2853" s="16"/>
      <c r="Q2853" s="1"/>
    </row>
    <row r="2854" spans="2:17" ht="51" thickBot="1">
      <c r="B2854" s="3" t="s">
        <v>16</v>
      </c>
      <c r="C2854" s="5" t="s">
        <v>17</v>
      </c>
      <c r="D2854" s="11">
        <v>4.6507663271560196</v>
      </c>
      <c r="E2854" s="11">
        <v>4.6507663271560196</v>
      </c>
      <c r="F2854" s="11">
        <v>4.6507663271560196</v>
      </c>
      <c r="G2854" s="11">
        <v>4.6507663271560196</v>
      </c>
      <c r="H2854" s="11">
        <v>4.6507663271560196</v>
      </c>
      <c r="I2854" s="11">
        <v>4.6507663271560196</v>
      </c>
      <c r="J2854" s="11">
        <v>4.6507663271560196</v>
      </c>
      <c r="K2854" s="11">
        <v>4.6507663271560196</v>
      </c>
      <c r="L2854" s="11">
        <v>4.6507663271560196</v>
      </c>
      <c r="M2854" s="11">
        <v>4.6507663271560196</v>
      </c>
      <c r="N2854" s="11">
        <v>4.6507663271560196</v>
      </c>
      <c r="O2854" s="11">
        <v>4.6507663271560196</v>
      </c>
      <c r="P2854" s="16"/>
      <c r="Q2854" s="1"/>
    </row>
    <row r="2855" spans="2:17" ht="39.75" thickBot="1">
      <c r="B2855" s="3" t="s">
        <v>18</v>
      </c>
      <c r="C2855" s="5" t="s">
        <v>19</v>
      </c>
      <c r="D2855" s="9">
        <f>D2853-D2852</f>
        <v>1.5658290512595568E-3</v>
      </c>
      <c r="E2855" s="9">
        <f t="shared" ref="E2855:O2855" si="3283">E2853-E2852</f>
        <v>9.72727272727264E-4</v>
      </c>
      <c r="F2855" s="9">
        <f t="shared" si="3283"/>
        <v>1.5793797927024511E-3</v>
      </c>
      <c r="G2855" s="9">
        <f t="shared" si="3283"/>
        <v>0.19281028995756716</v>
      </c>
      <c r="H2855" s="9">
        <f t="shared" si="3283"/>
        <v>1.7034392098344425E-3</v>
      </c>
      <c r="I2855" s="9">
        <f t="shared" si="3283"/>
        <v>1.8867213293976143E-2</v>
      </c>
      <c r="J2855" s="9">
        <f t="shared" si="3283"/>
        <v>3.5400962695547517E-2</v>
      </c>
      <c r="K2855" s="9">
        <f t="shared" si="3283"/>
        <v>0.34848060997328578</v>
      </c>
      <c r="L2855" s="9">
        <f t="shared" si="3283"/>
        <v>1.0756932120674356E-2</v>
      </c>
      <c r="M2855" s="9">
        <f t="shared" si="3283"/>
        <v>0.10387801290955143</v>
      </c>
      <c r="N2855" s="9">
        <f t="shared" si="3283"/>
        <v>0.16455940511797937</v>
      </c>
      <c r="O2855" s="9">
        <f t="shared" si="3283"/>
        <v>0.24860540540540543</v>
      </c>
      <c r="P2855" s="16"/>
      <c r="Q2855" s="1"/>
    </row>
    <row r="2856" spans="2:17" ht="55.5" thickBot="1">
      <c r="B2856" s="3" t="s">
        <v>20</v>
      </c>
      <c r="C2856" s="5" t="s">
        <v>21</v>
      </c>
      <c r="D2856" s="19">
        <f>D2849*D2855</f>
        <v>1999.0000000000007</v>
      </c>
      <c r="E2856" s="19">
        <f t="shared" ref="E2856:O2856" si="3284">E2849*E2855</f>
        <v>962.99999999999136</v>
      </c>
      <c r="F2856" s="19">
        <f t="shared" si="3284"/>
        <v>1499.399999999999</v>
      </c>
      <c r="G2856" s="19">
        <f t="shared" si="3284"/>
        <v>261728.39999999997</v>
      </c>
      <c r="H2856" s="19">
        <f t="shared" si="3284"/>
        <v>1917.8000000000088</v>
      </c>
      <c r="I2856" s="19">
        <f t="shared" si="3284"/>
        <v>13806.271999999983</v>
      </c>
      <c r="J2856" s="19">
        <f t="shared" si="3284"/>
        <v>23534.55999999999</v>
      </c>
      <c r="K2856" s="19">
        <f t="shared" si="3284"/>
        <v>250459.98399999997</v>
      </c>
      <c r="L2856" s="19">
        <f t="shared" si="3284"/>
        <v>7758.7599999999993</v>
      </c>
      <c r="M2856" s="19">
        <f t="shared" si="3284"/>
        <v>101709.04</v>
      </c>
      <c r="N2856" s="19">
        <f t="shared" si="3284"/>
        <v>237676.43999999997</v>
      </c>
      <c r="O2856" s="19">
        <f t="shared" si="3284"/>
        <v>479052.67200000008</v>
      </c>
      <c r="P2856" s="28">
        <f t="shared" ref="P2856" si="3285">SUM(D2856:O2856)</f>
        <v>1382105.328</v>
      </c>
      <c r="Q2856" s="1"/>
    </row>
    <row r="2857" spans="2:17" ht="24" thickBot="1">
      <c r="B2857" s="3" t="s">
        <v>22</v>
      </c>
      <c r="C2857" s="5" t="s">
        <v>23</v>
      </c>
      <c r="D2857" s="19">
        <f>D2856*D2854</f>
        <v>9296.8818879848859</v>
      </c>
      <c r="E2857" s="19">
        <f t="shared" ref="E2857:O2857" si="3286">E2856*E2854</f>
        <v>4478.6879730512064</v>
      </c>
      <c r="F2857" s="19">
        <f t="shared" si="3286"/>
        <v>6973.3590309377305</v>
      </c>
      <c r="G2857" s="19">
        <f t="shared" si="3286"/>
        <v>1217237.6295804214</v>
      </c>
      <c r="H2857" s="19">
        <f t="shared" si="3286"/>
        <v>8919.2396622198557</v>
      </c>
      <c r="I2857" s="19">
        <f t="shared" si="3286"/>
        <v>64209.744921156911</v>
      </c>
      <c r="J2857" s="19">
        <f t="shared" si="3286"/>
        <v>109453.73917243292</v>
      </c>
      <c r="K2857" s="19">
        <f t="shared" si="3286"/>
        <v>1164830.8598872353</v>
      </c>
      <c r="L2857" s="19">
        <f t="shared" si="3286"/>
        <v>36084.179748485032</v>
      </c>
      <c r="M2857" s="19">
        <f t="shared" si="3286"/>
        <v>473024.97839936463</v>
      </c>
      <c r="N2857" s="19">
        <f t="shared" si="3286"/>
        <v>1105377.5839103179</v>
      </c>
      <c r="O2857" s="19">
        <f t="shared" si="3286"/>
        <v>2227962.0358717176</v>
      </c>
      <c r="P2857" s="1"/>
      <c r="Q2857" s="35">
        <f t="shared" ref="Q2857:Q2858" si="3287">SUM(D2857:O2857)</f>
        <v>6427848.9200453255</v>
      </c>
    </row>
    <row r="2858" spans="2:17" ht="32.25" thickBot="1">
      <c r="B2858" s="3" t="s">
        <v>24</v>
      </c>
      <c r="C2858" s="5" t="s">
        <v>25</v>
      </c>
      <c r="D2858" s="19">
        <f>D2857*0.9</f>
        <v>8367.1936991863968</v>
      </c>
      <c r="E2858" s="19">
        <f t="shared" ref="E2858:O2858" si="3288">E2857*0.9</f>
        <v>4030.8191757460859</v>
      </c>
      <c r="F2858" s="19">
        <f t="shared" si="3288"/>
        <v>6276.0231278439578</v>
      </c>
      <c r="G2858" s="19">
        <f t="shared" si="3288"/>
        <v>1095513.8666223793</v>
      </c>
      <c r="H2858" s="19">
        <f t="shared" si="3288"/>
        <v>8027.3156959978705</v>
      </c>
      <c r="I2858" s="19">
        <f t="shared" si="3288"/>
        <v>57788.770429041222</v>
      </c>
      <c r="J2858" s="19">
        <f t="shared" si="3288"/>
        <v>98508.365255189638</v>
      </c>
      <c r="K2858" s="19">
        <f t="shared" si="3288"/>
        <v>1048347.7738985118</v>
      </c>
      <c r="L2858" s="19">
        <f t="shared" si="3288"/>
        <v>32475.761773636528</v>
      </c>
      <c r="M2858" s="19">
        <f t="shared" si="3288"/>
        <v>425722.48055942816</v>
      </c>
      <c r="N2858" s="19">
        <f t="shared" si="3288"/>
        <v>994839.8255192861</v>
      </c>
      <c r="O2858" s="19">
        <f t="shared" si="3288"/>
        <v>2005165.832284546</v>
      </c>
      <c r="P2858" s="1"/>
      <c r="Q2858" s="26">
        <f t="shared" si="3287"/>
        <v>5785064.0280407928</v>
      </c>
    </row>
    <row r="2859" spans="2:17" ht="16.5" thickBot="1">
      <c r="B2859" s="39" t="s">
        <v>39</v>
      </c>
      <c r="C2859" s="40"/>
      <c r="D2859" s="40"/>
      <c r="E2859" s="40"/>
      <c r="F2859" s="40"/>
      <c r="G2859" s="40"/>
      <c r="H2859" s="40"/>
      <c r="I2859" s="40"/>
      <c r="J2859" s="40"/>
      <c r="K2859" s="40"/>
      <c r="L2859" s="40"/>
      <c r="M2859" s="40"/>
      <c r="N2859" s="40"/>
      <c r="O2859" s="41"/>
      <c r="P2859" s="15">
        <f t="shared" ref="P2859" si="3289">SUM(P2860:P2869)</f>
        <v>15024800.617300002</v>
      </c>
      <c r="Q2859" s="1"/>
    </row>
    <row r="2860" spans="2:17" ht="16.5" thickBot="1">
      <c r="B2860" s="3" t="s">
        <v>7</v>
      </c>
      <c r="C2860" s="5" t="s">
        <v>12</v>
      </c>
      <c r="D2860" s="18">
        <v>1276640</v>
      </c>
      <c r="E2860" s="18">
        <v>990000</v>
      </c>
      <c r="F2860" s="18">
        <v>949360</v>
      </c>
      <c r="G2860" s="18">
        <v>1357440</v>
      </c>
      <c r="H2860" s="18">
        <v>1125840</v>
      </c>
      <c r="I2860" s="18">
        <v>731760</v>
      </c>
      <c r="J2860" s="18">
        <v>664800</v>
      </c>
      <c r="K2860" s="18">
        <v>718720</v>
      </c>
      <c r="L2860" s="18">
        <v>721280</v>
      </c>
      <c r="M2860" s="18">
        <v>979120</v>
      </c>
      <c r="N2860" s="18">
        <v>1444320</v>
      </c>
      <c r="O2860" s="18">
        <v>1926960</v>
      </c>
      <c r="P2860" s="16">
        <f t="shared" ref="P2860" si="3290">SUM(D2860:O2860)</f>
        <v>12886240</v>
      </c>
      <c r="Q2860" s="1"/>
    </row>
    <row r="2861" spans="2:17" ht="16.5" thickBot="1">
      <c r="B2861" s="3" t="s">
        <v>8</v>
      </c>
      <c r="C2861" s="5" t="s">
        <v>13</v>
      </c>
      <c r="D2861" s="19">
        <f>D2860-D2862</f>
        <v>1148976</v>
      </c>
      <c r="E2861" s="19">
        <f t="shared" ref="E2861:O2861" si="3291">E2860-E2862</f>
        <v>861300</v>
      </c>
      <c r="F2861" s="19">
        <f t="shared" si="3291"/>
        <v>821196.4</v>
      </c>
      <c r="G2861" s="19">
        <f t="shared" si="3291"/>
        <v>1099526.3999999999</v>
      </c>
      <c r="H2861" s="19">
        <f t="shared" si="3291"/>
        <v>1007626.8</v>
      </c>
      <c r="I2861" s="19">
        <f t="shared" si="3291"/>
        <v>625435.272</v>
      </c>
      <c r="J2861" s="19">
        <f t="shared" si="3291"/>
        <v>568204.56000000006</v>
      </c>
      <c r="K2861" s="19">
        <f t="shared" si="3291"/>
        <v>614289.98399999994</v>
      </c>
      <c r="L2861" s="19">
        <f t="shared" si="3291"/>
        <v>607317.76000000001</v>
      </c>
      <c r="M2861" s="19">
        <f t="shared" si="3291"/>
        <v>824419.04</v>
      </c>
      <c r="N2861" s="19">
        <f t="shared" si="3291"/>
        <v>1216117.44</v>
      </c>
      <c r="O2861" s="19">
        <f t="shared" si="3291"/>
        <v>1619459.672</v>
      </c>
      <c r="P2861" s="16"/>
      <c r="Q2861" s="1"/>
    </row>
    <row r="2862" spans="2:17" ht="16.5" thickBot="1">
      <c r="B2862" s="3" t="s">
        <v>9</v>
      </c>
      <c r="C2862" s="5" t="s">
        <v>14</v>
      </c>
      <c r="D2862" s="19">
        <f>D2860*D2863</f>
        <v>127664</v>
      </c>
      <c r="E2862" s="19">
        <f t="shared" ref="E2862:O2862" si="3292">E2860*E2863</f>
        <v>128700</v>
      </c>
      <c r="F2862" s="19">
        <f t="shared" si="3292"/>
        <v>128163.6</v>
      </c>
      <c r="G2862" s="19">
        <f t="shared" si="3292"/>
        <v>257913.60000000001</v>
      </c>
      <c r="H2862" s="19">
        <f t="shared" si="3292"/>
        <v>118213.2</v>
      </c>
      <c r="I2862" s="19">
        <f t="shared" si="3292"/>
        <v>106324.728</v>
      </c>
      <c r="J2862" s="19">
        <f t="shared" si="3292"/>
        <v>96595.44</v>
      </c>
      <c r="K2862" s="19">
        <f t="shared" si="3292"/>
        <v>104430.016</v>
      </c>
      <c r="L2862" s="19">
        <f t="shared" si="3292"/>
        <v>113962.24000000001</v>
      </c>
      <c r="M2862" s="19">
        <f t="shared" si="3292"/>
        <v>154700.96</v>
      </c>
      <c r="N2862" s="19">
        <f t="shared" si="3292"/>
        <v>228202.56</v>
      </c>
      <c r="O2862" s="19">
        <f t="shared" si="3292"/>
        <v>307500.32799999992</v>
      </c>
      <c r="P2862" s="16">
        <f t="shared" ref="P2862" si="3293">SUM(D2862:O2862)</f>
        <v>1872370.672</v>
      </c>
      <c r="Q2862" s="1"/>
    </row>
    <row r="2863" spans="2:17" ht="19.5" thickBot="1">
      <c r="B2863" s="3" t="s">
        <v>10</v>
      </c>
      <c r="C2863" s="5" t="s">
        <v>15</v>
      </c>
      <c r="D2863" s="13">
        <v>0.1</v>
      </c>
      <c r="E2863" s="13">
        <v>0.13</v>
      </c>
      <c r="F2863" s="13">
        <v>0.13500000000000001</v>
      </c>
      <c r="G2863" s="13">
        <v>0.19</v>
      </c>
      <c r="H2863" s="13">
        <v>0.105</v>
      </c>
      <c r="I2863" s="13">
        <v>0.14530000000000001</v>
      </c>
      <c r="J2863" s="13">
        <v>0.14530000000000001</v>
      </c>
      <c r="K2863" s="13">
        <v>0.14530000000000001</v>
      </c>
      <c r="L2863" s="13">
        <v>0.158</v>
      </c>
      <c r="M2863" s="13">
        <v>0.158</v>
      </c>
      <c r="N2863" s="13">
        <v>0.158</v>
      </c>
      <c r="O2863" s="13">
        <v>0.15957795076182169</v>
      </c>
      <c r="P2863" s="17">
        <f t="shared" ref="P2863" si="3294">P2862/P2860</f>
        <v>0.14530000000000001</v>
      </c>
      <c r="Q2863" s="1"/>
    </row>
    <row r="2864" spans="2:17" ht="16.5" thickBot="1">
      <c r="B2864" s="3" t="s">
        <v>16</v>
      </c>
      <c r="C2864" s="5" t="s">
        <v>34</v>
      </c>
      <c r="D2864" s="14">
        <v>0.10156582905125956</v>
      </c>
      <c r="E2864" s="14">
        <v>0.13097272727272727</v>
      </c>
      <c r="F2864" s="14">
        <v>0.13657937979270246</v>
      </c>
      <c r="G2864" s="14">
        <v>0.38281028995756716</v>
      </c>
      <c r="H2864" s="14">
        <v>0.10670343920983444</v>
      </c>
      <c r="I2864" s="14">
        <v>0.16416721329397616</v>
      </c>
      <c r="J2864" s="14">
        <v>0.18070096269554753</v>
      </c>
      <c r="K2864" s="14">
        <v>0.49378060997328582</v>
      </c>
      <c r="L2864" s="14">
        <v>0.16875693212067436</v>
      </c>
      <c r="M2864" s="14">
        <v>0.26187801290955143</v>
      </c>
      <c r="N2864" s="14">
        <v>0.32255940511797937</v>
      </c>
      <c r="O2864" s="14">
        <v>0.40818335616722712</v>
      </c>
      <c r="P2864" s="16"/>
      <c r="Q2864" s="1"/>
    </row>
    <row r="2865" spans="2:17" ht="51" thickBot="1">
      <c r="B2865" s="3" t="s">
        <v>16</v>
      </c>
      <c r="C2865" s="5" t="s">
        <v>17</v>
      </c>
      <c r="D2865" s="11">
        <v>4.8039983424236397</v>
      </c>
      <c r="E2865" s="11">
        <v>4.8039983424236397</v>
      </c>
      <c r="F2865" s="11">
        <v>4.8039983424236397</v>
      </c>
      <c r="G2865" s="11">
        <v>4.8039983424236397</v>
      </c>
      <c r="H2865" s="11">
        <v>4.8039983424236397</v>
      </c>
      <c r="I2865" s="11">
        <v>4.8039983424236397</v>
      </c>
      <c r="J2865" s="11">
        <v>4.8039983424236397</v>
      </c>
      <c r="K2865" s="11">
        <v>4.8039983424236397</v>
      </c>
      <c r="L2865" s="11">
        <v>4.8039983424236397</v>
      </c>
      <c r="M2865" s="11">
        <v>4.8039983424236397</v>
      </c>
      <c r="N2865" s="11">
        <v>4.8039983424236397</v>
      </c>
      <c r="O2865" s="11">
        <v>4.8039983424236397</v>
      </c>
      <c r="P2865" s="16"/>
      <c r="Q2865" s="1"/>
    </row>
    <row r="2866" spans="2:17" ht="39.75" thickBot="1">
      <c r="B2866" s="3" t="s">
        <v>18</v>
      </c>
      <c r="C2866" s="5" t="s">
        <v>19</v>
      </c>
      <c r="D2866" s="9">
        <f>D2864-D2863</f>
        <v>1.5658290512595568E-3</v>
      </c>
      <c r="E2866" s="9">
        <f t="shared" ref="E2866:O2866" si="3295">E2864-E2863</f>
        <v>9.72727272727264E-4</v>
      </c>
      <c r="F2866" s="9">
        <f t="shared" si="3295"/>
        <v>1.5793797927024511E-3</v>
      </c>
      <c r="G2866" s="9">
        <f t="shared" si="3295"/>
        <v>0.19281028995756716</v>
      </c>
      <c r="H2866" s="9">
        <f t="shared" si="3295"/>
        <v>1.7034392098344425E-3</v>
      </c>
      <c r="I2866" s="9">
        <f t="shared" si="3295"/>
        <v>1.8867213293976143E-2</v>
      </c>
      <c r="J2866" s="9">
        <f t="shared" si="3295"/>
        <v>3.5400962695547517E-2</v>
      </c>
      <c r="K2866" s="9">
        <f t="shared" si="3295"/>
        <v>0.34848060997328578</v>
      </c>
      <c r="L2866" s="9">
        <f t="shared" si="3295"/>
        <v>1.0756932120674356E-2</v>
      </c>
      <c r="M2866" s="9">
        <f t="shared" si="3295"/>
        <v>0.10387801290955143</v>
      </c>
      <c r="N2866" s="9">
        <f t="shared" si="3295"/>
        <v>0.16455940511797937</v>
      </c>
      <c r="O2866" s="9">
        <f t="shared" si="3295"/>
        <v>0.24860540540540543</v>
      </c>
      <c r="P2866" s="16"/>
      <c r="Q2866" s="1"/>
    </row>
    <row r="2867" spans="2:17" ht="55.5" thickBot="1">
      <c r="B2867" s="3" t="s">
        <v>20</v>
      </c>
      <c r="C2867" s="5" t="s">
        <v>21</v>
      </c>
      <c r="D2867" s="19">
        <f>D2860*D2866</f>
        <v>1999.0000000000007</v>
      </c>
      <c r="E2867" s="19">
        <f t="shared" ref="E2867:G2867" si="3296">E2860*E2866</f>
        <v>962.99999999999136</v>
      </c>
      <c r="F2867" s="19">
        <f t="shared" si="3296"/>
        <v>1499.399999999999</v>
      </c>
      <c r="G2867" s="19">
        <f t="shared" si="3296"/>
        <v>261728.39999999997</v>
      </c>
      <c r="H2867" s="19"/>
      <c r="I2867" s="19"/>
      <c r="J2867" s="19"/>
      <c r="K2867" s="19"/>
      <c r="L2867" s="19"/>
      <c r="M2867" s="19"/>
      <c r="N2867" s="19"/>
      <c r="O2867" s="19"/>
      <c r="P2867" s="21">
        <f t="shared" ref="P2867" si="3297">SUM(D2867:O2867)</f>
        <v>266189.79999999993</v>
      </c>
      <c r="Q2867" s="16"/>
    </row>
    <row r="2868" spans="2:17" ht="24" thickBot="1">
      <c r="B2868" s="3" t="s">
        <v>22</v>
      </c>
      <c r="C2868" s="5" t="s">
        <v>23</v>
      </c>
      <c r="D2868" s="19">
        <f>D2867*D2865</f>
        <v>9603.192686504859</v>
      </c>
      <c r="E2868" s="19">
        <f t="shared" ref="E2868:O2868" si="3298">E2867*E2865</f>
        <v>4626.2504037539238</v>
      </c>
      <c r="F2868" s="19">
        <f t="shared" si="3298"/>
        <v>7203.1151146299999</v>
      </c>
      <c r="G2868" s="19">
        <f t="shared" si="3298"/>
        <v>1257342.7997651913</v>
      </c>
      <c r="H2868" s="19">
        <f t="shared" si="3298"/>
        <v>0</v>
      </c>
      <c r="I2868" s="19">
        <f t="shared" si="3298"/>
        <v>0</v>
      </c>
      <c r="J2868" s="19">
        <f t="shared" si="3298"/>
        <v>0</v>
      </c>
      <c r="K2868" s="19">
        <f t="shared" si="3298"/>
        <v>0</v>
      </c>
      <c r="L2868" s="19">
        <f t="shared" si="3298"/>
        <v>0</v>
      </c>
      <c r="M2868" s="19">
        <f t="shared" si="3298"/>
        <v>0</v>
      </c>
      <c r="N2868" s="19">
        <f t="shared" si="3298"/>
        <v>0</v>
      </c>
      <c r="O2868" s="19">
        <f t="shared" si="3298"/>
        <v>0</v>
      </c>
      <c r="P2868" s="1"/>
      <c r="Q2868" s="33">
        <f t="shared" ref="Q2868:Q2869" si="3299">SUM(D2868:O2868)</f>
        <v>1278775.3579700801</v>
      </c>
    </row>
    <row r="2869" spans="2:17" ht="32.25" thickBot="1">
      <c r="B2869" s="3" t="s">
        <v>24</v>
      </c>
      <c r="C2869" s="5" t="s">
        <v>25</v>
      </c>
      <c r="D2869" s="19">
        <f>D2868*0.9</f>
        <v>8642.8734178543727</v>
      </c>
      <c r="E2869" s="19">
        <f t="shared" ref="E2869" si="3300">E2868*0.9</f>
        <v>4163.6253633785318</v>
      </c>
      <c r="F2869" s="19">
        <f t="shared" ref="F2869" si="3301">F2868*0.9</f>
        <v>6482.8036031669999</v>
      </c>
      <c r="G2869" s="19">
        <f t="shared" ref="G2869" si="3302">G2868*0.9</f>
        <v>1131608.5197886722</v>
      </c>
      <c r="H2869" s="19">
        <f t="shared" ref="H2869" si="3303">H2868*0.9</f>
        <v>0</v>
      </c>
      <c r="I2869" s="19">
        <f t="shared" ref="I2869" si="3304">I2868*0.9</f>
        <v>0</v>
      </c>
      <c r="J2869" s="19">
        <f t="shared" ref="J2869" si="3305">J2868*0.9</f>
        <v>0</v>
      </c>
      <c r="K2869" s="19">
        <f t="shared" ref="K2869" si="3306">K2868*0.9</f>
        <v>0</v>
      </c>
      <c r="L2869" s="19">
        <f t="shared" ref="L2869" si="3307">L2868*0.9</f>
        <v>0</v>
      </c>
      <c r="M2869" s="19">
        <f t="shared" ref="M2869" si="3308">M2868*0.9</f>
        <v>0</v>
      </c>
      <c r="N2869" s="19">
        <f t="shared" ref="N2869" si="3309">N2868*0.9</f>
        <v>0</v>
      </c>
      <c r="O2869" s="19">
        <f t="shared" ref="O2869" si="3310">O2868*0.9</f>
        <v>0</v>
      </c>
      <c r="P2869" s="1"/>
      <c r="Q2869" s="27">
        <f t="shared" si="3299"/>
        <v>1150897.822173072</v>
      </c>
    </row>
    <row r="2870" spans="2:17" ht="16.5" thickBot="1">
      <c r="B2870" s="39" t="s">
        <v>27</v>
      </c>
      <c r="C2870" s="40"/>
      <c r="D2870" s="40"/>
      <c r="E2870" s="40"/>
      <c r="F2870" s="40"/>
      <c r="G2870" s="40"/>
      <c r="H2870" s="40"/>
      <c r="I2870" s="40"/>
      <c r="J2870" s="40"/>
      <c r="K2870" s="40"/>
      <c r="L2870" s="40"/>
      <c r="M2870" s="40"/>
      <c r="N2870" s="40"/>
      <c r="O2870" s="41"/>
      <c r="P2870" s="15"/>
      <c r="Q2870" s="1"/>
    </row>
    <row r="2871" spans="2:17" ht="16.5" thickBot="1">
      <c r="B2871" s="3" t="s">
        <v>28</v>
      </c>
      <c r="C2871" s="5" t="s">
        <v>29</v>
      </c>
      <c r="D2871" s="19">
        <f>D2801+D2812+D2823+D2834+D2845+D2856+D2867</f>
        <v>13993.000000000004</v>
      </c>
      <c r="E2871" s="19">
        <f t="shared" ref="E2871:O2873" si="3311">E2801+E2812+E2823+E2834+E2845+E2856+E2867</f>
        <v>6740.9999999999382</v>
      </c>
      <c r="F2871" s="19">
        <f t="shared" si="3311"/>
        <v>10495.799999999994</v>
      </c>
      <c r="G2871" s="19">
        <f t="shared" si="3311"/>
        <v>1832098.7999999996</v>
      </c>
      <c r="H2871" s="19">
        <f t="shared" si="3311"/>
        <v>11506.800000000052</v>
      </c>
      <c r="I2871" s="19">
        <f t="shared" si="3311"/>
        <v>82837.631999999896</v>
      </c>
      <c r="J2871" s="19">
        <f t="shared" si="3311"/>
        <v>141207.35999999996</v>
      </c>
      <c r="K2871" s="19">
        <f t="shared" si="3311"/>
        <v>1502759.9039999999</v>
      </c>
      <c r="L2871" s="19">
        <f t="shared" si="3311"/>
        <v>46552.56</v>
      </c>
      <c r="M2871" s="19">
        <f t="shared" si="3311"/>
        <v>610254.24</v>
      </c>
      <c r="N2871" s="19">
        <f t="shared" si="3311"/>
        <v>1426058.64</v>
      </c>
      <c r="O2871" s="19">
        <f t="shared" si="3311"/>
        <v>2874316.0320000006</v>
      </c>
      <c r="P2871" s="16">
        <f t="shared" ref="P2871:P2873" si="3312">SUM(D2871:O2871)</f>
        <v>8558821.7679999992</v>
      </c>
      <c r="Q2871" s="1"/>
    </row>
    <row r="2872" spans="2:17" ht="32.25" thickBot="1">
      <c r="B2872" s="3" t="s">
        <v>30</v>
      </c>
      <c r="C2872" s="5" t="s">
        <v>31</v>
      </c>
      <c r="D2872" s="19">
        <f>D2802+D2813+D2824+D2835+D2846+D2857+D2868</f>
        <v>60877.593770712978</v>
      </c>
      <c r="E2872" s="19">
        <f t="shared" si="3311"/>
        <v>29327.225013104588</v>
      </c>
      <c r="F2872" s="19">
        <f t="shared" si="3311"/>
        <v>45662.763431619285</v>
      </c>
      <c r="G2872" s="19">
        <f t="shared" si="3311"/>
        <v>7970682.9482034361</v>
      </c>
      <c r="H2872" s="19">
        <f t="shared" si="3311"/>
        <v>49191.61900915196</v>
      </c>
      <c r="I2872" s="19">
        <f t="shared" si="3311"/>
        <v>354131.22961764439</v>
      </c>
      <c r="J2872" s="19">
        <f t="shared" si="3311"/>
        <v>603662.06542289164</v>
      </c>
      <c r="K2872" s="19">
        <f t="shared" si="3311"/>
        <v>6424304.9900752101</v>
      </c>
      <c r="L2872" s="19">
        <f t="shared" si="3311"/>
        <v>199012.39227419233</v>
      </c>
      <c r="M2872" s="19">
        <f t="shared" si="3311"/>
        <v>2608839.4751624642</v>
      </c>
      <c r="N2872" s="19">
        <f t="shared" si="3311"/>
        <v>6096406.7597932573</v>
      </c>
      <c r="O2872" s="19">
        <f t="shared" si="3311"/>
        <v>12287713.278934266</v>
      </c>
      <c r="P2872" s="16">
        <f t="shared" si="3312"/>
        <v>36729812.340707958</v>
      </c>
      <c r="Q2872" s="1"/>
    </row>
    <row r="2873" spans="2:17" ht="32.25" thickBot="1">
      <c r="B2873" s="3" t="s">
        <v>32</v>
      </c>
      <c r="C2873" s="5" t="s">
        <v>33</v>
      </c>
      <c r="D2873" s="19">
        <f>D2803+D2814+D2825+D2836+D2847+D2858+D2869</f>
        <v>54789.834393641686</v>
      </c>
      <c r="E2873" s="19">
        <f t="shared" si="3311"/>
        <v>26394.502511794122</v>
      </c>
      <c r="F2873" s="19">
        <f t="shared" si="3311"/>
        <v>41096.487088457354</v>
      </c>
      <c r="G2873" s="19">
        <f t="shared" si="3311"/>
        <v>7173614.653383093</v>
      </c>
      <c r="H2873" s="19">
        <f t="shared" si="3311"/>
        <v>44272.457108236769</v>
      </c>
      <c r="I2873" s="19">
        <f t="shared" si="3311"/>
        <v>318718.10665587999</v>
      </c>
      <c r="J2873" s="19">
        <f t="shared" si="3311"/>
        <v>543295.85888060241</v>
      </c>
      <c r="K2873" s="19">
        <f t="shared" si="3311"/>
        <v>5781874.4910676889</v>
      </c>
      <c r="L2873" s="19">
        <f t="shared" si="3311"/>
        <v>179111.15304677311</v>
      </c>
      <c r="M2873" s="19">
        <f t="shared" si="3311"/>
        <v>2347955.5276462175</v>
      </c>
      <c r="N2873" s="19">
        <f t="shared" si="3311"/>
        <v>5486766.0838139318</v>
      </c>
      <c r="O2873" s="19">
        <f t="shared" si="3311"/>
        <v>11058941.951040838</v>
      </c>
      <c r="P2873" s="16">
        <f t="shared" si="3312"/>
        <v>33056831.106637154</v>
      </c>
      <c r="Q2873" s="1"/>
    </row>
    <row r="2874" spans="2:17" ht="16.5" thickBot="1">
      <c r="B2874" s="47" t="s">
        <v>75</v>
      </c>
      <c r="C2874" s="48"/>
      <c r="D2874" s="48"/>
      <c r="E2874" s="48"/>
      <c r="F2874" s="48"/>
      <c r="G2874" s="48"/>
      <c r="H2874" s="48"/>
      <c r="I2874" s="48"/>
      <c r="J2874" s="48"/>
      <c r="K2874" s="48"/>
      <c r="L2874" s="48"/>
      <c r="M2874" s="48"/>
      <c r="N2874" s="48"/>
      <c r="O2874" s="49"/>
      <c r="P2874" s="16"/>
      <c r="Q2874" s="1"/>
    </row>
    <row r="2875" spans="2:17" ht="16.5" thickBot="1">
      <c r="B2875" s="39" t="s">
        <v>11</v>
      </c>
      <c r="C2875" s="40"/>
      <c r="D2875" s="40"/>
      <c r="E2875" s="40"/>
      <c r="F2875" s="40"/>
      <c r="G2875" s="40"/>
      <c r="H2875" s="40"/>
      <c r="I2875" s="40"/>
      <c r="J2875" s="40"/>
      <c r="K2875" s="40"/>
      <c r="L2875" s="40"/>
      <c r="M2875" s="40"/>
      <c r="N2875" s="40"/>
      <c r="O2875" s="41"/>
      <c r="P2875" s="15">
        <f>SUM(P2876:P2885)</f>
        <v>6953871.1683999989</v>
      </c>
      <c r="Q2875" s="1"/>
    </row>
    <row r="2876" spans="2:17" ht="16.5" thickBot="1">
      <c r="B2876" s="3" t="s">
        <v>7</v>
      </c>
      <c r="C2876" s="5" t="s">
        <v>12</v>
      </c>
      <c r="D2876" s="18">
        <v>450340</v>
      </c>
      <c r="E2876" s="18">
        <v>425360</v>
      </c>
      <c r="F2876" s="18">
        <v>412840</v>
      </c>
      <c r="G2876" s="18">
        <v>445340</v>
      </c>
      <c r="H2876" s="18">
        <v>405500</v>
      </c>
      <c r="I2876" s="18">
        <v>301600</v>
      </c>
      <c r="J2876" s="18">
        <v>287580</v>
      </c>
      <c r="K2876" s="18">
        <v>300380</v>
      </c>
      <c r="L2876" s="18">
        <v>288640</v>
      </c>
      <c r="M2876" s="18">
        <v>363640</v>
      </c>
      <c r="N2876" s="18">
        <v>458320</v>
      </c>
      <c r="O2876" s="18">
        <v>571940</v>
      </c>
      <c r="P2876" s="16">
        <f>SUM(D2876:O2876)</f>
        <v>4711480</v>
      </c>
      <c r="Q2876" s="1"/>
    </row>
    <row r="2877" spans="2:17" ht="16.5" thickBot="1">
      <c r="B2877" s="3" t="s">
        <v>8</v>
      </c>
      <c r="C2877" s="5" t="s">
        <v>13</v>
      </c>
      <c r="D2877" s="19">
        <f>D2876-D2878</f>
        <v>371530.5</v>
      </c>
      <c r="E2877" s="19">
        <f t="shared" ref="E2877:O2877" si="3313">E2876-E2878</f>
        <v>350922</v>
      </c>
      <c r="F2877" s="19">
        <f t="shared" si="3313"/>
        <v>343317.74400000001</v>
      </c>
      <c r="G2877" s="19">
        <f t="shared" si="3313"/>
        <v>370344.74400000001</v>
      </c>
      <c r="H2877" s="19">
        <f t="shared" si="3313"/>
        <v>337213.8</v>
      </c>
      <c r="I2877" s="19">
        <f t="shared" si="3313"/>
        <v>256360</v>
      </c>
      <c r="J2877" s="19">
        <f t="shared" si="3313"/>
        <v>244443</v>
      </c>
      <c r="K2877" s="19">
        <f t="shared" si="3313"/>
        <v>252319.2</v>
      </c>
      <c r="L2877" s="19">
        <f t="shared" si="3313"/>
        <v>240033.024</v>
      </c>
      <c r="M2877" s="19">
        <f t="shared" si="3313"/>
        <v>301821.2</v>
      </c>
      <c r="N2877" s="19">
        <f t="shared" si="3313"/>
        <v>378114</v>
      </c>
      <c r="O2877" s="19">
        <f t="shared" si="3313"/>
        <v>471647.55599999998</v>
      </c>
      <c r="P2877" s="16"/>
      <c r="Q2877" s="1"/>
    </row>
    <row r="2878" spans="2:17" ht="16.5" thickBot="1">
      <c r="B2878" s="3" t="s">
        <v>9</v>
      </c>
      <c r="C2878" s="5" t="s">
        <v>14</v>
      </c>
      <c r="D2878" s="19">
        <f>D2876*D2879</f>
        <v>78809.5</v>
      </c>
      <c r="E2878" s="19">
        <f t="shared" ref="E2878:O2878" si="3314">E2876*E2879</f>
        <v>74438</v>
      </c>
      <c r="F2878" s="19">
        <f t="shared" si="3314"/>
        <v>69522.255999999994</v>
      </c>
      <c r="G2878" s="19">
        <f t="shared" si="3314"/>
        <v>74995.255999999994</v>
      </c>
      <c r="H2878" s="19">
        <f t="shared" si="3314"/>
        <v>68286.2</v>
      </c>
      <c r="I2878" s="19">
        <f t="shared" si="3314"/>
        <v>45240</v>
      </c>
      <c r="J2878" s="19">
        <f t="shared" si="3314"/>
        <v>43137</v>
      </c>
      <c r="K2878" s="19">
        <f t="shared" si="3314"/>
        <v>48060.800000000003</v>
      </c>
      <c r="L2878" s="19">
        <f t="shared" si="3314"/>
        <v>48606.975999999995</v>
      </c>
      <c r="M2878" s="19">
        <f t="shared" si="3314"/>
        <v>61818.8</v>
      </c>
      <c r="N2878" s="19">
        <f t="shared" si="3314"/>
        <v>80206</v>
      </c>
      <c r="O2878" s="19">
        <f t="shared" si="3314"/>
        <v>100292.44400000002</v>
      </c>
      <c r="P2878" s="16">
        <f>SUM(D2878:O2878)</f>
        <v>793413.23200000008</v>
      </c>
      <c r="Q2878" s="1"/>
    </row>
    <row r="2879" spans="2:17" ht="19.5" thickBot="1">
      <c r="B2879" s="3" t="s">
        <v>10</v>
      </c>
      <c r="C2879" s="5" t="s">
        <v>15</v>
      </c>
      <c r="D2879" s="13">
        <v>0.17499999999999999</v>
      </c>
      <c r="E2879" s="13">
        <v>0.17499999999999999</v>
      </c>
      <c r="F2879" s="13">
        <v>0.16839999999999999</v>
      </c>
      <c r="G2879" s="13">
        <v>0.16839999999999999</v>
      </c>
      <c r="H2879" s="13">
        <v>0.16839999999999999</v>
      </c>
      <c r="I2879" s="13">
        <v>0.15</v>
      </c>
      <c r="J2879" s="13">
        <v>0.15</v>
      </c>
      <c r="K2879" s="13">
        <v>0.16</v>
      </c>
      <c r="L2879" s="13">
        <v>0.16839999999999999</v>
      </c>
      <c r="M2879" s="13">
        <v>0.17</v>
      </c>
      <c r="N2879" s="13">
        <v>0.17499999999999999</v>
      </c>
      <c r="O2879" s="13">
        <v>0.17535483442319127</v>
      </c>
      <c r="P2879" s="17">
        <f>P2878/P2876</f>
        <v>0.16840000000000002</v>
      </c>
      <c r="Q2879" s="1"/>
    </row>
    <row r="2880" spans="2:17" ht="16.5" thickBot="1">
      <c r="B2880" s="3" t="s">
        <v>16</v>
      </c>
      <c r="C2880" s="5" t="s">
        <v>34</v>
      </c>
      <c r="D2880" s="14">
        <v>0.59048718745836482</v>
      </c>
      <c r="E2880" s="14">
        <v>0.44495251081436898</v>
      </c>
      <c r="F2880" s="14">
        <v>0.57712430965991668</v>
      </c>
      <c r="G2880" s="14">
        <v>0.46770557326986123</v>
      </c>
      <c r="H2880" s="14">
        <v>0.50033292231812576</v>
      </c>
      <c r="I2880" s="14">
        <v>0.33265915119363393</v>
      </c>
      <c r="J2880" s="14">
        <v>0.50900271228875449</v>
      </c>
      <c r="K2880" s="14">
        <v>0.17764498302150608</v>
      </c>
      <c r="L2880" s="14">
        <v>0.48824487250554321</v>
      </c>
      <c r="M2880" s="14">
        <v>0.44839676603233969</v>
      </c>
      <c r="N2880" s="14">
        <v>0.41911110141385932</v>
      </c>
      <c r="O2880" s="14">
        <v>0.59732489421967339</v>
      </c>
      <c r="P2880" s="16"/>
      <c r="Q2880" s="1"/>
    </row>
    <row r="2881" spans="2:17" ht="51" thickBot="1">
      <c r="B2881" s="3" t="s">
        <v>16</v>
      </c>
      <c r="C2881" s="5" t="s">
        <v>17</v>
      </c>
      <c r="D2881" s="11">
        <v>3.9117381942480955</v>
      </c>
      <c r="E2881" s="11">
        <v>3.9117381942480955</v>
      </c>
      <c r="F2881" s="11">
        <v>3.9117381942480955</v>
      </c>
      <c r="G2881" s="11">
        <v>3.9117381942480955</v>
      </c>
      <c r="H2881" s="11">
        <v>3.9117381942480955</v>
      </c>
      <c r="I2881" s="11">
        <v>3.9117381942480955</v>
      </c>
      <c r="J2881" s="11">
        <v>3.9117381942480955</v>
      </c>
      <c r="K2881" s="11">
        <v>3.9117381942480955</v>
      </c>
      <c r="L2881" s="11">
        <v>3.9117381942480955</v>
      </c>
      <c r="M2881" s="11">
        <v>3.9117381942480955</v>
      </c>
      <c r="N2881" s="11">
        <v>3.9117381942480955</v>
      </c>
      <c r="O2881" s="11">
        <v>3.9117381942480955</v>
      </c>
      <c r="P2881" s="16"/>
      <c r="Q2881" s="1"/>
    </row>
    <row r="2882" spans="2:17" ht="39.75" thickBot="1">
      <c r="B2882" s="3" t="s">
        <v>18</v>
      </c>
      <c r="C2882" s="5" t="s">
        <v>19</v>
      </c>
      <c r="D2882" s="9">
        <f>D2880-D2879</f>
        <v>0.41548718745836483</v>
      </c>
      <c r="E2882" s="9">
        <f t="shared" ref="E2882:O2882" si="3315">E2880-E2879</f>
        <v>0.269952510814369</v>
      </c>
      <c r="F2882" s="9">
        <f t="shared" si="3315"/>
        <v>0.40872430965991668</v>
      </c>
      <c r="G2882" s="9">
        <f t="shared" si="3315"/>
        <v>0.29930557326986124</v>
      </c>
      <c r="H2882" s="9">
        <f t="shared" si="3315"/>
        <v>0.33193292231812577</v>
      </c>
      <c r="I2882" s="9">
        <f t="shared" si="3315"/>
        <v>0.18265915119363393</v>
      </c>
      <c r="J2882" s="9">
        <f t="shared" si="3315"/>
        <v>0.35900271228875447</v>
      </c>
      <c r="K2882" s="9">
        <f t="shared" si="3315"/>
        <v>1.7644983021506078E-2</v>
      </c>
      <c r="L2882" s="9">
        <f t="shared" si="3315"/>
        <v>0.31984487250554322</v>
      </c>
      <c r="M2882" s="9">
        <f t="shared" si="3315"/>
        <v>0.27839676603233965</v>
      </c>
      <c r="N2882" s="9">
        <f t="shared" si="3315"/>
        <v>0.24411110141385933</v>
      </c>
      <c r="O2882" s="9">
        <f t="shared" si="3315"/>
        <v>0.42197005979648211</v>
      </c>
      <c r="P2882" s="16"/>
      <c r="Q2882" s="1"/>
    </row>
    <row r="2883" spans="2:17" ht="55.5" thickBot="1">
      <c r="B2883" s="3" t="s">
        <v>20</v>
      </c>
      <c r="C2883" s="5" t="s">
        <v>21</v>
      </c>
      <c r="D2883" s="19">
        <f>D2876*D2882</f>
        <v>187110.50000000003</v>
      </c>
      <c r="E2883" s="19">
        <f t="shared" ref="E2883:O2883" si="3316">E2876*E2882</f>
        <v>114827</v>
      </c>
      <c r="F2883" s="19">
        <f t="shared" si="3316"/>
        <v>168737.74400000001</v>
      </c>
      <c r="G2883" s="19">
        <f t="shared" si="3316"/>
        <v>133292.74400000001</v>
      </c>
      <c r="H2883" s="19">
        <f t="shared" si="3316"/>
        <v>134598.79999999999</v>
      </c>
      <c r="I2883" s="19">
        <f t="shared" si="3316"/>
        <v>55089.999999999993</v>
      </c>
      <c r="J2883" s="19">
        <f t="shared" si="3316"/>
        <v>103242.00000000001</v>
      </c>
      <c r="K2883" s="19">
        <f t="shared" si="3316"/>
        <v>5300.1999999999953</v>
      </c>
      <c r="L2883" s="19">
        <f t="shared" si="3316"/>
        <v>92320.02399999999</v>
      </c>
      <c r="M2883" s="19">
        <f t="shared" si="3316"/>
        <v>101236.2</v>
      </c>
      <c r="N2883" s="19">
        <f t="shared" si="3316"/>
        <v>111881.00000000001</v>
      </c>
      <c r="O2883" s="19">
        <f t="shared" si="3316"/>
        <v>241341.55599999998</v>
      </c>
      <c r="P2883" s="20">
        <f>SUM(D2883:O2883)</f>
        <v>1448977.7679999997</v>
      </c>
      <c r="Q2883" s="1"/>
    </row>
    <row r="2884" spans="2:17" ht="24" thickBot="1">
      <c r="B2884" s="3" t="s">
        <v>22</v>
      </c>
      <c r="C2884" s="5" t="s">
        <v>23</v>
      </c>
      <c r="D2884" s="19">
        <f>D2883*D2881</f>
        <v>731927.28939485841</v>
      </c>
      <c r="E2884" s="19">
        <f t="shared" ref="E2884:O2884" si="3317">E2883*E2881</f>
        <v>449173.16163092607</v>
      </c>
      <c r="F2884" s="19">
        <f t="shared" si="3317"/>
        <v>660057.87801605742</v>
      </c>
      <c r="G2884" s="19">
        <f t="shared" si="3317"/>
        <v>521406.3177209337</v>
      </c>
      <c r="H2884" s="19">
        <f t="shared" si="3317"/>
        <v>526515.26685996051</v>
      </c>
      <c r="I2884" s="19">
        <f t="shared" si="3317"/>
        <v>215497.65712112756</v>
      </c>
      <c r="J2884" s="19">
        <f t="shared" si="3317"/>
        <v>403855.67465056194</v>
      </c>
      <c r="K2884" s="19">
        <f t="shared" si="3317"/>
        <v>20732.994777153737</v>
      </c>
      <c r="L2884" s="19">
        <f t="shared" si="3317"/>
        <v>361131.76397470082</v>
      </c>
      <c r="M2884" s="19">
        <f t="shared" si="3317"/>
        <v>396009.51018053904</v>
      </c>
      <c r="N2884" s="19">
        <f t="shared" si="3317"/>
        <v>437649.18091067125</v>
      </c>
      <c r="O2884" s="19">
        <f t="shared" si="3317"/>
        <v>944064.98246446555</v>
      </c>
      <c r="P2884" s="1"/>
      <c r="Q2884" s="28">
        <f t="shared" ref="Q2884:Q2885" si="3318">SUM(D2884:O2884)</f>
        <v>5668021.6777019557</v>
      </c>
    </row>
    <row r="2885" spans="2:17" ht="32.25" thickBot="1">
      <c r="B2885" s="3" t="s">
        <v>24</v>
      </c>
      <c r="C2885" s="5" t="s">
        <v>25</v>
      </c>
      <c r="D2885" s="19">
        <f>D2884*0.9</f>
        <v>658734.56045537256</v>
      </c>
      <c r="E2885" s="19">
        <f t="shared" ref="E2885:O2885" si="3319">E2884*0.9</f>
        <v>404255.84546783345</v>
      </c>
      <c r="F2885" s="19">
        <f t="shared" si="3319"/>
        <v>594052.09021445166</v>
      </c>
      <c r="G2885" s="19">
        <f t="shared" si="3319"/>
        <v>469265.68594884034</v>
      </c>
      <c r="H2885" s="19">
        <f t="shared" si="3319"/>
        <v>473863.74017396447</v>
      </c>
      <c r="I2885" s="19">
        <f t="shared" si="3319"/>
        <v>193947.89140901482</v>
      </c>
      <c r="J2885" s="19">
        <f t="shared" si="3319"/>
        <v>363470.10718550574</v>
      </c>
      <c r="K2885" s="19">
        <f t="shared" si="3319"/>
        <v>18659.695299438365</v>
      </c>
      <c r="L2885" s="19">
        <f t="shared" si="3319"/>
        <v>325018.58757723076</v>
      </c>
      <c r="M2885" s="19">
        <f t="shared" si="3319"/>
        <v>356408.55916248512</v>
      </c>
      <c r="N2885" s="19">
        <f t="shared" si="3319"/>
        <v>393884.26281960413</v>
      </c>
      <c r="O2885" s="19">
        <f t="shared" si="3319"/>
        <v>849658.48421801906</v>
      </c>
      <c r="P2885" s="1"/>
      <c r="Q2885" s="29">
        <f t="shared" si="3318"/>
        <v>5101219.5099317599</v>
      </c>
    </row>
    <row r="2886" spans="2:17" ht="16.5" thickBot="1">
      <c r="B2886" s="39" t="s">
        <v>26</v>
      </c>
      <c r="C2886" s="40"/>
      <c r="D2886" s="40"/>
      <c r="E2886" s="40"/>
      <c r="F2886" s="40"/>
      <c r="G2886" s="40"/>
      <c r="H2886" s="40"/>
      <c r="I2886" s="40"/>
      <c r="J2886" s="40"/>
      <c r="K2886" s="40"/>
      <c r="L2886" s="40"/>
      <c r="M2886" s="40"/>
      <c r="N2886" s="40"/>
      <c r="O2886" s="41"/>
      <c r="P2886" s="15">
        <f t="shared" ref="P2886" si="3320">SUM(P2887:P2896)</f>
        <v>6953871.1683999989</v>
      </c>
      <c r="Q2886" s="1"/>
    </row>
    <row r="2887" spans="2:17" ht="16.5" thickBot="1">
      <c r="B2887" s="3" t="s">
        <v>7</v>
      </c>
      <c r="C2887" s="5" t="s">
        <v>12</v>
      </c>
      <c r="D2887" s="18">
        <v>450340</v>
      </c>
      <c r="E2887" s="18">
        <v>425360</v>
      </c>
      <c r="F2887" s="18">
        <v>412840</v>
      </c>
      <c r="G2887" s="18">
        <v>445340</v>
      </c>
      <c r="H2887" s="18">
        <v>405500</v>
      </c>
      <c r="I2887" s="18">
        <v>301600</v>
      </c>
      <c r="J2887" s="18">
        <v>287580</v>
      </c>
      <c r="K2887" s="18">
        <v>300380</v>
      </c>
      <c r="L2887" s="18">
        <v>288640</v>
      </c>
      <c r="M2887" s="18">
        <v>363640</v>
      </c>
      <c r="N2887" s="18">
        <v>458320</v>
      </c>
      <c r="O2887" s="18">
        <v>571940</v>
      </c>
      <c r="P2887" s="16">
        <f t="shared" ref="P2887" si="3321">SUM(D2887:O2887)</f>
        <v>4711480</v>
      </c>
      <c r="Q2887" s="1"/>
    </row>
    <row r="2888" spans="2:17" ht="16.5" thickBot="1">
      <c r="B2888" s="3" t="s">
        <v>8</v>
      </c>
      <c r="C2888" s="5" t="s">
        <v>13</v>
      </c>
      <c r="D2888" s="19">
        <f>D2887-D2889</f>
        <v>371530.5</v>
      </c>
      <c r="E2888" s="19">
        <f t="shared" ref="E2888:O2888" si="3322">E2887-E2889</f>
        <v>350922</v>
      </c>
      <c r="F2888" s="19">
        <f t="shared" si="3322"/>
        <v>343317.74400000001</v>
      </c>
      <c r="G2888" s="19">
        <f t="shared" si="3322"/>
        <v>370344.74400000001</v>
      </c>
      <c r="H2888" s="19">
        <f t="shared" si="3322"/>
        <v>337213.8</v>
      </c>
      <c r="I2888" s="19">
        <f t="shared" si="3322"/>
        <v>256360</v>
      </c>
      <c r="J2888" s="19">
        <f t="shared" si="3322"/>
        <v>244443</v>
      </c>
      <c r="K2888" s="19">
        <f t="shared" si="3322"/>
        <v>252319.2</v>
      </c>
      <c r="L2888" s="19">
        <f t="shared" si="3322"/>
        <v>240033.024</v>
      </c>
      <c r="M2888" s="19">
        <f t="shared" si="3322"/>
        <v>301821.2</v>
      </c>
      <c r="N2888" s="19">
        <f t="shared" si="3322"/>
        <v>378114</v>
      </c>
      <c r="O2888" s="19">
        <f t="shared" si="3322"/>
        <v>471647.55599999998</v>
      </c>
      <c r="P2888" s="16"/>
      <c r="Q2888" s="1"/>
    </row>
    <row r="2889" spans="2:17" ht="16.5" thickBot="1">
      <c r="B2889" s="3" t="s">
        <v>9</v>
      </c>
      <c r="C2889" s="5" t="s">
        <v>14</v>
      </c>
      <c r="D2889" s="19">
        <f>D2887*D2890</f>
        <v>78809.5</v>
      </c>
      <c r="E2889" s="19">
        <f t="shared" ref="E2889:O2889" si="3323">E2887*E2890</f>
        <v>74438</v>
      </c>
      <c r="F2889" s="19">
        <f t="shared" si="3323"/>
        <v>69522.255999999994</v>
      </c>
      <c r="G2889" s="19">
        <f t="shared" si="3323"/>
        <v>74995.255999999994</v>
      </c>
      <c r="H2889" s="19">
        <f t="shared" si="3323"/>
        <v>68286.2</v>
      </c>
      <c r="I2889" s="19">
        <f t="shared" si="3323"/>
        <v>45240</v>
      </c>
      <c r="J2889" s="19">
        <f t="shared" si="3323"/>
        <v>43137</v>
      </c>
      <c r="K2889" s="19">
        <f t="shared" si="3323"/>
        <v>48060.800000000003</v>
      </c>
      <c r="L2889" s="19">
        <f t="shared" si="3323"/>
        <v>48606.975999999995</v>
      </c>
      <c r="M2889" s="19">
        <f t="shared" si="3323"/>
        <v>61818.8</v>
      </c>
      <c r="N2889" s="19">
        <f t="shared" si="3323"/>
        <v>80206</v>
      </c>
      <c r="O2889" s="19">
        <f t="shared" si="3323"/>
        <v>100292.44400000002</v>
      </c>
      <c r="P2889" s="16">
        <f t="shared" ref="P2889" si="3324">SUM(D2889:O2889)</f>
        <v>793413.23200000008</v>
      </c>
      <c r="Q2889" s="1"/>
    </row>
    <row r="2890" spans="2:17" ht="19.5" thickBot="1">
      <c r="B2890" s="3" t="s">
        <v>10</v>
      </c>
      <c r="C2890" s="5" t="s">
        <v>15</v>
      </c>
      <c r="D2890" s="13">
        <v>0.17499999999999999</v>
      </c>
      <c r="E2890" s="13">
        <v>0.17499999999999999</v>
      </c>
      <c r="F2890" s="13">
        <v>0.16839999999999999</v>
      </c>
      <c r="G2890" s="13">
        <v>0.16839999999999999</v>
      </c>
      <c r="H2890" s="13">
        <v>0.16839999999999999</v>
      </c>
      <c r="I2890" s="13">
        <v>0.15</v>
      </c>
      <c r="J2890" s="13">
        <v>0.15</v>
      </c>
      <c r="K2890" s="13">
        <v>0.16</v>
      </c>
      <c r="L2890" s="13">
        <v>0.16839999999999999</v>
      </c>
      <c r="M2890" s="13">
        <v>0.17</v>
      </c>
      <c r="N2890" s="13">
        <v>0.17499999999999999</v>
      </c>
      <c r="O2890" s="13">
        <v>0.17535483442319127</v>
      </c>
      <c r="P2890" s="17">
        <f t="shared" ref="P2890" si="3325">P2889/P2887</f>
        <v>0.16840000000000002</v>
      </c>
      <c r="Q2890" s="1"/>
    </row>
    <row r="2891" spans="2:17" ht="16.5" thickBot="1">
      <c r="B2891" s="3" t="s">
        <v>16</v>
      </c>
      <c r="C2891" s="5" t="s">
        <v>34</v>
      </c>
      <c r="D2891" s="14">
        <v>0.59048718745836482</v>
      </c>
      <c r="E2891" s="14">
        <v>0.44495251081436898</v>
      </c>
      <c r="F2891" s="14">
        <v>0.57712430965991668</v>
      </c>
      <c r="G2891" s="14">
        <v>0.46770557326986123</v>
      </c>
      <c r="H2891" s="14">
        <v>0.50033292231812576</v>
      </c>
      <c r="I2891" s="14">
        <v>0.33265915119363393</v>
      </c>
      <c r="J2891" s="14">
        <v>0.50900271228875449</v>
      </c>
      <c r="K2891" s="14">
        <v>0.17764498302150608</v>
      </c>
      <c r="L2891" s="14">
        <v>0.48824487250554321</v>
      </c>
      <c r="M2891" s="14">
        <v>0.44839676603233969</v>
      </c>
      <c r="N2891" s="14">
        <v>0.41911110141385932</v>
      </c>
      <c r="O2891" s="14">
        <v>0.59732489421967339</v>
      </c>
      <c r="P2891" s="16"/>
      <c r="Q2891" s="1"/>
    </row>
    <row r="2892" spans="2:17" ht="51" thickBot="1">
      <c r="B2892" s="3" t="s">
        <v>16</v>
      </c>
      <c r="C2892" s="7" t="s">
        <v>17</v>
      </c>
      <c r="D2892" s="12">
        <v>4.0514248678411082</v>
      </c>
      <c r="E2892" s="12">
        <v>4.0514248678411082</v>
      </c>
      <c r="F2892" s="12">
        <v>4.0514248678411082</v>
      </c>
      <c r="G2892" s="12">
        <v>4.0514248678411082</v>
      </c>
      <c r="H2892" s="12">
        <v>4.0514248678411082</v>
      </c>
      <c r="I2892" s="12">
        <v>4.0514248678411082</v>
      </c>
      <c r="J2892" s="12">
        <v>4.0514248678411082</v>
      </c>
      <c r="K2892" s="12">
        <v>4.0514248678411082</v>
      </c>
      <c r="L2892" s="12">
        <v>4.0514248678411082</v>
      </c>
      <c r="M2892" s="12">
        <v>4.0514248678411082</v>
      </c>
      <c r="N2892" s="12">
        <v>4.0514248678411082</v>
      </c>
      <c r="O2892" s="12">
        <v>4.0514248678411082</v>
      </c>
      <c r="P2892" s="16"/>
      <c r="Q2892" s="1"/>
    </row>
    <row r="2893" spans="2:17" ht="39.75" thickBot="1">
      <c r="B2893" s="3" t="s">
        <v>18</v>
      </c>
      <c r="C2893" s="5" t="s">
        <v>19</v>
      </c>
      <c r="D2893" s="10">
        <f>D2891-D2890</f>
        <v>0.41548718745836483</v>
      </c>
      <c r="E2893" s="10">
        <f t="shared" ref="E2893:O2893" si="3326">E2891-E2890</f>
        <v>0.269952510814369</v>
      </c>
      <c r="F2893" s="10">
        <f t="shared" si="3326"/>
        <v>0.40872430965991668</v>
      </c>
      <c r="G2893" s="10">
        <f t="shared" si="3326"/>
        <v>0.29930557326986124</v>
      </c>
      <c r="H2893" s="10">
        <f t="shared" si="3326"/>
        <v>0.33193292231812577</v>
      </c>
      <c r="I2893" s="10">
        <f t="shared" si="3326"/>
        <v>0.18265915119363393</v>
      </c>
      <c r="J2893" s="10">
        <f t="shared" si="3326"/>
        <v>0.35900271228875447</v>
      </c>
      <c r="K2893" s="10">
        <f t="shared" si="3326"/>
        <v>1.7644983021506078E-2</v>
      </c>
      <c r="L2893" s="10">
        <f t="shared" si="3326"/>
        <v>0.31984487250554322</v>
      </c>
      <c r="M2893" s="10">
        <f t="shared" si="3326"/>
        <v>0.27839676603233965</v>
      </c>
      <c r="N2893" s="10">
        <f t="shared" si="3326"/>
        <v>0.24411110141385933</v>
      </c>
      <c r="O2893" s="10">
        <f t="shared" si="3326"/>
        <v>0.42197005979648211</v>
      </c>
      <c r="P2893" s="16"/>
      <c r="Q2893" s="1"/>
    </row>
    <row r="2894" spans="2:17" ht="55.5" thickBot="1">
      <c r="B2894" s="3" t="s">
        <v>20</v>
      </c>
      <c r="C2894" s="5" t="s">
        <v>21</v>
      </c>
      <c r="D2894" s="19">
        <f>D2887*D2893</f>
        <v>187110.50000000003</v>
      </c>
      <c r="E2894" s="19">
        <f t="shared" ref="E2894:O2894" si="3327">E2887*E2893</f>
        <v>114827</v>
      </c>
      <c r="F2894" s="19">
        <f t="shared" si="3327"/>
        <v>168737.74400000001</v>
      </c>
      <c r="G2894" s="19">
        <f t="shared" si="3327"/>
        <v>133292.74400000001</v>
      </c>
      <c r="H2894" s="19">
        <f t="shared" si="3327"/>
        <v>134598.79999999999</v>
      </c>
      <c r="I2894" s="19">
        <f t="shared" si="3327"/>
        <v>55089.999999999993</v>
      </c>
      <c r="J2894" s="19">
        <f t="shared" si="3327"/>
        <v>103242.00000000001</v>
      </c>
      <c r="K2894" s="19">
        <f t="shared" si="3327"/>
        <v>5300.1999999999953</v>
      </c>
      <c r="L2894" s="19">
        <f t="shared" si="3327"/>
        <v>92320.02399999999</v>
      </c>
      <c r="M2894" s="19">
        <f t="shared" si="3327"/>
        <v>101236.2</v>
      </c>
      <c r="N2894" s="19">
        <f t="shared" si="3327"/>
        <v>111881.00000000001</v>
      </c>
      <c r="O2894" s="19">
        <f t="shared" si="3327"/>
        <v>241341.55599999998</v>
      </c>
      <c r="P2894" s="24">
        <f t="shared" ref="P2894" si="3328">SUM(D2894:O2894)</f>
        <v>1448977.7679999997</v>
      </c>
      <c r="Q2894" s="1"/>
    </row>
    <row r="2895" spans="2:17" ht="24" thickBot="1">
      <c r="B2895" s="3" t="s">
        <v>22</v>
      </c>
      <c r="C2895" s="5" t="s">
        <v>23</v>
      </c>
      <c r="D2895" s="19">
        <f>D2894*D2892</f>
        <v>758064.1327341838</v>
      </c>
      <c r="E2895" s="19">
        <f t="shared" ref="E2895:O2895" si="3329">E2894*E2892</f>
        <v>465212.96329959092</v>
      </c>
      <c r="F2895" s="19">
        <f t="shared" si="3329"/>
        <v>683628.29218500678</v>
      </c>
      <c r="G2895" s="19">
        <f t="shared" si="3329"/>
        <v>540025.53774437867</v>
      </c>
      <c r="H2895" s="19">
        <f t="shared" si="3329"/>
        <v>545316.92550157174</v>
      </c>
      <c r="I2895" s="19">
        <f t="shared" si="3329"/>
        <v>223192.99596936663</v>
      </c>
      <c r="J2895" s="19">
        <f t="shared" si="3329"/>
        <v>418277.20620565175</v>
      </c>
      <c r="K2895" s="19">
        <f t="shared" si="3329"/>
        <v>21473.362084531422</v>
      </c>
      <c r="L2895" s="19">
        <f t="shared" si="3329"/>
        <v>374027.64103328792</v>
      </c>
      <c r="M2895" s="19">
        <f t="shared" si="3329"/>
        <v>410150.85820573597</v>
      </c>
      <c r="N2895" s="19">
        <f t="shared" si="3329"/>
        <v>453277.46563893108</v>
      </c>
      <c r="O2895" s="19">
        <f t="shared" si="3329"/>
        <v>977777.18162186735</v>
      </c>
      <c r="P2895" s="1"/>
      <c r="Q2895" s="31">
        <f t="shared" ref="Q2895:Q2896" si="3330">SUM(D2895:O2895)</f>
        <v>5870424.5622241031</v>
      </c>
    </row>
    <row r="2896" spans="2:17" ht="32.25" thickBot="1">
      <c r="B2896" s="3" t="s">
        <v>24</v>
      </c>
      <c r="C2896" s="5" t="s">
        <v>25</v>
      </c>
      <c r="D2896" s="19">
        <f>D2895*0.9</f>
        <v>682257.71946076548</v>
      </c>
      <c r="E2896" s="19">
        <f t="shared" ref="E2896:O2896" si="3331">E2895*0.9</f>
        <v>418691.66696963186</v>
      </c>
      <c r="F2896" s="19">
        <f t="shared" si="3331"/>
        <v>615265.46296650614</v>
      </c>
      <c r="G2896" s="19">
        <f t="shared" si="3331"/>
        <v>486022.9839699408</v>
      </c>
      <c r="H2896" s="19">
        <f t="shared" si="3331"/>
        <v>490785.2329514146</v>
      </c>
      <c r="I2896" s="19">
        <f t="shared" si="3331"/>
        <v>200873.69637242999</v>
      </c>
      <c r="J2896" s="19">
        <f t="shared" si="3331"/>
        <v>376449.48558508657</v>
      </c>
      <c r="K2896" s="19">
        <f t="shared" si="3331"/>
        <v>19326.025876078282</v>
      </c>
      <c r="L2896" s="19">
        <f t="shared" si="3331"/>
        <v>336624.87692995911</v>
      </c>
      <c r="M2896" s="19">
        <f t="shared" si="3331"/>
        <v>369135.77238516236</v>
      </c>
      <c r="N2896" s="19">
        <f t="shared" si="3331"/>
        <v>407949.71907503798</v>
      </c>
      <c r="O2896" s="19">
        <f t="shared" si="3331"/>
        <v>879999.46345968067</v>
      </c>
      <c r="P2896" s="1"/>
      <c r="Q2896" s="32">
        <f t="shared" si="3330"/>
        <v>5283382.1060016938</v>
      </c>
    </row>
    <row r="2897" spans="2:17" ht="16.5" thickBot="1">
      <c r="B2897" s="39" t="s">
        <v>35</v>
      </c>
      <c r="C2897" s="40"/>
      <c r="D2897" s="40"/>
      <c r="E2897" s="40"/>
      <c r="F2897" s="40"/>
      <c r="G2897" s="40"/>
      <c r="H2897" s="40"/>
      <c r="I2897" s="40"/>
      <c r="J2897" s="40"/>
      <c r="K2897" s="40"/>
      <c r="L2897" s="40"/>
      <c r="M2897" s="40"/>
      <c r="N2897" s="40"/>
      <c r="O2897" s="41"/>
      <c r="P2897" s="15">
        <f t="shared" ref="P2897" si="3332">SUM(P2898:P2907)</f>
        <v>6953871.1683999989</v>
      </c>
      <c r="Q2897" s="1"/>
    </row>
    <row r="2898" spans="2:17" ht="16.5" thickBot="1">
      <c r="B2898" s="3" t="s">
        <v>7</v>
      </c>
      <c r="C2898" s="5" t="s">
        <v>12</v>
      </c>
      <c r="D2898" s="18">
        <v>450340</v>
      </c>
      <c r="E2898" s="18">
        <v>425360</v>
      </c>
      <c r="F2898" s="18">
        <v>412840</v>
      </c>
      <c r="G2898" s="18">
        <v>445340</v>
      </c>
      <c r="H2898" s="18">
        <v>405500</v>
      </c>
      <c r="I2898" s="18">
        <v>301600</v>
      </c>
      <c r="J2898" s="18">
        <v>287580</v>
      </c>
      <c r="K2898" s="18">
        <v>300380</v>
      </c>
      <c r="L2898" s="18">
        <v>288640</v>
      </c>
      <c r="M2898" s="18">
        <v>363640</v>
      </c>
      <c r="N2898" s="18">
        <v>458320</v>
      </c>
      <c r="O2898" s="18">
        <v>571940</v>
      </c>
      <c r="P2898" s="16">
        <f t="shared" ref="P2898" si="3333">SUM(D2898:O2898)</f>
        <v>4711480</v>
      </c>
      <c r="Q2898" s="1"/>
    </row>
    <row r="2899" spans="2:17" ht="16.5" thickBot="1">
      <c r="B2899" s="3" t="s">
        <v>8</v>
      </c>
      <c r="C2899" s="5" t="s">
        <v>13</v>
      </c>
      <c r="D2899" s="19">
        <f>D2898-D2900</f>
        <v>371530.5</v>
      </c>
      <c r="E2899" s="19">
        <f t="shared" ref="E2899:O2899" si="3334">E2898-E2900</f>
        <v>350922</v>
      </c>
      <c r="F2899" s="19">
        <f t="shared" si="3334"/>
        <v>343317.74400000001</v>
      </c>
      <c r="G2899" s="19">
        <f t="shared" si="3334"/>
        <v>370344.74400000001</v>
      </c>
      <c r="H2899" s="19">
        <f t="shared" si="3334"/>
        <v>337213.8</v>
      </c>
      <c r="I2899" s="19">
        <f t="shared" si="3334"/>
        <v>256360</v>
      </c>
      <c r="J2899" s="19">
        <f t="shared" si="3334"/>
        <v>244443</v>
      </c>
      <c r="K2899" s="19">
        <f t="shared" si="3334"/>
        <v>252319.2</v>
      </c>
      <c r="L2899" s="19">
        <f t="shared" si="3334"/>
        <v>240033.024</v>
      </c>
      <c r="M2899" s="19">
        <f t="shared" si="3334"/>
        <v>301821.2</v>
      </c>
      <c r="N2899" s="19">
        <f t="shared" si="3334"/>
        <v>378114</v>
      </c>
      <c r="O2899" s="19">
        <f t="shared" si="3334"/>
        <v>471647.55599999998</v>
      </c>
      <c r="P2899" s="16"/>
      <c r="Q2899" s="1"/>
    </row>
    <row r="2900" spans="2:17" ht="16.5" thickBot="1">
      <c r="B2900" s="3" t="s">
        <v>9</v>
      </c>
      <c r="C2900" s="5" t="s">
        <v>14</v>
      </c>
      <c r="D2900" s="19">
        <f>D2898*D2901</f>
        <v>78809.5</v>
      </c>
      <c r="E2900" s="19">
        <f t="shared" ref="E2900:O2900" si="3335">E2898*E2901</f>
        <v>74438</v>
      </c>
      <c r="F2900" s="19">
        <f t="shared" si="3335"/>
        <v>69522.255999999994</v>
      </c>
      <c r="G2900" s="19">
        <f t="shared" si="3335"/>
        <v>74995.255999999994</v>
      </c>
      <c r="H2900" s="19">
        <f t="shared" si="3335"/>
        <v>68286.2</v>
      </c>
      <c r="I2900" s="19">
        <f t="shared" si="3335"/>
        <v>45240</v>
      </c>
      <c r="J2900" s="19">
        <f t="shared" si="3335"/>
        <v>43137</v>
      </c>
      <c r="K2900" s="19">
        <f t="shared" si="3335"/>
        <v>48060.800000000003</v>
      </c>
      <c r="L2900" s="19">
        <f t="shared" si="3335"/>
        <v>48606.975999999995</v>
      </c>
      <c r="M2900" s="19">
        <f t="shared" si="3335"/>
        <v>61818.8</v>
      </c>
      <c r="N2900" s="19">
        <f t="shared" si="3335"/>
        <v>80206</v>
      </c>
      <c r="O2900" s="19">
        <f t="shared" si="3335"/>
        <v>100292.44400000002</v>
      </c>
      <c r="P2900" s="16">
        <f t="shared" ref="P2900" si="3336">SUM(D2900:O2900)</f>
        <v>793413.23200000008</v>
      </c>
      <c r="Q2900" s="1"/>
    </row>
    <row r="2901" spans="2:17" ht="19.5" thickBot="1">
      <c r="B2901" s="3" t="s">
        <v>10</v>
      </c>
      <c r="C2901" s="5" t="s">
        <v>15</v>
      </c>
      <c r="D2901" s="13">
        <v>0.17499999999999999</v>
      </c>
      <c r="E2901" s="13">
        <v>0.17499999999999999</v>
      </c>
      <c r="F2901" s="13">
        <v>0.16839999999999999</v>
      </c>
      <c r="G2901" s="13">
        <v>0.16839999999999999</v>
      </c>
      <c r="H2901" s="13">
        <v>0.16839999999999999</v>
      </c>
      <c r="I2901" s="13">
        <v>0.15</v>
      </c>
      <c r="J2901" s="13">
        <v>0.15</v>
      </c>
      <c r="K2901" s="13">
        <v>0.16</v>
      </c>
      <c r="L2901" s="13">
        <v>0.16839999999999999</v>
      </c>
      <c r="M2901" s="13">
        <v>0.17</v>
      </c>
      <c r="N2901" s="13">
        <v>0.17499999999999999</v>
      </c>
      <c r="O2901" s="13">
        <v>0.17535483442319127</v>
      </c>
      <c r="P2901" s="17">
        <f t="shared" ref="P2901" si="3337">P2900/P2898</f>
        <v>0.16840000000000002</v>
      </c>
      <c r="Q2901" s="1"/>
    </row>
    <row r="2902" spans="2:17" ht="16.5" thickBot="1">
      <c r="B2902" s="3" t="s">
        <v>16</v>
      </c>
      <c r="C2902" s="5" t="s">
        <v>34</v>
      </c>
      <c r="D2902" s="14">
        <v>0.59048718745836482</v>
      </c>
      <c r="E2902" s="14">
        <v>0.44495251081436898</v>
      </c>
      <c r="F2902" s="14">
        <v>0.57712430965991668</v>
      </c>
      <c r="G2902" s="14">
        <v>0.46770557326986123</v>
      </c>
      <c r="H2902" s="14">
        <v>0.50033292231812576</v>
      </c>
      <c r="I2902" s="14">
        <v>0.33265915119363393</v>
      </c>
      <c r="J2902" s="14">
        <v>0.50900271228875449</v>
      </c>
      <c r="K2902" s="14">
        <v>0.17764498302150608</v>
      </c>
      <c r="L2902" s="14">
        <v>0.48824487250554321</v>
      </c>
      <c r="M2902" s="14">
        <v>0.44839676603233969</v>
      </c>
      <c r="N2902" s="14">
        <v>0.41911110141385932</v>
      </c>
      <c r="O2902" s="14">
        <v>0.59732489421967339</v>
      </c>
      <c r="P2902" s="16"/>
      <c r="Q2902" s="1"/>
    </row>
    <row r="2903" spans="2:17" ht="51" thickBot="1">
      <c r="B2903" s="3" t="s">
        <v>16</v>
      </c>
      <c r="C2903" s="5" t="s">
        <v>17</v>
      </c>
      <c r="D2903" s="11">
        <v>4.1942595571271042</v>
      </c>
      <c r="E2903" s="11">
        <v>4.1942595571271042</v>
      </c>
      <c r="F2903" s="11">
        <v>4.1942595571271042</v>
      </c>
      <c r="G2903" s="11">
        <v>4.1942595571271042</v>
      </c>
      <c r="H2903" s="11">
        <v>4.1942595571271042</v>
      </c>
      <c r="I2903" s="11">
        <v>4.1942595571271042</v>
      </c>
      <c r="J2903" s="11">
        <v>4.1942595571271042</v>
      </c>
      <c r="K2903" s="11">
        <v>4.1942595571271042</v>
      </c>
      <c r="L2903" s="11">
        <v>4.1942595571271042</v>
      </c>
      <c r="M2903" s="11">
        <v>4.1942595571271042</v>
      </c>
      <c r="N2903" s="11">
        <v>4.1942595571271042</v>
      </c>
      <c r="O2903" s="11">
        <v>4.1942595571271042</v>
      </c>
      <c r="P2903" s="16"/>
      <c r="Q2903" s="1"/>
    </row>
    <row r="2904" spans="2:17" ht="39.75" thickBot="1">
      <c r="B2904" s="3" t="s">
        <v>18</v>
      </c>
      <c r="C2904" s="5" t="s">
        <v>19</v>
      </c>
      <c r="D2904" s="9">
        <f>D2902-D2901</f>
        <v>0.41548718745836483</v>
      </c>
      <c r="E2904" s="9">
        <f t="shared" ref="E2904:O2904" si="3338">E2902-E2901</f>
        <v>0.269952510814369</v>
      </c>
      <c r="F2904" s="9">
        <f t="shared" si="3338"/>
        <v>0.40872430965991668</v>
      </c>
      <c r="G2904" s="9">
        <f t="shared" si="3338"/>
        <v>0.29930557326986124</v>
      </c>
      <c r="H2904" s="9">
        <f t="shared" si="3338"/>
        <v>0.33193292231812577</v>
      </c>
      <c r="I2904" s="9">
        <f t="shared" si="3338"/>
        <v>0.18265915119363393</v>
      </c>
      <c r="J2904" s="9">
        <f t="shared" si="3338"/>
        <v>0.35900271228875447</v>
      </c>
      <c r="K2904" s="9">
        <f t="shared" si="3338"/>
        <v>1.7644983021506078E-2</v>
      </c>
      <c r="L2904" s="9">
        <f t="shared" si="3338"/>
        <v>0.31984487250554322</v>
      </c>
      <c r="M2904" s="9">
        <f t="shared" si="3338"/>
        <v>0.27839676603233965</v>
      </c>
      <c r="N2904" s="9">
        <f t="shared" si="3338"/>
        <v>0.24411110141385933</v>
      </c>
      <c r="O2904" s="9">
        <f t="shared" si="3338"/>
        <v>0.42197005979648211</v>
      </c>
      <c r="P2904" s="16"/>
      <c r="Q2904" s="1"/>
    </row>
    <row r="2905" spans="2:17" ht="55.5" thickBot="1">
      <c r="B2905" s="3" t="s">
        <v>20</v>
      </c>
      <c r="C2905" s="5" t="s">
        <v>21</v>
      </c>
      <c r="D2905" s="19">
        <f>D2898*D2904</f>
        <v>187110.50000000003</v>
      </c>
      <c r="E2905" s="19">
        <f t="shared" ref="E2905:O2905" si="3339">E2898*E2904</f>
        <v>114827</v>
      </c>
      <c r="F2905" s="19">
        <f t="shared" si="3339"/>
        <v>168737.74400000001</v>
      </c>
      <c r="G2905" s="19">
        <f t="shared" si="3339"/>
        <v>133292.74400000001</v>
      </c>
      <c r="H2905" s="19">
        <f t="shared" si="3339"/>
        <v>134598.79999999999</v>
      </c>
      <c r="I2905" s="19">
        <f t="shared" si="3339"/>
        <v>55089.999999999993</v>
      </c>
      <c r="J2905" s="19">
        <f t="shared" si="3339"/>
        <v>103242.00000000001</v>
      </c>
      <c r="K2905" s="19">
        <f t="shared" si="3339"/>
        <v>5300.1999999999953</v>
      </c>
      <c r="L2905" s="19">
        <f t="shared" si="3339"/>
        <v>92320.02399999999</v>
      </c>
      <c r="M2905" s="19">
        <f t="shared" si="3339"/>
        <v>101236.2</v>
      </c>
      <c r="N2905" s="19">
        <f t="shared" si="3339"/>
        <v>111881.00000000001</v>
      </c>
      <c r="O2905" s="19">
        <f t="shared" si="3339"/>
        <v>241341.55599999998</v>
      </c>
      <c r="P2905" s="25">
        <f t="shared" ref="P2905" si="3340">SUM(D2905:O2905)</f>
        <v>1448977.7679999997</v>
      </c>
      <c r="Q2905" s="1"/>
    </row>
    <row r="2906" spans="2:17" ht="24" thickBot="1">
      <c r="B2906" s="3" t="s">
        <v>22</v>
      </c>
      <c r="C2906" s="5" t="s">
        <v>23</v>
      </c>
      <c r="D2906" s="19">
        <f>D2905*D2903</f>
        <v>784790.00286383112</v>
      </c>
      <c r="E2906" s="19">
        <f t="shared" ref="E2906:O2906" si="3341">E2905*E2903</f>
        <v>481614.24216623401</v>
      </c>
      <c r="F2906" s="19">
        <f t="shared" si="3341"/>
        <v>707729.89542006666</v>
      </c>
      <c r="G2906" s="19">
        <f t="shared" si="3341"/>
        <v>559064.36541769654</v>
      </c>
      <c r="H2906" s="19">
        <f t="shared" si="3341"/>
        <v>564542.30327783967</v>
      </c>
      <c r="I2906" s="19">
        <f t="shared" si="3341"/>
        <v>231061.75900213214</v>
      </c>
      <c r="J2906" s="19">
        <f t="shared" si="3341"/>
        <v>433023.74519691657</v>
      </c>
      <c r="K2906" s="19">
        <f t="shared" si="3341"/>
        <v>22230.414504685057</v>
      </c>
      <c r="L2906" s="19">
        <f t="shared" si="3341"/>
        <v>387214.14297620358</v>
      </c>
      <c r="M2906" s="19">
        <f t="shared" si="3341"/>
        <v>424610.8993772309</v>
      </c>
      <c r="N2906" s="19">
        <f t="shared" si="3341"/>
        <v>469257.95351093763</v>
      </c>
      <c r="O2906" s="19">
        <f t="shared" si="3341"/>
        <v>1012249.1277849261</v>
      </c>
      <c r="P2906" s="1"/>
      <c r="Q2906" s="30">
        <f t="shared" ref="Q2906:Q2907" si="3342">SUM(D2906:O2906)</f>
        <v>6077388.8514986997</v>
      </c>
    </row>
    <row r="2907" spans="2:17" ht="32.25" thickBot="1">
      <c r="B2907" s="3" t="s">
        <v>24</v>
      </c>
      <c r="C2907" s="5" t="s">
        <v>25</v>
      </c>
      <c r="D2907" s="19">
        <f>D2906*0.9</f>
        <v>706311.00257744803</v>
      </c>
      <c r="E2907" s="19">
        <f t="shared" ref="E2907:O2907" si="3343">E2906*0.9</f>
        <v>433452.81794961059</v>
      </c>
      <c r="F2907" s="19">
        <f t="shared" si="3343"/>
        <v>636956.90587806003</v>
      </c>
      <c r="G2907" s="19">
        <f t="shared" si="3343"/>
        <v>503157.92887592688</v>
      </c>
      <c r="H2907" s="19">
        <f t="shared" si="3343"/>
        <v>508088.07295005571</v>
      </c>
      <c r="I2907" s="19">
        <f t="shared" si="3343"/>
        <v>207955.58310191892</v>
      </c>
      <c r="J2907" s="19">
        <f t="shared" si="3343"/>
        <v>389721.37067722494</v>
      </c>
      <c r="K2907" s="19">
        <f t="shared" si="3343"/>
        <v>20007.37305421655</v>
      </c>
      <c r="L2907" s="19">
        <f t="shared" si="3343"/>
        <v>348492.72867858323</v>
      </c>
      <c r="M2907" s="19">
        <f t="shared" si="3343"/>
        <v>382149.80943950784</v>
      </c>
      <c r="N2907" s="19">
        <f t="shared" si="3343"/>
        <v>422332.15815984388</v>
      </c>
      <c r="O2907" s="19">
        <f t="shared" si="3343"/>
        <v>911024.21500643354</v>
      </c>
      <c r="P2907" s="1"/>
      <c r="Q2907" s="24">
        <f t="shared" si="3342"/>
        <v>5469649.9663488297</v>
      </c>
    </row>
    <row r="2908" spans="2:17" ht="16.5" thickBot="1">
      <c r="B2908" s="39" t="s">
        <v>36</v>
      </c>
      <c r="C2908" s="40"/>
      <c r="D2908" s="40"/>
      <c r="E2908" s="40"/>
      <c r="F2908" s="40"/>
      <c r="G2908" s="40"/>
      <c r="H2908" s="40"/>
      <c r="I2908" s="40"/>
      <c r="J2908" s="40"/>
      <c r="K2908" s="40"/>
      <c r="L2908" s="40"/>
      <c r="M2908" s="40"/>
      <c r="N2908" s="40"/>
      <c r="O2908" s="41"/>
      <c r="P2908" s="15">
        <f t="shared" ref="P2908" si="3344">SUM(P2909:P2918)</f>
        <v>6953871.1683999989</v>
      </c>
      <c r="Q2908" s="1"/>
    </row>
    <row r="2909" spans="2:17" ht="16.5" thickBot="1">
      <c r="B2909" s="3" t="s">
        <v>7</v>
      </c>
      <c r="C2909" s="5" t="s">
        <v>12</v>
      </c>
      <c r="D2909" s="18">
        <v>450340</v>
      </c>
      <c r="E2909" s="18">
        <v>425360</v>
      </c>
      <c r="F2909" s="18">
        <v>412840</v>
      </c>
      <c r="G2909" s="18">
        <v>445340</v>
      </c>
      <c r="H2909" s="18">
        <v>405500</v>
      </c>
      <c r="I2909" s="18">
        <v>301600</v>
      </c>
      <c r="J2909" s="18">
        <v>287580</v>
      </c>
      <c r="K2909" s="18">
        <v>300380</v>
      </c>
      <c r="L2909" s="18">
        <v>288640</v>
      </c>
      <c r="M2909" s="18">
        <v>363640</v>
      </c>
      <c r="N2909" s="18">
        <v>458320</v>
      </c>
      <c r="O2909" s="18">
        <v>571940</v>
      </c>
      <c r="P2909" s="16">
        <f t="shared" ref="P2909" si="3345">SUM(D2909:O2909)</f>
        <v>4711480</v>
      </c>
      <c r="Q2909" s="1"/>
    </row>
    <row r="2910" spans="2:17" ht="16.5" thickBot="1">
      <c r="B2910" s="3" t="s">
        <v>8</v>
      </c>
      <c r="C2910" s="5" t="s">
        <v>13</v>
      </c>
      <c r="D2910" s="19">
        <f>D2909-D2911</f>
        <v>371530.5</v>
      </c>
      <c r="E2910" s="19">
        <f t="shared" ref="E2910:O2910" si="3346">E2909-E2911</f>
        <v>350922</v>
      </c>
      <c r="F2910" s="19">
        <f t="shared" si="3346"/>
        <v>343317.74400000001</v>
      </c>
      <c r="G2910" s="19">
        <f t="shared" si="3346"/>
        <v>370344.74400000001</v>
      </c>
      <c r="H2910" s="19">
        <f t="shared" si="3346"/>
        <v>337213.8</v>
      </c>
      <c r="I2910" s="19">
        <f t="shared" si="3346"/>
        <v>256360</v>
      </c>
      <c r="J2910" s="19">
        <f t="shared" si="3346"/>
        <v>244443</v>
      </c>
      <c r="K2910" s="19">
        <f t="shared" si="3346"/>
        <v>252319.2</v>
      </c>
      <c r="L2910" s="19">
        <f t="shared" si="3346"/>
        <v>240033.024</v>
      </c>
      <c r="M2910" s="19">
        <f t="shared" si="3346"/>
        <v>301821.2</v>
      </c>
      <c r="N2910" s="19">
        <f t="shared" si="3346"/>
        <v>378114</v>
      </c>
      <c r="O2910" s="19">
        <f t="shared" si="3346"/>
        <v>471647.55599999998</v>
      </c>
      <c r="P2910" s="16"/>
      <c r="Q2910" s="1"/>
    </row>
    <row r="2911" spans="2:17" ht="16.5" thickBot="1">
      <c r="B2911" s="3" t="s">
        <v>9</v>
      </c>
      <c r="C2911" s="5" t="s">
        <v>14</v>
      </c>
      <c r="D2911" s="19">
        <f>D2909*D2912</f>
        <v>78809.5</v>
      </c>
      <c r="E2911" s="19">
        <f t="shared" ref="E2911:O2911" si="3347">E2909*E2912</f>
        <v>74438</v>
      </c>
      <c r="F2911" s="19">
        <f t="shared" si="3347"/>
        <v>69522.255999999994</v>
      </c>
      <c r="G2911" s="19">
        <f t="shared" si="3347"/>
        <v>74995.255999999994</v>
      </c>
      <c r="H2911" s="19">
        <f t="shared" si="3347"/>
        <v>68286.2</v>
      </c>
      <c r="I2911" s="19">
        <f t="shared" si="3347"/>
        <v>45240</v>
      </c>
      <c r="J2911" s="19">
        <f t="shared" si="3347"/>
        <v>43137</v>
      </c>
      <c r="K2911" s="19">
        <f t="shared" si="3347"/>
        <v>48060.800000000003</v>
      </c>
      <c r="L2911" s="19">
        <f t="shared" si="3347"/>
        <v>48606.975999999995</v>
      </c>
      <c r="M2911" s="19">
        <f t="shared" si="3347"/>
        <v>61818.8</v>
      </c>
      <c r="N2911" s="19">
        <f t="shared" si="3347"/>
        <v>80206</v>
      </c>
      <c r="O2911" s="19">
        <f t="shared" si="3347"/>
        <v>100292.44400000002</v>
      </c>
      <c r="P2911" s="16">
        <f t="shared" ref="P2911" si="3348">SUM(D2911:O2911)</f>
        <v>793413.23200000008</v>
      </c>
      <c r="Q2911" s="1"/>
    </row>
    <row r="2912" spans="2:17" ht="19.5" thickBot="1">
      <c r="B2912" s="3" t="s">
        <v>10</v>
      </c>
      <c r="C2912" s="5" t="s">
        <v>15</v>
      </c>
      <c r="D2912" s="13">
        <v>0.17499999999999999</v>
      </c>
      <c r="E2912" s="13">
        <v>0.17499999999999999</v>
      </c>
      <c r="F2912" s="13">
        <v>0.16839999999999999</v>
      </c>
      <c r="G2912" s="13">
        <v>0.16839999999999999</v>
      </c>
      <c r="H2912" s="13">
        <v>0.16839999999999999</v>
      </c>
      <c r="I2912" s="13">
        <v>0.15</v>
      </c>
      <c r="J2912" s="13">
        <v>0.15</v>
      </c>
      <c r="K2912" s="13">
        <v>0.16</v>
      </c>
      <c r="L2912" s="13">
        <v>0.16839999999999999</v>
      </c>
      <c r="M2912" s="13">
        <v>0.17</v>
      </c>
      <c r="N2912" s="13">
        <v>0.17499999999999999</v>
      </c>
      <c r="O2912" s="13">
        <v>0.17535483442319127</v>
      </c>
      <c r="P2912" s="17">
        <f t="shared" ref="P2912" si="3349">P2911/P2909</f>
        <v>0.16840000000000002</v>
      </c>
      <c r="Q2912" s="1"/>
    </row>
    <row r="2913" spans="2:17" ht="16.5" thickBot="1">
      <c r="B2913" s="3" t="s">
        <v>16</v>
      </c>
      <c r="C2913" s="5" t="s">
        <v>34</v>
      </c>
      <c r="D2913" s="14">
        <v>0.59048718745836482</v>
      </c>
      <c r="E2913" s="14">
        <v>0.44495251081436898</v>
      </c>
      <c r="F2913" s="14">
        <v>0.57712430965991668</v>
      </c>
      <c r="G2913" s="14">
        <v>0.46770557326986123</v>
      </c>
      <c r="H2913" s="14">
        <v>0.50033292231812576</v>
      </c>
      <c r="I2913" s="14">
        <v>0.33265915119363393</v>
      </c>
      <c r="J2913" s="14">
        <v>0.50900271228875449</v>
      </c>
      <c r="K2913" s="14">
        <v>0.17764498302150608</v>
      </c>
      <c r="L2913" s="14">
        <v>0.48824487250554321</v>
      </c>
      <c r="M2913" s="14">
        <v>0.44839676603233969</v>
      </c>
      <c r="N2913" s="14">
        <v>0.41911110141385932</v>
      </c>
      <c r="O2913" s="14">
        <v>0.59732489421967339</v>
      </c>
      <c r="P2913" s="16"/>
      <c r="Q2913" s="1"/>
    </row>
    <row r="2914" spans="2:17" ht="51" thickBot="1">
      <c r="B2914" s="3" t="s">
        <v>16</v>
      </c>
      <c r="C2914" s="5" t="s">
        <v>17</v>
      </c>
      <c r="D2914" s="11">
        <v>4.3443022966207678</v>
      </c>
      <c r="E2914" s="11">
        <v>4.3443022966207678</v>
      </c>
      <c r="F2914" s="11">
        <v>4.3443022966207678</v>
      </c>
      <c r="G2914" s="11">
        <v>4.3443022966207678</v>
      </c>
      <c r="H2914" s="11">
        <v>4.3443022966207678</v>
      </c>
      <c r="I2914" s="11">
        <v>4.3443022966207678</v>
      </c>
      <c r="J2914" s="11">
        <v>4.3443022966207678</v>
      </c>
      <c r="K2914" s="11">
        <v>4.3443022966207678</v>
      </c>
      <c r="L2914" s="11">
        <v>4.3443022966207678</v>
      </c>
      <c r="M2914" s="11">
        <v>4.3443022966207678</v>
      </c>
      <c r="N2914" s="11">
        <v>4.3443022966207678</v>
      </c>
      <c r="O2914" s="11">
        <v>4.3443022966207678</v>
      </c>
      <c r="P2914" s="16"/>
      <c r="Q2914" s="1"/>
    </row>
    <row r="2915" spans="2:17" ht="39.75" thickBot="1">
      <c r="B2915" s="3" t="s">
        <v>18</v>
      </c>
      <c r="C2915" s="5" t="s">
        <v>19</v>
      </c>
      <c r="D2915" s="9">
        <f>D2913-D2912</f>
        <v>0.41548718745836483</v>
      </c>
      <c r="E2915" s="9">
        <f t="shared" ref="E2915:O2915" si="3350">E2913-E2912</f>
        <v>0.269952510814369</v>
      </c>
      <c r="F2915" s="9">
        <f t="shared" si="3350"/>
        <v>0.40872430965991668</v>
      </c>
      <c r="G2915" s="9">
        <f t="shared" si="3350"/>
        <v>0.29930557326986124</v>
      </c>
      <c r="H2915" s="9">
        <f t="shared" si="3350"/>
        <v>0.33193292231812577</v>
      </c>
      <c r="I2915" s="9">
        <f t="shared" si="3350"/>
        <v>0.18265915119363393</v>
      </c>
      <c r="J2915" s="9">
        <f t="shared" si="3350"/>
        <v>0.35900271228875447</v>
      </c>
      <c r="K2915" s="9">
        <f t="shared" si="3350"/>
        <v>1.7644983021506078E-2</v>
      </c>
      <c r="L2915" s="9">
        <f t="shared" si="3350"/>
        <v>0.31984487250554322</v>
      </c>
      <c r="M2915" s="9">
        <f t="shared" si="3350"/>
        <v>0.27839676603233965</v>
      </c>
      <c r="N2915" s="9">
        <f t="shared" si="3350"/>
        <v>0.24411110141385933</v>
      </c>
      <c r="O2915" s="9">
        <f t="shared" si="3350"/>
        <v>0.42197005979648211</v>
      </c>
      <c r="P2915" s="16"/>
      <c r="Q2915" s="1"/>
    </row>
    <row r="2916" spans="2:17" ht="55.5" thickBot="1">
      <c r="B2916" s="3" t="s">
        <v>20</v>
      </c>
      <c r="C2916" s="5" t="s">
        <v>21</v>
      </c>
      <c r="D2916" s="19">
        <f>D2909*D2915</f>
        <v>187110.50000000003</v>
      </c>
      <c r="E2916" s="19">
        <f t="shared" ref="E2916:O2916" si="3351">E2909*E2915</f>
        <v>114827</v>
      </c>
      <c r="F2916" s="19">
        <f t="shared" si="3351"/>
        <v>168737.74400000001</v>
      </c>
      <c r="G2916" s="19">
        <f t="shared" si="3351"/>
        <v>133292.74400000001</v>
      </c>
      <c r="H2916" s="19">
        <f t="shared" si="3351"/>
        <v>134598.79999999999</v>
      </c>
      <c r="I2916" s="19">
        <f t="shared" si="3351"/>
        <v>55089.999999999993</v>
      </c>
      <c r="J2916" s="19">
        <f t="shared" si="3351"/>
        <v>103242.00000000001</v>
      </c>
      <c r="K2916" s="19">
        <f t="shared" si="3351"/>
        <v>5300.1999999999953</v>
      </c>
      <c r="L2916" s="19">
        <f t="shared" si="3351"/>
        <v>92320.02399999999</v>
      </c>
      <c r="M2916" s="19">
        <f t="shared" si="3351"/>
        <v>101236.2</v>
      </c>
      <c r="N2916" s="19">
        <f t="shared" si="3351"/>
        <v>111881.00000000001</v>
      </c>
      <c r="O2916" s="19">
        <f t="shared" si="3351"/>
        <v>241341.55599999998</v>
      </c>
      <c r="P2916" s="26">
        <f t="shared" ref="P2916" si="3352">SUM(D2916:O2916)</f>
        <v>1448977.7679999997</v>
      </c>
      <c r="Q2916" s="1"/>
    </row>
    <row r="2917" spans="2:17" ht="24" thickBot="1">
      <c r="B2917" s="3" t="s">
        <v>22</v>
      </c>
      <c r="C2917" s="5" t="s">
        <v>23</v>
      </c>
      <c r="D2917" s="19">
        <f>D2916*D2914</f>
        <v>812864.57487186033</v>
      </c>
      <c r="E2917" s="19">
        <f t="shared" ref="E2917:O2917" si="3353">E2916*E2914</f>
        <v>498843.19981407293</v>
      </c>
      <c r="F2917" s="19">
        <f t="shared" si="3353"/>
        <v>733047.76878580719</v>
      </c>
      <c r="G2917" s="19">
        <f t="shared" si="3353"/>
        <v>579063.97388208413</v>
      </c>
      <c r="H2917" s="19">
        <f t="shared" si="3353"/>
        <v>584737.87596239941</v>
      </c>
      <c r="I2917" s="19">
        <f t="shared" si="3353"/>
        <v>239327.61352083806</v>
      </c>
      <c r="J2917" s="19">
        <f t="shared" si="3353"/>
        <v>448514.45770772139</v>
      </c>
      <c r="K2917" s="19">
        <f t="shared" si="3353"/>
        <v>23025.671032549373</v>
      </c>
      <c r="L2917" s="19">
        <f t="shared" si="3353"/>
        <v>401066.09228728438</v>
      </c>
      <c r="M2917" s="19">
        <f t="shared" si="3353"/>
        <v>439800.65616115934</v>
      </c>
      <c r="N2917" s="19">
        <f t="shared" si="3353"/>
        <v>486044.88524822821</v>
      </c>
      <c r="O2917" s="19">
        <f t="shared" si="3353"/>
        <v>1048460.6760008296</v>
      </c>
      <c r="P2917" s="1"/>
      <c r="Q2917" s="16">
        <f t="shared" ref="Q2917:Q2918" si="3354">SUM(D2917:O2917)</f>
        <v>6294797.4452748345</v>
      </c>
    </row>
    <row r="2918" spans="2:17" ht="32.25" thickBot="1">
      <c r="B2918" s="3" t="s">
        <v>24</v>
      </c>
      <c r="C2918" s="5" t="s">
        <v>25</v>
      </c>
      <c r="D2918" s="19">
        <f>D2917*0.9</f>
        <v>731578.11738467426</v>
      </c>
      <c r="E2918" s="19">
        <f t="shared" ref="E2918:O2918" si="3355">E2917*0.9</f>
        <v>448958.87983266567</v>
      </c>
      <c r="F2918" s="19">
        <f t="shared" si="3355"/>
        <v>659742.9919072265</v>
      </c>
      <c r="G2918" s="19">
        <f t="shared" si="3355"/>
        <v>521157.57649387571</v>
      </c>
      <c r="H2918" s="19">
        <f t="shared" si="3355"/>
        <v>526264.08836615947</v>
      </c>
      <c r="I2918" s="19">
        <f t="shared" si="3355"/>
        <v>215394.85216875427</v>
      </c>
      <c r="J2918" s="19">
        <f t="shared" si="3355"/>
        <v>403663.01193694927</v>
      </c>
      <c r="K2918" s="19">
        <f t="shared" si="3355"/>
        <v>20723.103929294437</v>
      </c>
      <c r="L2918" s="19">
        <f t="shared" si="3355"/>
        <v>360959.48305855592</v>
      </c>
      <c r="M2918" s="19">
        <f t="shared" si="3355"/>
        <v>395820.59054504341</v>
      </c>
      <c r="N2918" s="19">
        <f t="shared" si="3355"/>
        <v>437440.3967234054</v>
      </c>
      <c r="O2918" s="19">
        <f t="shared" si="3355"/>
        <v>943614.6084007466</v>
      </c>
      <c r="P2918" s="1"/>
      <c r="Q2918" s="23">
        <f t="shared" si="3354"/>
        <v>5665317.7007473502</v>
      </c>
    </row>
    <row r="2919" spans="2:17" ht="16.5" thickBot="1">
      <c r="B2919" s="39" t="s">
        <v>37</v>
      </c>
      <c r="C2919" s="40"/>
      <c r="D2919" s="40"/>
      <c r="E2919" s="40"/>
      <c r="F2919" s="40"/>
      <c r="G2919" s="40"/>
      <c r="H2919" s="40"/>
      <c r="I2919" s="40"/>
      <c r="J2919" s="40"/>
      <c r="K2919" s="40"/>
      <c r="L2919" s="40"/>
      <c r="M2919" s="40"/>
      <c r="N2919" s="40"/>
      <c r="O2919" s="41"/>
      <c r="P2919" s="15">
        <f t="shared" ref="P2919" si="3356">SUM(P2920:P2929)</f>
        <v>6953871.1683999989</v>
      </c>
      <c r="Q2919" s="1"/>
    </row>
    <row r="2920" spans="2:17" ht="16.5" thickBot="1">
      <c r="B2920" s="3" t="s">
        <v>7</v>
      </c>
      <c r="C2920" s="5" t="s">
        <v>12</v>
      </c>
      <c r="D2920" s="18">
        <v>450340</v>
      </c>
      <c r="E2920" s="18">
        <v>425360</v>
      </c>
      <c r="F2920" s="18">
        <v>412840</v>
      </c>
      <c r="G2920" s="18">
        <v>445340</v>
      </c>
      <c r="H2920" s="18">
        <v>405500</v>
      </c>
      <c r="I2920" s="18">
        <v>301600</v>
      </c>
      <c r="J2920" s="18">
        <v>287580</v>
      </c>
      <c r="K2920" s="18">
        <v>300380</v>
      </c>
      <c r="L2920" s="18">
        <v>288640</v>
      </c>
      <c r="M2920" s="18">
        <v>363640</v>
      </c>
      <c r="N2920" s="18">
        <v>458320</v>
      </c>
      <c r="O2920" s="18">
        <v>571940</v>
      </c>
      <c r="P2920" s="16">
        <f t="shared" ref="P2920" si="3357">SUM(D2920:O2920)</f>
        <v>4711480</v>
      </c>
      <c r="Q2920" s="1"/>
    </row>
    <row r="2921" spans="2:17" ht="16.5" thickBot="1">
      <c r="B2921" s="3" t="s">
        <v>8</v>
      </c>
      <c r="C2921" s="5" t="s">
        <v>13</v>
      </c>
      <c r="D2921" s="19">
        <f>D2920-D2922</f>
        <v>371530.5</v>
      </c>
      <c r="E2921" s="19">
        <f t="shared" ref="E2921:O2921" si="3358">E2920-E2922</f>
        <v>350922</v>
      </c>
      <c r="F2921" s="19">
        <f t="shared" si="3358"/>
        <v>343317.74400000001</v>
      </c>
      <c r="G2921" s="19">
        <f t="shared" si="3358"/>
        <v>370344.74400000001</v>
      </c>
      <c r="H2921" s="19">
        <f t="shared" si="3358"/>
        <v>337213.8</v>
      </c>
      <c r="I2921" s="19">
        <f t="shared" si="3358"/>
        <v>256360</v>
      </c>
      <c r="J2921" s="19">
        <f t="shared" si="3358"/>
        <v>244443</v>
      </c>
      <c r="K2921" s="19">
        <f t="shared" si="3358"/>
        <v>252319.2</v>
      </c>
      <c r="L2921" s="19">
        <f t="shared" si="3358"/>
        <v>240033.024</v>
      </c>
      <c r="M2921" s="19">
        <f t="shared" si="3358"/>
        <v>301821.2</v>
      </c>
      <c r="N2921" s="19">
        <f t="shared" si="3358"/>
        <v>378114</v>
      </c>
      <c r="O2921" s="19">
        <f t="shared" si="3358"/>
        <v>471647.55599999998</v>
      </c>
      <c r="P2921" s="16"/>
      <c r="Q2921" s="1"/>
    </row>
    <row r="2922" spans="2:17" ht="16.5" thickBot="1">
      <c r="B2922" s="3" t="s">
        <v>9</v>
      </c>
      <c r="C2922" s="5" t="s">
        <v>14</v>
      </c>
      <c r="D2922" s="19">
        <f>D2920*D2923</f>
        <v>78809.5</v>
      </c>
      <c r="E2922" s="19">
        <f t="shared" ref="E2922:O2922" si="3359">E2920*E2923</f>
        <v>74438</v>
      </c>
      <c r="F2922" s="19">
        <f t="shared" si="3359"/>
        <v>69522.255999999994</v>
      </c>
      <c r="G2922" s="19">
        <f t="shared" si="3359"/>
        <v>74995.255999999994</v>
      </c>
      <c r="H2922" s="19">
        <f t="shared" si="3359"/>
        <v>68286.2</v>
      </c>
      <c r="I2922" s="19">
        <f t="shared" si="3359"/>
        <v>45240</v>
      </c>
      <c r="J2922" s="19">
        <f t="shared" si="3359"/>
        <v>43137</v>
      </c>
      <c r="K2922" s="19">
        <f t="shared" si="3359"/>
        <v>48060.800000000003</v>
      </c>
      <c r="L2922" s="19">
        <f t="shared" si="3359"/>
        <v>48606.975999999995</v>
      </c>
      <c r="M2922" s="19">
        <f t="shared" si="3359"/>
        <v>61818.8</v>
      </c>
      <c r="N2922" s="19">
        <f t="shared" si="3359"/>
        <v>80206</v>
      </c>
      <c r="O2922" s="19">
        <f t="shared" si="3359"/>
        <v>100292.44400000002</v>
      </c>
      <c r="P2922" s="16">
        <f t="shared" ref="P2922" si="3360">SUM(D2922:O2922)</f>
        <v>793413.23200000008</v>
      </c>
      <c r="Q2922" s="1"/>
    </row>
    <row r="2923" spans="2:17" ht="19.5" thickBot="1">
      <c r="B2923" s="3" t="s">
        <v>10</v>
      </c>
      <c r="C2923" s="5" t="s">
        <v>15</v>
      </c>
      <c r="D2923" s="13">
        <v>0.17499999999999999</v>
      </c>
      <c r="E2923" s="13">
        <v>0.17499999999999999</v>
      </c>
      <c r="F2923" s="13">
        <v>0.16839999999999999</v>
      </c>
      <c r="G2923" s="13">
        <v>0.16839999999999999</v>
      </c>
      <c r="H2923" s="13">
        <v>0.16839999999999999</v>
      </c>
      <c r="I2923" s="13">
        <v>0.15</v>
      </c>
      <c r="J2923" s="13">
        <v>0.15</v>
      </c>
      <c r="K2923" s="13">
        <v>0.16</v>
      </c>
      <c r="L2923" s="13">
        <v>0.16839999999999999</v>
      </c>
      <c r="M2923" s="13">
        <v>0.17</v>
      </c>
      <c r="N2923" s="13">
        <v>0.17499999999999999</v>
      </c>
      <c r="O2923" s="13">
        <v>0.17535483442319127</v>
      </c>
      <c r="P2923" s="17">
        <f t="shared" ref="P2923" si="3361">P2922/P2920</f>
        <v>0.16840000000000002</v>
      </c>
      <c r="Q2923" s="1"/>
    </row>
    <row r="2924" spans="2:17" ht="16.5" thickBot="1">
      <c r="B2924" s="3" t="s">
        <v>16</v>
      </c>
      <c r="C2924" s="5" t="s">
        <v>34</v>
      </c>
      <c r="D2924" s="14">
        <v>0.59048718745836482</v>
      </c>
      <c r="E2924" s="14">
        <v>0.44495251081436898</v>
      </c>
      <c r="F2924" s="14">
        <v>0.57712430965991668</v>
      </c>
      <c r="G2924" s="14">
        <v>0.46770557326986123</v>
      </c>
      <c r="H2924" s="14">
        <v>0.50033292231812576</v>
      </c>
      <c r="I2924" s="14">
        <v>0.33265915119363393</v>
      </c>
      <c r="J2924" s="14">
        <v>0.50900271228875449</v>
      </c>
      <c r="K2924" s="14">
        <v>0.17764498302150608</v>
      </c>
      <c r="L2924" s="14">
        <v>0.48824487250554321</v>
      </c>
      <c r="M2924" s="14">
        <v>0.44839676603233969</v>
      </c>
      <c r="N2924" s="14">
        <v>0.41911110141385932</v>
      </c>
      <c r="O2924" s="14">
        <v>0.59732489421967339</v>
      </c>
      <c r="P2924" s="16"/>
      <c r="Q2924" s="1"/>
    </row>
    <row r="2925" spans="2:17" ht="51" thickBot="1">
      <c r="B2925" s="3" t="s">
        <v>16</v>
      </c>
      <c r="C2925" s="5" t="s">
        <v>17</v>
      </c>
      <c r="D2925" s="11">
        <v>4.4975343118883995</v>
      </c>
      <c r="E2925" s="11">
        <v>4.4975343118883995</v>
      </c>
      <c r="F2925" s="11">
        <v>4.4975343118883995</v>
      </c>
      <c r="G2925" s="11">
        <v>4.4975343118883995</v>
      </c>
      <c r="H2925" s="11">
        <v>4.4975343118883995</v>
      </c>
      <c r="I2925" s="11">
        <v>4.4975343118883995</v>
      </c>
      <c r="J2925" s="11">
        <v>4.4975343118883995</v>
      </c>
      <c r="K2925" s="11">
        <v>4.4975343118883995</v>
      </c>
      <c r="L2925" s="11">
        <v>4.4975343118883995</v>
      </c>
      <c r="M2925" s="11">
        <v>4.4975343118883995</v>
      </c>
      <c r="N2925" s="11">
        <v>4.4975343118883995</v>
      </c>
      <c r="O2925" s="11">
        <v>4.4975343118883995</v>
      </c>
      <c r="P2925" s="16"/>
      <c r="Q2925" s="1"/>
    </row>
    <row r="2926" spans="2:17" ht="39.75" thickBot="1">
      <c r="B2926" s="3" t="s">
        <v>18</v>
      </c>
      <c r="C2926" s="5" t="s">
        <v>19</v>
      </c>
      <c r="D2926" s="9">
        <f>D2924-D2923</f>
        <v>0.41548718745836483</v>
      </c>
      <c r="E2926" s="9">
        <f t="shared" ref="E2926:O2926" si="3362">E2924-E2923</f>
        <v>0.269952510814369</v>
      </c>
      <c r="F2926" s="9">
        <f t="shared" si="3362"/>
        <v>0.40872430965991668</v>
      </c>
      <c r="G2926" s="9">
        <f t="shared" si="3362"/>
        <v>0.29930557326986124</v>
      </c>
      <c r="H2926" s="9">
        <f t="shared" si="3362"/>
        <v>0.33193292231812577</v>
      </c>
      <c r="I2926" s="9">
        <f t="shared" si="3362"/>
        <v>0.18265915119363393</v>
      </c>
      <c r="J2926" s="9">
        <f t="shared" si="3362"/>
        <v>0.35900271228875447</v>
      </c>
      <c r="K2926" s="9">
        <f t="shared" si="3362"/>
        <v>1.7644983021506078E-2</v>
      </c>
      <c r="L2926" s="9">
        <f t="shared" si="3362"/>
        <v>0.31984487250554322</v>
      </c>
      <c r="M2926" s="9">
        <f t="shared" si="3362"/>
        <v>0.27839676603233965</v>
      </c>
      <c r="N2926" s="9">
        <f t="shared" si="3362"/>
        <v>0.24411110141385933</v>
      </c>
      <c r="O2926" s="9">
        <f t="shared" si="3362"/>
        <v>0.42197005979648211</v>
      </c>
      <c r="P2926" s="16"/>
      <c r="Q2926" s="1"/>
    </row>
    <row r="2927" spans="2:17" ht="55.5" thickBot="1">
      <c r="B2927" s="3" t="s">
        <v>20</v>
      </c>
      <c r="C2927" s="5" t="s">
        <v>21</v>
      </c>
      <c r="D2927" s="19">
        <f>D2920*D2926</f>
        <v>187110.50000000003</v>
      </c>
      <c r="E2927" s="19">
        <f t="shared" ref="E2927:O2927" si="3363">E2920*E2926</f>
        <v>114827</v>
      </c>
      <c r="F2927" s="19">
        <f t="shared" si="3363"/>
        <v>168737.74400000001</v>
      </c>
      <c r="G2927" s="19">
        <f t="shared" si="3363"/>
        <v>133292.74400000001</v>
      </c>
      <c r="H2927" s="19">
        <f t="shared" si="3363"/>
        <v>134598.79999999999</v>
      </c>
      <c r="I2927" s="19">
        <f t="shared" si="3363"/>
        <v>55089.999999999993</v>
      </c>
      <c r="J2927" s="19">
        <f t="shared" si="3363"/>
        <v>103242.00000000001</v>
      </c>
      <c r="K2927" s="19">
        <f t="shared" si="3363"/>
        <v>5300.1999999999953</v>
      </c>
      <c r="L2927" s="19">
        <f t="shared" si="3363"/>
        <v>92320.02399999999</v>
      </c>
      <c r="M2927" s="19">
        <f t="shared" si="3363"/>
        <v>101236.2</v>
      </c>
      <c r="N2927" s="19">
        <f t="shared" si="3363"/>
        <v>111881.00000000001</v>
      </c>
      <c r="O2927" s="19">
        <f t="shared" si="3363"/>
        <v>241341.55599999998</v>
      </c>
      <c r="P2927" s="27">
        <f t="shared" ref="P2927" si="3364">SUM(D2927:O2927)</f>
        <v>1448977.7679999997</v>
      </c>
      <c r="Q2927" s="1"/>
    </row>
    <row r="2928" spans="2:17" ht="24" thickBot="1">
      <c r="B2928" s="3" t="s">
        <v>22</v>
      </c>
      <c r="C2928" s="5" t="s">
        <v>23</v>
      </c>
      <c r="D2928" s="19">
        <f>D2927*D2925</f>
        <v>841535.89386459452</v>
      </c>
      <c r="E2928" s="19">
        <f t="shared" ref="E2928:O2928" si="3365">E2927*E2925</f>
        <v>516438.37243120925</v>
      </c>
      <c r="F2928" s="19">
        <f t="shared" si="3365"/>
        <v>758903.79335064092</v>
      </c>
      <c r="G2928" s="19">
        <f t="shared" si="3365"/>
        <v>599488.68966575665</v>
      </c>
      <c r="H2928" s="19">
        <f t="shared" si="3365"/>
        <v>605362.72133900423</v>
      </c>
      <c r="I2928" s="19">
        <f t="shared" si="3365"/>
        <v>247769.16524193189</v>
      </c>
      <c r="J2928" s="19">
        <f t="shared" si="3365"/>
        <v>464334.43742798222</v>
      </c>
      <c r="K2928" s="19">
        <f t="shared" si="3365"/>
        <v>23837.831359870874</v>
      </c>
      <c r="L2928" s="19">
        <f t="shared" si="3365"/>
        <v>415212.47561436048</v>
      </c>
      <c r="M2928" s="19">
        <f t="shared" si="3365"/>
        <v>455313.28310519637</v>
      </c>
      <c r="N2928" s="19">
        <f t="shared" si="3365"/>
        <v>503188.63634838606</v>
      </c>
      <c r="O2928" s="19">
        <f t="shared" si="3365"/>
        <v>1085441.9289945355</v>
      </c>
      <c r="P2928" s="1"/>
      <c r="Q2928" s="34">
        <f t="shared" ref="Q2928:Q2929" si="3366">SUM(D2928:O2928)</f>
        <v>6516827.2287434684</v>
      </c>
    </row>
    <row r="2929" spans="2:17" ht="32.25" thickBot="1">
      <c r="B2929" s="3" t="s">
        <v>24</v>
      </c>
      <c r="C2929" s="5" t="s">
        <v>25</v>
      </c>
      <c r="D2929" s="19">
        <f>D2928*0.9</f>
        <v>757382.30447813508</v>
      </c>
      <c r="E2929" s="19">
        <f t="shared" ref="E2929:O2929" si="3367">E2928*0.9</f>
        <v>464794.53518808831</v>
      </c>
      <c r="F2929" s="19">
        <f t="shared" si="3367"/>
        <v>683013.41401557683</v>
      </c>
      <c r="G2929" s="19">
        <f t="shared" si="3367"/>
        <v>539539.82069918106</v>
      </c>
      <c r="H2929" s="19">
        <f t="shared" si="3367"/>
        <v>544826.4492051038</v>
      </c>
      <c r="I2929" s="19">
        <f t="shared" si="3367"/>
        <v>222992.24871773869</v>
      </c>
      <c r="J2929" s="19">
        <f t="shared" si="3367"/>
        <v>417900.99368518399</v>
      </c>
      <c r="K2929" s="19">
        <f t="shared" si="3367"/>
        <v>21454.048223883787</v>
      </c>
      <c r="L2929" s="19">
        <f t="shared" si="3367"/>
        <v>373691.22805292445</v>
      </c>
      <c r="M2929" s="19">
        <f t="shared" si="3367"/>
        <v>409781.95479467674</v>
      </c>
      <c r="N2929" s="19">
        <f t="shared" si="3367"/>
        <v>452869.77271354746</v>
      </c>
      <c r="O2929" s="19">
        <f t="shared" si="3367"/>
        <v>976897.7360950819</v>
      </c>
      <c r="P2929" s="1"/>
      <c r="Q2929" s="20">
        <f t="shared" si="3366"/>
        <v>5865144.5058691222</v>
      </c>
    </row>
    <row r="2930" spans="2:17" ht="16.5" thickBot="1">
      <c r="B2930" s="39" t="s">
        <v>38</v>
      </c>
      <c r="C2930" s="40"/>
      <c r="D2930" s="40"/>
      <c r="E2930" s="40"/>
      <c r="F2930" s="40"/>
      <c r="G2930" s="40"/>
      <c r="H2930" s="40"/>
      <c r="I2930" s="40"/>
      <c r="J2930" s="40"/>
      <c r="K2930" s="40"/>
      <c r="L2930" s="40"/>
      <c r="M2930" s="40"/>
      <c r="N2930" s="40"/>
      <c r="O2930" s="41"/>
      <c r="P2930" s="15">
        <f t="shared" ref="P2930" si="3368">SUM(P2931:P2940)</f>
        <v>6953871.1683999989</v>
      </c>
      <c r="Q2930" s="1"/>
    </row>
    <row r="2931" spans="2:17" ht="16.5" thickBot="1">
      <c r="B2931" s="3" t="s">
        <v>7</v>
      </c>
      <c r="C2931" s="5" t="s">
        <v>12</v>
      </c>
      <c r="D2931" s="18">
        <v>450340</v>
      </c>
      <c r="E2931" s="18">
        <v>425360</v>
      </c>
      <c r="F2931" s="18">
        <v>412840</v>
      </c>
      <c r="G2931" s="18">
        <v>445340</v>
      </c>
      <c r="H2931" s="18">
        <v>405500</v>
      </c>
      <c r="I2931" s="18">
        <v>301600</v>
      </c>
      <c r="J2931" s="18">
        <v>287580</v>
      </c>
      <c r="K2931" s="18">
        <v>300380</v>
      </c>
      <c r="L2931" s="18">
        <v>288640</v>
      </c>
      <c r="M2931" s="18">
        <v>363640</v>
      </c>
      <c r="N2931" s="18">
        <v>458320</v>
      </c>
      <c r="O2931" s="18">
        <v>571940</v>
      </c>
      <c r="P2931" s="16">
        <f t="shared" ref="P2931" si="3369">SUM(D2931:O2931)</f>
        <v>4711480</v>
      </c>
      <c r="Q2931" s="1"/>
    </row>
    <row r="2932" spans="2:17" ht="16.5" thickBot="1">
      <c r="B2932" s="3" t="s">
        <v>8</v>
      </c>
      <c r="C2932" s="5" t="s">
        <v>13</v>
      </c>
      <c r="D2932" s="19">
        <f>D2931-D2933</f>
        <v>371530.5</v>
      </c>
      <c r="E2932" s="19">
        <f t="shared" ref="E2932:O2932" si="3370">E2931-E2933</f>
        <v>350922</v>
      </c>
      <c r="F2932" s="19">
        <f t="shared" si="3370"/>
        <v>343317.74400000001</v>
      </c>
      <c r="G2932" s="19">
        <f t="shared" si="3370"/>
        <v>370344.74400000001</v>
      </c>
      <c r="H2932" s="19">
        <f t="shared" si="3370"/>
        <v>337213.8</v>
      </c>
      <c r="I2932" s="19">
        <f t="shared" si="3370"/>
        <v>256360</v>
      </c>
      <c r="J2932" s="19">
        <f t="shared" si="3370"/>
        <v>244443</v>
      </c>
      <c r="K2932" s="19">
        <f t="shared" si="3370"/>
        <v>252319.2</v>
      </c>
      <c r="L2932" s="19">
        <f t="shared" si="3370"/>
        <v>240033.024</v>
      </c>
      <c r="M2932" s="19">
        <f t="shared" si="3370"/>
        <v>301821.2</v>
      </c>
      <c r="N2932" s="19">
        <f t="shared" si="3370"/>
        <v>378114</v>
      </c>
      <c r="O2932" s="19">
        <f t="shared" si="3370"/>
        <v>471647.55599999998</v>
      </c>
      <c r="P2932" s="16"/>
      <c r="Q2932" s="1"/>
    </row>
    <row r="2933" spans="2:17" ht="16.5" thickBot="1">
      <c r="B2933" s="3" t="s">
        <v>9</v>
      </c>
      <c r="C2933" s="5" t="s">
        <v>14</v>
      </c>
      <c r="D2933" s="19">
        <f>D2931*D2934</f>
        <v>78809.5</v>
      </c>
      <c r="E2933" s="19">
        <f t="shared" ref="E2933:O2933" si="3371">E2931*E2934</f>
        <v>74438</v>
      </c>
      <c r="F2933" s="19">
        <f t="shared" si="3371"/>
        <v>69522.255999999994</v>
      </c>
      <c r="G2933" s="19">
        <f t="shared" si="3371"/>
        <v>74995.255999999994</v>
      </c>
      <c r="H2933" s="19">
        <f t="shared" si="3371"/>
        <v>68286.2</v>
      </c>
      <c r="I2933" s="19">
        <f t="shared" si="3371"/>
        <v>45240</v>
      </c>
      <c r="J2933" s="19">
        <f t="shared" si="3371"/>
        <v>43137</v>
      </c>
      <c r="K2933" s="19">
        <f t="shared" si="3371"/>
        <v>48060.800000000003</v>
      </c>
      <c r="L2933" s="19">
        <f t="shared" si="3371"/>
        <v>48606.975999999995</v>
      </c>
      <c r="M2933" s="19">
        <f t="shared" si="3371"/>
        <v>61818.8</v>
      </c>
      <c r="N2933" s="19">
        <f t="shared" si="3371"/>
        <v>80206</v>
      </c>
      <c r="O2933" s="19">
        <f t="shared" si="3371"/>
        <v>100292.44400000002</v>
      </c>
      <c r="P2933" s="16">
        <f t="shared" ref="P2933" si="3372">SUM(D2933:O2933)</f>
        <v>793413.23200000008</v>
      </c>
      <c r="Q2933" s="1"/>
    </row>
    <row r="2934" spans="2:17" ht="19.5" thickBot="1">
      <c r="B2934" s="3" t="s">
        <v>10</v>
      </c>
      <c r="C2934" s="5" t="s">
        <v>15</v>
      </c>
      <c r="D2934" s="13">
        <v>0.17499999999999999</v>
      </c>
      <c r="E2934" s="13">
        <v>0.17499999999999999</v>
      </c>
      <c r="F2934" s="13">
        <v>0.16839999999999999</v>
      </c>
      <c r="G2934" s="13">
        <v>0.16839999999999999</v>
      </c>
      <c r="H2934" s="13">
        <v>0.16839999999999999</v>
      </c>
      <c r="I2934" s="13">
        <v>0.15</v>
      </c>
      <c r="J2934" s="13">
        <v>0.15</v>
      </c>
      <c r="K2934" s="13">
        <v>0.16</v>
      </c>
      <c r="L2934" s="13">
        <v>0.16839999999999999</v>
      </c>
      <c r="M2934" s="13">
        <v>0.17</v>
      </c>
      <c r="N2934" s="13">
        <v>0.17499999999999999</v>
      </c>
      <c r="O2934" s="13">
        <v>0.17535483442319127</v>
      </c>
      <c r="P2934" s="17">
        <f t="shared" ref="P2934" si="3373">P2933/P2931</f>
        <v>0.16840000000000002</v>
      </c>
      <c r="Q2934" s="1"/>
    </row>
    <row r="2935" spans="2:17" ht="16.5" thickBot="1">
      <c r="B2935" s="3" t="s">
        <v>16</v>
      </c>
      <c r="C2935" s="5" t="s">
        <v>34</v>
      </c>
      <c r="D2935" s="14">
        <v>0.59048718745836482</v>
      </c>
      <c r="E2935" s="14">
        <v>0.44495251081436898</v>
      </c>
      <c r="F2935" s="14">
        <v>0.57712430965991668</v>
      </c>
      <c r="G2935" s="14">
        <v>0.46770557326986123</v>
      </c>
      <c r="H2935" s="14">
        <v>0.50033292231812576</v>
      </c>
      <c r="I2935" s="14">
        <v>0.33265915119363393</v>
      </c>
      <c r="J2935" s="14">
        <v>0.50900271228875449</v>
      </c>
      <c r="K2935" s="14">
        <v>0.17764498302150608</v>
      </c>
      <c r="L2935" s="14">
        <v>0.48824487250554321</v>
      </c>
      <c r="M2935" s="14">
        <v>0.44839676603233969</v>
      </c>
      <c r="N2935" s="14">
        <v>0.41911110141385932</v>
      </c>
      <c r="O2935" s="14">
        <v>0.59732489421967339</v>
      </c>
      <c r="P2935" s="16"/>
      <c r="Q2935" s="1"/>
    </row>
    <row r="2936" spans="2:17" ht="51" thickBot="1">
      <c r="B2936" s="3" t="s">
        <v>16</v>
      </c>
      <c r="C2936" s="5" t="s">
        <v>17</v>
      </c>
      <c r="D2936" s="11">
        <v>4.6507663271560196</v>
      </c>
      <c r="E2936" s="11">
        <v>4.6507663271560196</v>
      </c>
      <c r="F2936" s="11">
        <v>4.6507663271560196</v>
      </c>
      <c r="G2936" s="11">
        <v>4.6507663271560196</v>
      </c>
      <c r="H2936" s="11">
        <v>4.6507663271560196</v>
      </c>
      <c r="I2936" s="11">
        <v>4.6507663271560196</v>
      </c>
      <c r="J2936" s="11">
        <v>4.6507663271560196</v>
      </c>
      <c r="K2936" s="11">
        <v>4.6507663271560196</v>
      </c>
      <c r="L2936" s="11">
        <v>4.6507663271560196</v>
      </c>
      <c r="M2936" s="11">
        <v>4.6507663271560196</v>
      </c>
      <c r="N2936" s="11">
        <v>4.6507663271560196</v>
      </c>
      <c r="O2936" s="11">
        <v>4.6507663271560196</v>
      </c>
      <c r="P2936" s="16"/>
      <c r="Q2936" s="1"/>
    </row>
    <row r="2937" spans="2:17" ht="39.75" thickBot="1">
      <c r="B2937" s="3" t="s">
        <v>18</v>
      </c>
      <c r="C2937" s="5" t="s">
        <v>19</v>
      </c>
      <c r="D2937" s="9">
        <f>D2935-D2934</f>
        <v>0.41548718745836483</v>
      </c>
      <c r="E2937" s="9">
        <f t="shared" ref="E2937:O2937" si="3374">E2935-E2934</f>
        <v>0.269952510814369</v>
      </c>
      <c r="F2937" s="9">
        <f t="shared" si="3374"/>
        <v>0.40872430965991668</v>
      </c>
      <c r="G2937" s="9">
        <f t="shared" si="3374"/>
        <v>0.29930557326986124</v>
      </c>
      <c r="H2937" s="9">
        <f t="shared" si="3374"/>
        <v>0.33193292231812577</v>
      </c>
      <c r="I2937" s="9">
        <f t="shared" si="3374"/>
        <v>0.18265915119363393</v>
      </c>
      <c r="J2937" s="9">
        <f t="shared" si="3374"/>
        <v>0.35900271228875447</v>
      </c>
      <c r="K2937" s="9">
        <f t="shared" si="3374"/>
        <v>1.7644983021506078E-2</v>
      </c>
      <c r="L2937" s="9">
        <f t="shared" si="3374"/>
        <v>0.31984487250554322</v>
      </c>
      <c r="M2937" s="9">
        <f t="shared" si="3374"/>
        <v>0.27839676603233965</v>
      </c>
      <c r="N2937" s="9">
        <f t="shared" si="3374"/>
        <v>0.24411110141385933</v>
      </c>
      <c r="O2937" s="9">
        <f t="shared" si="3374"/>
        <v>0.42197005979648211</v>
      </c>
      <c r="P2937" s="16"/>
      <c r="Q2937" s="1"/>
    </row>
    <row r="2938" spans="2:17" ht="55.5" thickBot="1">
      <c r="B2938" s="3" t="s">
        <v>20</v>
      </c>
      <c r="C2938" s="5" t="s">
        <v>21</v>
      </c>
      <c r="D2938" s="19">
        <f>D2931*D2937</f>
        <v>187110.50000000003</v>
      </c>
      <c r="E2938" s="19">
        <f t="shared" ref="E2938:O2938" si="3375">E2931*E2937</f>
        <v>114827</v>
      </c>
      <c r="F2938" s="19">
        <f t="shared" si="3375"/>
        <v>168737.74400000001</v>
      </c>
      <c r="G2938" s="19">
        <f t="shared" si="3375"/>
        <v>133292.74400000001</v>
      </c>
      <c r="H2938" s="19">
        <f t="shared" si="3375"/>
        <v>134598.79999999999</v>
      </c>
      <c r="I2938" s="19">
        <f t="shared" si="3375"/>
        <v>55089.999999999993</v>
      </c>
      <c r="J2938" s="19">
        <f t="shared" si="3375"/>
        <v>103242.00000000001</v>
      </c>
      <c r="K2938" s="19">
        <f t="shared" si="3375"/>
        <v>5300.1999999999953</v>
      </c>
      <c r="L2938" s="19">
        <f t="shared" si="3375"/>
        <v>92320.02399999999</v>
      </c>
      <c r="M2938" s="19">
        <f t="shared" si="3375"/>
        <v>101236.2</v>
      </c>
      <c r="N2938" s="19">
        <f t="shared" si="3375"/>
        <v>111881.00000000001</v>
      </c>
      <c r="O2938" s="19">
        <f t="shared" si="3375"/>
        <v>241341.55599999998</v>
      </c>
      <c r="P2938" s="28">
        <f t="shared" ref="P2938" si="3376">SUM(D2938:O2938)</f>
        <v>1448977.7679999997</v>
      </c>
      <c r="Q2938" s="1"/>
    </row>
    <row r="2939" spans="2:17" ht="24" thickBot="1">
      <c r="B2939" s="3" t="s">
        <v>22</v>
      </c>
      <c r="C2939" s="5" t="s">
        <v>23</v>
      </c>
      <c r="D2939" s="19">
        <f>D2938*D2936</f>
        <v>870207.21285732649</v>
      </c>
      <c r="E2939" s="19">
        <f t="shared" ref="E2939:O2939" si="3377">E2938*E2936</f>
        <v>534033.5450483443</v>
      </c>
      <c r="F2939" s="19">
        <f t="shared" si="3377"/>
        <v>784759.81791547267</v>
      </c>
      <c r="G2939" s="19">
        <f t="shared" si="3377"/>
        <v>619913.40544942755</v>
      </c>
      <c r="H2939" s="19">
        <f t="shared" si="3377"/>
        <v>625987.56671560754</v>
      </c>
      <c r="I2939" s="19">
        <f t="shared" si="3377"/>
        <v>256210.71696302507</v>
      </c>
      <c r="J2939" s="19">
        <f t="shared" si="3377"/>
        <v>480154.41714824183</v>
      </c>
      <c r="K2939" s="19">
        <f t="shared" si="3377"/>
        <v>24649.991687192312</v>
      </c>
      <c r="L2939" s="19">
        <f t="shared" si="3377"/>
        <v>429358.85894143552</v>
      </c>
      <c r="M2939" s="19">
        <f t="shared" si="3377"/>
        <v>470825.91004923219</v>
      </c>
      <c r="N2939" s="19">
        <f t="shared" si="3377"/>
        <v>520332.38744854269</v>
      </c>
      <c r="O2939" s="19">
        <f t="shared" si="3377"/>
        <v>1122423.1819882388</v>
      </c>
      <c r="P2939" s="1"/>
      <c r="Q2939" s="35">
        <f t="shared" ref="Q2939:Q2940" si="3378">SUM(D2939:O2939)</f>
        <v>6738857.0122120865</v>
      </c>
    </row>
    <row r="2940" spans="2:17" ht="32.25" thickBot="1">
      <c r="B2940" s="3" t="s">
        <v>24</v>
      </c>
      <c r="C2940" s="5" t="s">
        <v>25</v>
      </c>
      <c r="D2940" s="19">
        <f>D2939*0.9</f>
        <v>783186.49157159391</v>
      </c>
      <c r="E2940" s="19">
        <f t="shared" ref="E2940:O2940" si="3379">E2939*0.9</f>
        <v>480630.1905435099</v>
      </c>
      <c r="F2940" s="19">
        <f t="shared" si="3379"/>
        <v>706283.8361239254</v>
      </c>
      <c r="G2940" s="19">
        <f t="shared" si="3379"/>
        <v>557922.06490448478</v>
      </c>
      <c r="H2940" s="19">
        <f t="shared" si="3379"/>
        <v>563388.81004404684</v>
      </c>
      <c r="I2940" s="19">
        <f t="shared" si="3379"/>
        <v>230589.64526672257</v>
      </c>
      <c r="J2940" s="19">
        <f t="shared" si="3379"/>
        <v>432138.97543341765</v>
      </c>
      <c r="K2940" s="19">
        <f t="shared" si="3379"/>
        <v>22184.992518473082</v>
      </c>
      <c r="L2940" s="19">
        <f t="shared" si="3379"/>
        <v>386422.97304729198</v>
      </c>
      <c r="M2940" s="19">
        <f t="shared" si="3379"/>
        <v>423743.31904430897</v>
      </c>
      <c r="N2940" s="19">
        <f t="shared" si="3379"/>
        <v>468299.14870368841</v>
      </c>
      <c r="O2940" s="19">
        <f t="shared" si="3379"/>
        <v>1010180.863789415</v>
      </c>
      <c r="P2940" s="1"/>
      <c r="Q2940" s="26">
        <f t="shared" si="3378"/>
        <v>6064971.3109908784</v>
      </c>
    </row>
    <row r="2941" spans="2:17" ht="16.5" thickBot="1">
      <c r="B2941" s="39" t="s">
        <v>39</v>
      </c>
      <c r="C2941" s="40"/>
      <c r="D2941" s="40"/>
      <c r="E2941" s="40"/>
      <c r="F2941" s="40"/>
      <c r="G2941" s="40"/>
      <c r="H2941" s="40"/>
      <c r="I2941" s="40"/>
      <c r="J2941" s="40"/>
      <c r="K2941" s="40"/>
      <c r="L2941" s="40"/>
      <c r="M2941" s="40"/>
      <c r="N2941" s="40"/>
      <c r="O2941" s="41"/>
      <c r="P2941" s="15">
        <f t="shared" ref="P2941" si="3380">SUM(P2942:P2951)</f>
        <v>6108861.3883999996</v>
      </c>
      <c r="Q2941" s="1"/>
    </row>
    <row r="2942" spans="2:17" ht="16.5" thickBot="1">
      <c r="B2942" s="3" t="s">
        <v>7</v>
      </c>
      <c r="C2942" s="5" t="s">
        <v>12</v>
      </c>
      <c r="D2942" s="18">
        <v>450340</v>
      </c>
      <c r="E2942" s="18">
        <v>425360</v>
      </c>
      <c r="F2942" s="18">
        <v>412840</v>
      </c>
      <c r="G2942" s="18">
        <v>445340</v>
      </c>
      <c r="H2942" s="18">
        <v>405500</v>
      </c>
      <c r="I2942" s="18">
        <v>301600</v>
      </c>
      <c r="J2942" s="18">
        <v>287580</v>
      </c>
      <c r="K2942" s="18">
        <v>300380</v>
      </c>
      <c r="L2942" s="18">
        <v>288640</v>
      </c>
      <c r="M2942" s="18">
        <v>363640</v>
      </c>
      <c r="N2942" s="18">
        <v>458320</v>
      </c>
      <c r="O2942" s="18">
        <v>571940</v>
      </c>
      <c r="P2942" s="16">
        <f t="shared" ref="P2942" si="3381">SUM(D2942:O2942)</f>
        <v>4711480</v>
      </c>
      <c r="Q2942" s="1"/>
    </row>
    <row r="2943" spans="2:17" ht="16.5" thickBot="1">
      <c r="B2943" s="3" t="s">
        <v>8</v>
      </c>
      <c r="C2943" s="5" t="s">
        <v>13</v>
      </c>
      <c r="D2943" s="19">
        <f>D2942-D2944</f>
        <v>371530.5</v>
      </c>
      <c r="E2943" s="19">
        <f t="shared" ref="E2943:O2943" si="3382">E2942-E2944</f>
        <v>350922</v>
      </c>
      <c r="F2943" s="19">
        <f t="shared" si="3382"/>
        <v>343317.74400000001</v>
      </c>
      <c r="G2943" s="19">
        <f t="shared" si="3382"/>
        <v>370344.74400000001</v>
      </c>
      <c r="H2943" s="19">
        <f t="shared" si="3382"/>
        <v>337213.8</v>
      </c>
      <c r="I2943" s="19">
        <f t="shared" si="3382"/>
        <v>256360</v>
      </c>
      <c r="J2943" s="19">
        <f t="shared" si="3382"/>
        <v>244443</v>
      </c>
      <c r="K2943" s="19">
        <f t="shared" si="3382"/>
        <v>252319.2</v>
      </c>
      <c r="L2943" s="19">
        <f t="shared" si="3382"/>
        <v>240033.024</v>
      </c>
      <c r="M2943" s="19">
        <f t="shared" si="3382"/>
        <v>301821.2</v>
      </c>
      <c r="N2943" s="19">
        <f t="shared" si="3382"/>
        <v>378114</v>
      </c>
      <c r="O2943" s="19">
        <f t="shared" si="3382"/>
        <v>471647.55599999998</v>
      </c>
      <c r="P2943" s="16"/>
      <c r="Q2943" s="1"/>
    </row>
    <row r="2944" spans="2:17" ht="16.5" thickBot="1">
      <c r="B2944" s="3" t="s">
        <v>9</v>
      </c>
      <c r="C2944" s="5" t="s">
        <v>14</v>
      </c>
      <c r="D2944" s="19">
        <f>D2942*D2945</f>
        <v>78809.5</v>
      </c>
      <c r="E2944" s="19">
        <f t="shared" ref="E2944:O2944" si="3383">E2942*E2945</f>
        <v>74438</v>
      </c>
      <c r="F2944" s="19">
        <f t="shared" si="3383"/>
        <v>69522.255999999994</v>
      </c>
      <c r="G2944" s="19">
        <f t="shared" si="3383"/>
        <v>74995.255999999994</v>
      </c>
      <c r="H2944" s="19">
        <f t="shared" si="3383"/>
        <v>68286.2</v>
      </c>
      <c r="I2944" s="19">
        <f t="shared" si="3383"/>
        <v>45240</v>
      </c>
      <c r="J2944" s="19">
        <f t="shared" si="3383"/>
        <v>43137</v>
      </c>
      <c r="K2944" s="19">
        <f t="shared" si="3383"/>
        <v>48060.800000000003</v>
      </c>
      <c r="L2944" s="19">
        <f t="shared" si="3383"/>
        <v>48606.975999999995</v>
      </c>
      <c r="M2944" s="19">
        <f t="shared" si="3383"/>
        <v>61818.8</v>
      </c>
      <c r="N2944" s="19">
        <f t="shared" si="3383"/>
        <v>80206</v>
      </c>
      <c r="O2944" s="19">
        <f t="shared" si="3383"/>
        <v>100292.44400000002</v>
      </c>
      <c r="P2944" s="16">
        <f t="shared" ref="P2944" si="3384">SUM(D2944:O2944)</f>
        <v>793413.23200000008</v>
      </c>
      <c r="Q2944" s="1"/>
    </row>
    <row r="2945" spans="2:17" ht="19.5" thickBot="1">
      <c r="B2945" s="3" t="s">
        <v>10</v>
      </c>
      <c r="C2945" s="5" t="s">
        <v>15</v>
      </c>
      <c r="D2945" s="13">
        <v>0.17499999999999999</v>
      </c>
      <c r="E2945" s="13">
        <v>0.17499999999999999</v>
      </c>
      <c r="F2945" s="13">
        <v>0.16839999999999999</v>
      </c>
      <c r="G2945" s="13">
        <v>0.16839999999999999</v>
      </c>
      <c r="H2945" s="13">
        <v>0.16839999999999999</v>
      </c>
      <c r="I2945" s="13">
        <v>0.15</v>
      </c>
      <c r="J2945" s="13">
        <v>0.15</v>
      </c>
      <c r="K2945" s="13">
        <v>0.16</v>
      </c>
      <c r="L2945" s="13">
        <v>0.16839999999999999</v>
      </c>
      <c r="M2945" s="13">
        <v>0.17</v>
      </c>
      <c r="N2945" s="13">
        <v>0.17499999999999999</v>
      </c>
      <c r="O2945" s="13">
        <v>0.17535483442319127</v>
      </c>
      <c r="P2945" s="17">
        <f t="shared" ref="P2945" si="3385">P2944/P2942</f>
        <v>0.16840000000000002</v>
      </c>
      <c r="Q2945" s="1"/>
    </row>
    <row r="2946" spans="2:17" ht="16.5" thickBot="1">
      <c r="B2946" s="3" t="s">
        <v>16</v>
      </c>
      <c r="C2946" s="5" t="s">
        <v>34</v>
      </c>
      <c r="D2946" s="14">
        <v>0.59048718745836482</v>
      </c>
      <c r="E2946" s="14">
        <v>0.44495251081436898</v>
      </c>
      <c r="F2946" s="14">
        <v>0.57712430965991668</v>
      </c>
      <c r="G2946" s="14">
        <v>0.46770557326986123</v>
      </c>
      <c r="H2946" s="14">
        <v>0.50033292231812576</v>
      </c>
      <c r="I2946" s="14">
        <v>0.33265915119363393</v>
      </c>
      <c r="J2946" s="14">
        <v>0.50900271228875449</v>
      </c>
      <c r="K2946" s="14">
        <v>0.17764498302150608</v>
      </c>
      <c r="L2946" s="14">
        <v>0.48824487250554321</v>
      </c>
      <c r="M2946" s="14">
        <v>0.44839676603233969</v>
      </c>
      <c r="N2946" s="14">
        <v>0.41911110141385932</v>
      </c>
      <c r="O2946" s="14">
        <v>0.59732489421967339</v>
      </c>
      <c r="P2946" s="16"/>
      <c r="Q2946" s="1"/>
    </row>
    <row r="2947" spans="2:17" ht="51" thickBot="1">
      <c r="B2947" s="3" t="s">
        <v>16</v>
      </c>
      <c r="C2947" s="5" t="s">
        <v>17</v>
      </c>
      <c r="D2947" s="11">
        <v>4.8039983424236397</v>
      </c>
      <c r="E2947" s="11">
        <v>4.8039983424236397</v>
      </c>
      <c r="F2947" s="11">
        <v>4.8039983424236397</v>
      </c>
      <c r="G2947" s="11">
        <v>4.8039983424236397</v>
      </c>
      <c r="H2947" s="11">
        <v>4.8039983424236397</v>
      </c>
      <c r="I2947" s="11">
        <v>4.8039983424236397</v>
      </c>
      <c r="J2947" s="11">
        <v>4.8039983424236397</v>
      </c>
      <c r="K2947" s="11">
        <v>4.8039983424236397</v>
      </c>
      <c r="L2947" s="11">
        <v>4.8039983424236397</v>
      </c>
      <c r="M2947" s="11">
        <v>4.8039983424236397</v>
      </c>
      <c r="N2947" s="11">
        <v>4.8039983424236397</v>
      </c>
      <c r="O2947" s="11">
        <v>4.8039983424236397</v>
      </c>
      <c r="P2947" s="16"/>
      <c r="Q2947" s="1"/>
    </row>
    <row r="2948" spans="2:17" ht="39.75" thickBot="1">
      <c r="B2948" s="3" t="s">
        <v>18</v>
      </c>
      <c r="C2948" s="5" t="s">
        <v>19</v>
      </c>
      <c r="D2948" s="9">
        <f>D2946-D2945</f>
        <v>0.41548718745836483</v>
      </c>
      <c r="E2948" s="9">
        <f t="shared" ref="E2948:O2948" si="3386">E2946-E2945</f>
        <v>0.269952510814369</v>
      </c>
      <c r="F2948" s="9">
        <f t="shared" si="3386"/>
        <v>0.40872430965991668</v>
      </c>
      <c r="G2948" s="9">
        <f t="shared" si="3386"/>
        <v>0.29930557326986124</v>
      </c>
      <c r="H2948" s="9">
        <f t="shared" si="3386"/>
        <v>0.33193292231812577</v>
      </c>
      <c r="I2948" s="9">
        <f t="shared" si="3386"/>
        <v>0.18265915119363393</v>
      </c>
      <c r="J2948" s="9">
        <f t="shared" si="3386"/>
        <v>0.35900271228875447</v>
      </c>
      <c r="K2948" s="9">
        <f t="shared" si="3386"/>
        <v>1.7644983021506078E-2</v>
      </c>
      <c r="L2948" s="9">
        <f t="shared" si="3386"/>
        <v>0.31984487250554322</v>
      </c>
      <c r="M2948" s="9">
        <f t="shared" si="3386"/>
        <v>0.27839676603233965</v>
      </c>
      <c r="N2948" s="9">
        <f t="shared" si="3386"/>
        <v>0.24411110141385933</v>
      </c>
      <c r="O2948" s="9">
        <f t="shared" si="3386"/>
        <v>0.42197005979648211</v>
      </c>
      <c r="P2948" s="16"/>
      <c r="Q2948" s="1"/>
    </row>
    <row r="2949" spans="2:17" ht="55.5" thickBot="1">
      <c r="B2949" s="3" t="s">
        <v>20</v>
      </c>
      <c r="C2949" s="5" t="s">
        <v>21</v>
      </c>
      <c r="D2949" s="19">
        <f>D2942*D2948</f>
        <v>187110.50000000003</v>
      </c>
      <c r="E2949" s="19">
        <f t="shared" ref="E2949:G2949" si="3387">E2942*E2948</f>
        <v>114827</v>
      </c>
      <c r="F2949" s="19">
        <f t="shared" si="3387"/>
        <v>168737.74400000001</v>
      </c>
      <c r="G2949" s="19">
        <f t="shared" si="3387"/>
        <v>133292.74400000001</v>
      </c>
      <c r="H2949" s="19"/>
      <c r="I2949" s="19"/>
      <c r="J2949" s="19"/>
      <c r="K2949" s="19"/>
      <c r="L2949" s="19"/>
      <c r="M2949" s="19"/>
      <c r="N2949" s="19"/>
      <c r="O2949" s="19"/>
      <c r="P2949" s="21">
        <f t="shared" ref="P2949" si="3388">SUM(D2949:O2949)</f>
        <v>603967.98800000001</v>
      </c>
      <c r="Q2949" s="16"/>
    </row>
    <row r="2950" spans="2:17" ht="24" thickBot="1">
      <c r="B2950" s="3" t="s">
        <v>22</v>
      </c>
      <c r="C2950" s="5" t="s">
        <v>23</v>
      </c>
      <c r="D2950" s="19">
        <f>D2949*D2947</f>
        <v>898878.53185005859</v>
      </c>
      <c r="E2950" s="19">
        <f t="shared" ref="E2950:O2950" si="3389">E2949*E2947</f>
        <v>551628.71766547929</v>
      </c>
      <c r="F2950" s="19">
        <f t="shared" si="3389"/>
        <v>810615.84248030453</v>
      </c>
      <c r="G2950" s="19">
        <f t="shared" si="3389"/>
        <v>640338.12123309856</v>
      </c>
      <c r="H2950" s="19">
        <f t="shared" si="3389"/>
        <v>0</v>
      </c>
      <c r="I2950" s="19">
        <f t="shared" si="3389"/>
        <v>0</v>
      </c>
      <c r="J2950" s="19">
        <f t="shared" si="3389"/>
        <v>0</v>
      </c>
      <c r="K2950" s="19">
        <f t="shared" si="3389"/>
        <v>0</v>
      </c>
      <c r="L2950" s="19">
        <f t="shared" si="3389"/>
        <v>0</v>
      </c>
      <c r="M2950" s="19">
        <f t="shared" si="3389"/>
        <v>0</v>
      </c>
      <c r="N2950" s="19">
        <f t="shared" si="3389"/>
        <v>0</v>
      </c>
      <c r="O2950" s="19">
        <f t="shared" si="3389"/>
        <v>0</v>
      </c>
      <c r="P2950" s="1"/>
      <c r="Q2950" s="33">
        <f t="shared" ref="Q2950:Q2951" si="3390">SUM(D2950:O2950)</f>
        <v>2901461.213228941</v>
      </c>
    </row>
    <row r="2951" spans="2:17" ht="32.25" thickBot="1">
      <c r="B2951" s="3" t="s">
        <v>24</v>
      </c>
      <c r="C2951" s="5" t="s">
        <v>25</v>
      </c>
      <c r="D2951" s="19">
        <f>D2950*0.9</f>
        <v>808990.67866505275</v>
      </c>
      <c r="E2951" s="19">
        <f t="shared" ref="E2951" si="3391">E2950*0.9</f>
        <v>496465.84589893138</v>
      </c>
      <c r="F2951" s="19">
        <f t="shared" ref="F2951" si="3392">F2950*0.9</f>
        <v>729554.25823227409</v>
      </c>
      <c r="G2951" s="19">
        <f t="shared" ref="G2951" si="3393">G2950*0.9</f>
        <v>576304.30910978874</v>
      </c>
      <c r="H2951" s="19">
        <f t="shared" ref="H2951" si="3394">H2950*0.9</f>
        <v>0</v>
      </c>
      <c r="I2951" s="19">
        <f t="shared" ref="I2951" si="3395">I2950*0.9</f>
        <v>0</v>
      </c>
      <c r="J2951" s="19">
        <f t="shared" ref="J2951" si="3396">J2950*0.9</f>
        <v>0</v>
      </c>
      <c r="K2951" s="19">
        <f t="shared" ref="K2951" si="3397">K2950*0.9</f>
        <v>0</v>
      </c>
      <c r="L2951" s="19">
        <f t="shared" ref="L2951" si="3398">L2950*0.9</f>
        <v>0</v>
      </c>
      <c r="M2951" s="19">
        <f t="shared" ref="M2951" si="3399">M2950*0.9</f>
        <v>0</v>
      </c>
      <c r="N2951" s="19">
        <f t="shared" ref="N2951" si="3400">N2950*0.9</f>
        <v>0</v>
      </c>
      <c r="O2951" s="19">
        <f t="shared" ref="O2951" si="3401">O2950*0.9</f>
        <v>0</v>
      </c>
      <c r="P2951" s="1"/>
      <c r="Q2951" s="27">
        <f t="shared" si="3390"/>
        <v>2611315.091906047</v>
      </c>
    </row>
    <row r="2952" spans="2:17" ht="16.5" thickBot="1">
      <c r="B2952" s="39" t="s">
        <v>27</v>
      </c>
      <c r="C2952" s="40"/>
      <c r="D2952" s="40"/>
      <c r="E2952" s="40"/>
      <c r="F2952" s="40"/>
      <c r="G2952" s="40"/>
      <c r="H2952" s="40"/>
      <c r="I2952" s="40"/>
      <c r="J2952" s="40"/>
      <c r="K2952" s="40"/>
      <c r="L2952" s="40"/>
      <c r="M2952" s="40"/>
      <c r="N2952" s="40"/>
      <c r="O2952" s="41"/>
      <c r="P2952" s="15"/>
      <c r="Q2952" s="1"/>
    </row>
    <row r="2953" spans="2:17" ht="16.5" thickBot="1">
      <c r="B2953" s="3" t="s">
        <v>28</v>
      </c>
      <c r="C2953" s="5" t="s">
        <v>29</v>
      </c>
      <c r="D2953" s="19">
        <f>D2883+D2894+D2905+D2916+D2927+D2938+D2949</f>
        <v>1309773.5000000002</v>
      </c>
      <c r="E2953" s="19">
        <f t="shared" ref="E2953:O2955" si="3402">E2883+E2894+E2905+E2916+E2927+E2938+E2949</f>
        <v>803789</v>
      </c>
      <c r="F2953" s="19">
        <f t="shared" si="3402"/>
        <v>1181164.2079999999</v>
      </c>
      <c r="G2953" s="19">
        <f t="shared" si="3402"/>
        <v>933049.20799999987</v>
      </c>
      <c r="H2953" s="19">
        <f t="shared" si="3402"/>
        <v>807592.8</v>
      </c>
      <c r="I2953" s="19">
        <f t="shared" si="3402"/>
        <v>330539.99999999994</v>
      </c>
      <c r="J2953" s="19">
        <f t="shared" si="3402"/>
        <v>619452.00000000012</v>
      </c>
      <c r="K2953" s="19">
        <f t="shared" si="3402"/>
        <v>31801.199999999975</v>
      </c>
      <c r="L2953" s="19">
        <f t="shared" si="3402"/>
        <v>553920.14399999997</v>
      </c>
      <c r="M2953" s="19">
        <f t="shared" si="3402"/>
        <v>607417.19999999995</v>
      </c>
      <c r="N2953" s="19">
        <f t="shared" si="3402"/>
        <v>671286.00000000012</v>
      </c>
      <c r="O2953" s="19">
        <f t="shared" si="3402"/>
        <v>1448049.3359999997</v>
      </c>
      <c r="P2953" s="16">
        <f t="shared" ref="P2953:P2955" si="3403">SUM(D2953:O2953)</f>
        <v>9297834.595999999</v>
      </c>
      <c r="Q2953" s="1"/>
    </row>
    <row r="2954" spans="2:17" ht="32.25" thickBot="1">
      <c r="B2954" s="3" t="s">
        <v>30</v>
      </c>
      <c r="C2954" s="5" t="s">
        <v>31</v>
      </c>
      <c r="D2954" s="19">
        <f>D2884+D2895+D2906+D2917+D2928+D2939+D2950</f>
        <v>5698267.6384367133</v>
      </c>
      <c r="E2954" s="19">
        <f t="shared" si="3402"/>
        <v>3496944.2020558566</v>
      </c>
      <c r="F2954" s="19">
        <f t="shared" si="3402"/>
        <v>5138743.2881533569</v>
      </c>
      <c r="G2954" s="19">
        <f t="shared" si="3402"/>
        <v>4059300.4111133763</v>
      </c>
      <c r="H2954" s="19">
        <f t="shared" si="3402"/>
        <v>3452462.6596563831</v>
      </c>
      <c r="I2954" s="19">
        <f t="shared" si="3402"/>
        <v>1413059.9078184213</v>
      </c>
      <c r="J2954" s="19">
        <f t="shared" si="3402"/>
        <v>2648159.9383370755</v>
      </c>
      <c r="K2954" s="19">
        <f t="shared" si="3402"/>
        <v>135950.26544598278</v>
      </c>
      <c r="L2954" s="19">
        <f t="shared" si="3402"/>
        <v>2368010.9748272724</v>
      </c>
      <c r="M2954" s="19">
        <f t="shared" si="3402"/>
        <v>2596711.1170790936</v>
      </c>
      <c r="N2954" s="19">
        <f t="shared" si="3402"/>
        <v>2869750.5091056968</v>
      </c>
      <c r="O2954" s="19">
        <f t="shared" si="3402"/>
        <v>6190417.0788548626</v>
      </c>
      <c r="P2954" s="16">
        <f t="shared" si="3403"/>
        <v>40067777.990884095</v>
      </c>
      <c r="Q2954" s="1"/>
    </row>
    <row r="2955" spans="2:17" ht="32.25" thickBot="1">
      <c r="B2955" s="3" t="s">
        <v>32</v>
      </c>
      <c r="C2955" s="5" t="s">
        <v>33</v>
      </c>
      <c r="D2955" s="19">
        <f>D2885+D2896+D2907+D2918+D2929+D2940+D2951</f>
        <v>5128440.8745930418</v>
      </c>
      <c r="E2955" s="19">
        <f t="shared" si="3402"/>
        <v>3147249.7818502714</v>
      </c>
      <c r="F2955" s="19">
        <f t="shared" si="3402"/>
        <v>4624868.9593380205</v>
      </c>
      <c r="G2955" s="19">
        <f t="shared" si="3402"/>
        <v>3653370.3700020383</v>
      </c>
      <c r="H2955" s="19">
        <f t="shared" si="3402"/>
        <v>3107216.3936907449</v>
      </c>
      <c r="I2955" s="19">
        <f t="shared" si="3402"/>
        <v>1271753.9170365792</v>
      </c>
      <c r="J2955" s="19">
        <f t="shared" si="3402"/>
        <v>2383343.9445033683</v>
      </c>
      <c r="K2955" s="19">
        <f t="shared" si="3402"/>
        <v>122355.23890138451</v>
      </c>
      <c r="L2955" s="19">
        <f t="shared" si="3402"/>
        <v>2131209.8773445454</v>
      </c>
      <c r="M2955" s="19">
        <f t="shared" si="3402"/>
        <v>2337040.0053711841</v>
      </c>
      <c r="N2955" s="19">
        <f t="shared" si="3402"/>
        <v>2582775.4581951271</v>
      </c>
      <c r="O2955" s="19">
        <f t="shared" si="3402"/>
        <v>5571375.3709693765</v>
      </c>
      <c r="P2955" s="16">
        <f t="shared" si="3403"/>
        <v>36061000.191795677</v>
      </c>
      <c r="Q2955" s="1"/>
    </row>
    <row r="2956" spans="2:17" ht="16.5" thickBot="1">
      <c r="B2956" s="47" t="s">
        <v>76</v>
      </c>
      <c r="C2956" s="48"/>
      <c r="D2956" s="48"/>
      <c r="E2956" s="48"/>
      <c r="F2956" s="48"/>
      <c r="G2956" s="48"/>
      <c r="H2956" s="48"/>
      <c r="I2956" s="48"/>
      <c r="J2956" s="48"/>
      <c r="K2956" s="48"/>
      <c r="L2956" s="48"/>
      <c r="M2956" s="48"/>
      <c r="N2956" s="48"/>
      <c r="O2956" s="49"/>
      <c r="P2956" s="16"/>
      <c r="Q2956" s="1"/>
    </row>
    <row r="2957" spans="2:17" ht="16.5" thickBot="1">
      <c r="B2957" s="39" t="s">
        <v>11</v>
      </c>
      <c r="C2957" s="40"/>
      <c r="D2957" s="40"/>
      <c r="E2957" s="40"/>
      <c r="F2957" s="40"/>
      <c r="G2957" s="40"/>
      <c r="H2957" s="40"/>
      <c r="I2957" s="40"/>
      <c r="J2957" s="40"/>
      <c r="K2957" s="40"/>
      <c r="L2957" s="40"/>
      <c r="M2957" s="40"/>
      <c r="N2957" s="40"/>
      <c r="O2957" s="41"/>
      <c r="P2957" s="15">
        <f>SUM(P2958:P2967)</f>
        <v>9240773.1922000013</v>
      </c>
      <c r="Q2957" s="1"/>
    </row>
    <row r="2958" spans="2:17" ht="16.5" thickBot="1">
      <c r="B2958" s="3" t="s">
        <v>7</v>
      </c>
      <c r="C2958" s="5" t="s">
        <v>12</v>
      </c>
      <c r="D2958" s="18">
        <v>638730</v>
      </c>
      <c r="E2958" s="18">
        <v>604008</v>
      </c>
      <c r="F2958" s="18">
        <v>571302</v>
      </c>
      <c r="G2958" s="18">
        <v>742050</v>
      </c>
      <c r="H2958" s="18">
        <v>633510</v>
      </c>
      <c r="I2958" s="18">
        <v>389358</v>
      </c>
      <c r="J2958" s="18">
        <v>347040</v>
      </c>
      <c r="K2958" s="18">
        <v>368478</v>
      </c>
      <c r="L2958" s="18">
        <v>381168</v>
      </c>
      <c r="M2958" s="18">
        <v>533736</v>
      </c>
      <c r="N2958" s="18">
        <v>747378</v>
      </c>
      <c r="O2958" s="18">
        <v>935532</v>
      </c>
      <c r="P2958" s="16">
        <f>SUM(D2958:O2958)</f>
        <v>6892290</v>
      </c>
      <c r="Q2958" s="1"/>
    </row>
    <row r="2959" spans="2:17" ht="16.5" thickBot="1">
      <c r="B2959" s="3" t="s">
        <v>8</v>
      </c>
      <c r="C2959" s="5" t="s">
        <v>13</v>
      </c>
      <c r="D2959" s="19">
        <f>D2958-D2960</f>
        <v>510984</v>
      </c>
      <c r="E2959" s="19">
        <f t="shared" ref="E2959:O2959" si="3404">E2958-E2960</f>
        <v>483206.40000000002</v>
      </c>
      <c r="F2959" s="19">
        <f t="shared" si="3404"/>
        <v>457041.6</v>
      </c>
      <c r="G2959" s="19">
        <f t="shared" si="3404"/>
        <v>599427.99</v>
      </c>
      <c r="H2959" s="19">
        <f t="shared" si="3404"/>
        <v>544818.6</v>
      </c>
      <c r="I2959" s="19">
        <f t="shared" si="3404"/>
        <v>315379.98</v>
      </c>
      <c r="J2959" s="19">
        <f t="shared" si="3404"/>
        <v>281102.40000000002</v>
      </c>
      <c r="K2959" s="19">
        <f t="shared" si="3404"/>
        <v>297730.22399999999</v>
      </c>
      <c r="L2959" s="19">
        <f t="shared" si="3404"/>
        <v>306840.24</v>
      </c>
      <c r="M2959" s="19">
        <f t="shared" si="3404"/>
        <v>431151.94079999998</v>
      </c>
      <c r="N2959" s="19">
        <f t="shared" si="3404"/>
        <v>597902.4</v>
      </c>
      <c r="O2959" s="19">
        <f t="shared" si="3404"/>
        <v>742006.08720000007</v>
      </c>
      <c r="P2959" s="16"/>
      <c r="Q2959" s="1"/>
    </row>
    <row r="2960" spans="2:17" ht="16.5" thickBot="1">
      <c r="B2960" s="3" t="s">
        <v>9</v>
      </c>
      <c r="C2960" s="5" t="s">
        <v>14</v>
      </c>
      <c r="D2960" s="19">
        <f>D2958*D2961</f>
        <v>127746</v>
      </c>
      <c r="E2960" s="19">
        <f t="shared" ref="E2960:O2960" si="3405">E2958*E2961</f>
        <v>120801.60000000001</v>
      </c>
      <c r="F2960" s="19">
        <f t="shared" si="3405"/>
        <v>114260.40000000001</v>
      </c>
      <c r="G2960" s="19">
        <f t="shared" si="3405"/>
        <v>142622.01</v>
      </c>
      <c r="H2960" s="19">
        <f t="shared" si="3405"/>
        <v>88691.400000000009</v>
      </c>
      <c r="I2960" s="19">
        <f t="shared" si="3405"/>
        <v>73978.02</v>
      </c>
      <c r="J2960" s="19">
        <f t="shared" si="3405"/>
        <v>65937.600000000006</v>
      </c>
      <c r="K2960" s="19">
        <f t="shared" si="3405"/>
        <v>70747.775999999998</v>
      </c>
      <c r="L2960" s="19">
        <f t="shared" si="3405"/>
        <v>74327.760000000009</v>
      </c>
      <c r="M2960" s="19">
        <f t="shared" si="3405"/>
        <v>102584.0592</v>
      </c>
      <c r="N2960" s="19">
        <f t="shared" si="3405"/>
        <v>149475.6</v>
      </c>
      <c r="O2960" s="19">
        <f t="shared" si="3405"/>
        <v>193525.91279999993</v>
      </c>
      <c r="P2960" s="16">
        <f>SUM(D2960:O2960)</f>
        <v>1324698.1379999998</v>
      </c>
      <c r="Q2960" s="1"/>
    </row>
    <row r="2961" spans="2:17" ht="19.5" thickBot="1">
      <c r="B2961" s="3" t="s">
        <v>10</v>
      </c>
      <c r="C2961" s="5" t="s">
        <v>15</v>
      </c>
      <c r="D2961" s="13">
        <v>0.2</v>
      </c>
      <c r="E2961" s="13">
        <v>0.2</v>
      </c>
      <c r="F2961" s="13">
        <v>0.2</v>
      </c>
      <c r="G2961" s="13">
        <v>0.19220000000000001</v>
      </c>
      <c r="H2961" s="13">
        <v>0.14000000000000001</v>
      </c>
      <c r="I2961" s="13">
        <v>0.19</v>
      </c>
      <c r="J2961" s="13">
        <v>0.19</v>
      </c>
      <c r="K2961" s="13">
        <v>0.192</v>
      </c>
      <c r="L2961" s="13">
        <v>0.19500000000000001</v>
      </c>
      <c r="M2961" s="13">
        <v>0.19220000000000001</v>
      </c>
      <c r="N2961" s="13">
        <v>0.2</v>
      </c>
      <c r="O2961" s="13">
        <v>0.20686188478854806</v>
      </c>
      <c r="P2961" s="17">
        <f>P2960/P2958</f>
        <v>0.19219999999999998</v>
      </c>
      <c r="Q2961" s="1"/>
    </row>
    <row r="2962" spans="2:17" ht="16.5" thickBot="1">
      <c r="B2962" s="3" t="s">
        <v>16</v>
      </c>
      <c r="C2962" s="5" t="s">
        <v>34</v>
      </c>
      <c r="D2962" s="14">
        <v>0.34246082069105882</v>
      </c>
      <c r="E2962" s="14">
        <v>0.36214752122488442</v>
      </c>
      <c r="F2962" s="14">
        <v>0.38287805748973397</v>
      </c>
      <c r="G2962" s="14">
        <v>0.33732363048312108</v>
      </c>
      <c r="H2962" s="14">
        <v>0.14564410980095027</v>
      </c>
      <c r="I2962" s="14">
        <v>0.23697214388814408</v>
      </c>
      <c r="J2962" s="14">
        <v>0.19956201014292302</v>
      </c>
      <c r="K2962" s="14">
        <v>0.22024652760816113</v>
      </c>
      <c r="L2962" s="14">
        <v>0.28574276959241068</v>
      </c>
      <c r="M2962" s="14">
        <v>0.32062667685897145</v>
      </c>
      <c r="N2962" s="14">
        <v>0.53495553789381012</v>
      </c>
      <c r="O2962" s="14">
        <v>0.45658192344035264</v>
      </c>
      <c r="P2962" s="16"/>
      <c r="Q2962" s="1"/>
    </row>
    <row r="2963" spans="2:17" ht="51" thickBot="1">
      <c r="B2963" s="3" t="s">
        <v>16</v>
      </c>
      <c r="C2963" s="5" t="s">
        <v>17</v>
      </c>
      <c r="D2963" s="11">
        <v>3.9117381942480955</v>
      </c>
      <c r="E2963" s="11">
        <v>3.9117381942480955</v>
      </c>
      <c r="F2963" s="11">
        <v>3.9117381942480955</v>
      </c>
      <c r="G2963" s="11">
        <v>3.9117381942480955</v>
      </c>
      <c r="H2963" s="11">
        <v>3.9117381942480955</v>
      </c>
      <c r="I2963" s="11">
        <v>3.9117381942480955</v>
      </c>
      <c r="J2963" s="11">
        <v>3.9117381942480955</v>
      </c>
      <c r="K2963" s="11">
        <v>3.9117381942480955</v>
      </c>
      <c r="L2963" s="11">
        <v>3.9117381942480955</v>
      </c>
      <c r="M2963" s="11">
        <v>3.9117381942480955</v>
      </c>
      <c r="N2963" s="11">
        <v>3.9117381942480955</v>
      </c>
      <c r="O2963" s="11">
        <v>3.9117381942480955</v>
      </c>
      <c r="P2963" s="16"/>
      <c r="Q2963" s="1"/>
    </row>
    <row r="2964" spans="2:17" ht="39.75" thickBot="1">
      <c r="B2964" s="3" t="s">
        <v>18</v>
      </c>
      <c r="C2964" s="5" t="s">
        <v>19</v>
      </c>
      <c r="D2964" s="9">
        <f>D2962-D2961</f>
        <v>0.14246082069105881</v>
      </c>
      <c r="E2964" s="9">
        <f t="shared" ref="E2964:O2964" si="3406">E2962-E2961</f>
        <v>0.16214752122488441</v>
      </c>
      <c r="F2964" s="9">
        <f t="shared" si="3406"/>
        <v>0.18287805748973396</v>
      </c>
      <c r="G2964" s="9">
        <f t="shared" si="3406"/>
        <v>0.14512363048312107</v>
      </c>
      <c r="H2964" s="9">
        <f t="shared" si="3406"/>
        <v>5.6441098009502588E-3</v>
      </c>
      <c r="I2964" s="9">
        <f t="shared" si="3406"/>
        <v>4.697214388814408E-2</v>
      </c>
      <c r="J2964" s="9">
        <f t="shared" si="3406"/>
        <v>9.5620101429230164E-3</v>
      </c>
      <c r="K2964" s="9">
        <f t="shared" si="3406"/>
        <v>2.8246527608161126E-2</v>
      </c>
      <c r="L2964" s="9">
        <f t="shared" si="3406"/>
        <v>9.0742769592410677E-2</v>
      </c>
      <c r="M2964" s="9">
        <f t="shared" si="3406"/>
        <v>0.12842667685897144</v>
      </c>
      <c r="N2964" s="9">
        <f t="shared" si="3406"/>
        <v>0.33495553789381011</v>
      </c>
      <c r="O2964" s="9">
        <f t="shared" si="3406"/>
        <v>0.24972003865180459</v>
      </c>
      <c r="P2964" s="16"/>
      <c r="Q2964" s="1"/>
    </row>
    <row r="2965" spans="2:17" ht="55.5" thickBot="1">
      <c r="B2965" s="3" t="s">
        <v>20</v>
      </c>
      <c r="C2965" s="5" t="s">
        <v>21</v>
      </c>
      <c r="D2965" s="19">
        <f>D2958*D2964</f>
        <v>90994</v>
      </c>
      <c r="E2965" s="19">
        <f t="shared" ref="E2965:O2965" si="3407">E2958*E2964</f>
        <v>97938.39999999998</v>
      </c>
      <c r="F2965" s="19">
        <f t="shared" si="3407"/>
        <v>104478.59999999999</v>
      </c>
      <c r="G2965" s="19">
        <f t="shared" si="3407"/>
        <v>107688.98999999999</v>
      </c>
      <c r="H2965" s="19">
        <f t="shared" si="3407"/>
        <v>3575.5999999999985</v>
      </c>
      <c r="I2965" s="19">
        <f t="shared" si="3407"/>
        <v>18288.980000000003</v>
      </c>
      <c r="J2965" s="19">
        <f t="shared" si="3407"/>
        <v>3318.4000000000037</v>
      </c>
      <c r="K2965" s="19">
        <f t="shared" si="3407"/>
        <v>10408.223999999995</v>
      </c>
      <c r="L2965" s="19">
        <f t="shared" si="3407"/>
        <v>34588.239999999991</v>
      </c>
      <c r="M2965" s="19">
        <f t="shared" si="3407"/>
        <v>68545.940799999982</v>
      </c>
      <c r="N2965" s="19">
        <f t="shared" si="3407"/>
        <v>250338.40000000002</v>
      </c>
      <c r="O2965" s="19">
        <f t="shared" si="3407"/>
        <v>233621.08720000004</v>
      </c>
      <c r="P2965" s="20">
        <f>SUM(D2965:O2965)</f>
        <v>1023784.862</v>
      </c>
      <c r="Q2965" s="1"/>
    </row>
    <row r="2966" spans="2:17" ht="24" thickBot="1">
      <c r="B2966" s="3" t="s">
        <v>22</v>
      </c>
      <c r="C2966" s="5" t="s">
        <v>23</v>
      </c>
      <c r="D2966" s="19">
        <f>D2965*D2963</f>
        <v>355944.70524741121</v>
      </c>
      <c r="E2966" s="19">
        <f t="shared" ref="E2966:O2966" si="3408">E2965*E2963</f>
        <v>383109.37996354757</v>
      </c>
      <c r="F2966" s="19">
        <f t="shared" si="3408"/>
        <v>408692.93010156904</v>
      </c>
      <c r="G2966" s="19">
        <f t="shared" si="3408"/>
        <v>421251.13528300117</v>
      </c>
      <c r="H2966" s="19">
        <f t="shared" si="3408"/>
        <v>13986.811087353484</v>
      </c>
      <c r="I2966" s="19">
        <f t="shared" si="3408"/>
        <v>71541.701599839551</v>
      </c>
      <c r="J2966" s="19">
        <f t="shared" si="3408"/>
        <v>12980.712023792896</v>
      </c>
      <c r="K2966" s="19">
        <f t="shared" si="3408"/>
        <v>40714.247355089668</v>
      </c>
      <c r="L2966" s="19">
        <f t="shared" si="3408"/>
        <v>135300.13947981971</v>
      </c>
      <c r="M2966" s="19">
        <f t="shared" si="3408"/>
        <v>268133.77468802879</v>
      </c>
      <c r="N2966" s="19">
        <f t="shared" si="3408"/>
        <v>979258.28076695756</v>
      </c>
      <c r="O2966" s="19">
        <f t="shared" si="3408"/>
        <v>913864.529782005</v>
      </c>
      <c r="P2966" s="1"/>
      <c r="Q2966" s="28">
        <f t="shared" ref="Q2966:Q2967" si="3409">SUM(D2966:O2966)</f>
        <v>4004778.3473784155</v>
      </c>
    </row>
    <row r="2967" spans="2:17" ht="32.25" thickBot="1">
      <c r="B2967" s="3" t="s">
        <v>24</v>
      </c>
      <c r="C2967" s="5" t="s">
        <v>25</v>
      </c>
      <c r="D2967" s="19">
        <f>D2966*0.9</f>
        <v>320350.23472267011</v>
      </c>
      <c r="E2967" s="19">
        <f t="shared" ref="E2967:O2967" si="3410">E2966*0.9</f>
        <v>344798.4419671928</v>
      </c>
      <c r="F2967" s="19">
        <f t="shared" si="3410"/>
        <v>367823.63709141215</v>
      </c>
      <c r="G2967" s="19">
        <f t="shared" si="3410"/>
        <v>379126.02175470104</v>
      </c>
      <c r="H2967" s="19">
        <f t="shared" si="3410"/>
        <v>12588.129978618135</v>
      </c>
      <c r="I2967" s="19">
        <f t="shared" si="3410"/>
        <v>64387.5314398556</v>
      </c>
      <c r="J2967" s="19">
        <f t="shared" si="3410"/>
        <v>11682.640821413606</v>
      </c>
      <c r="K2967" s="19">
        <f t="shared" si="3410"/>
        <v>36642.8226195807</v>
      </c>
      <c r="L2967" s="19">
        <f t="shared" si="3410"/>
        <v>121770.12553183775</v>
      </c>
      <c r="M2967" s="19">
        <f t="shared" si="3410"/>
        <v>241320.39721922591</v>
      </c>
      <c r="N2967" s="19">
        <f t="shared" si="3410"/>
        <v>881332.45269026177</v>
      </c>
      <c r="O2967" s="19">
        <f t="shared" si="3410"/>
        <v>822478.07680380449</v>
      </c>
      <c r="P2967" s="1"/>
      <c r="Q2967" s="29">
        <f t="shared" si="3409"/>
        <v>3604300.512640574</v>
      </c>
    </row>
    <row r="2968" spans="2:17" ht="16.5" thickBot="1">
      <c r="B2968" s="39" t="s">
        <v>26</v>
      </c>
      <c r="C2968" s="40"/>
      <c r="D2968" s="40"/>
      <c r="E2968" s="40"/>
      <c r="F2968" s="40"/>
      <c r="G2968" s="40"/>
      <c r="H2968" s="40"/>
      <c r="I2968" s="40"/>
      <c r="J2968" s="40"/>
      <c r="K2968" s="40"/>
      <c r="L2968" s="40"/>
      <c r="M2968" s="40"/>
      <c r="N2968" s="40"/>
      <c r="O2968" s="41"/>
      <c r="P2968" s="15">
        <f t="shared" ref="P2968" si="3411">SUM(P2969:P2978)</f>
        <v>9240773.1922000013</v>
      </c>
      <c r="Q2968" s="1"/>
    </row>
    <row r="2969" spans="2:17" ht="16.5" thickBot="1">
      <c r="B2969" s="3" t="s">
        <v>7</v>
      </c>
      <c r="C2969" s="5" t="s">
        <v>12</v>
      </c>
      <c r="D2969" s="18">
        <v>638730</v>
      </c>
      <c r="E2969" s="18">
        <v>604008</v>
      </c>
      <c r="F2969" s="18">
        <v>571302</v>
      </c>
      <c r="G2969" s="18">
        <v>742050</v>
      </c>
      <c r="H2969" s="18">
        <v>633510</v>
      </c>
      <c r="I2969" s="18">
        <v>389358</v>
      </c>
      <c r="J2969" s="18">
        <v>347040</v>
      </c>
      <c r="K2969" s="18">
        <v>368478</v>
      </c>
      <c r="L2969" s="18">
        <v>381168</v>
      </c>
      <c r="M2969" s="18">
        <v>533736</v>
      </c>
      <c r="N2969" s="18">
        <v>747378</v>
      </c>
      <c r="O2969" s="18">
        <v>935532</v>
      </c>
      <c r="P2969" s="16">
        <f t="shared" ref="P2969" si="3412">SUM(D2969:O2969)</f>
        <v>6892290</v>
      </c>
      <c r="Q2969" s="1"/>
    </row>
    <row r="2970" spans="2:17" ht="16.5" thickBot="1">
      <c r="B2970" s="3" t="s">
        <v>8</v>
      </c>
      <c r="C2970" s="5" t="s">
        <v>13</v>
      </c>
      <c r="D2970" s="19">
        <f>D2969-D2971</f>
        <v>510984</v>
      </c>
      <c r="E2970" s="19">
        <f t="shared" ref="E2970:O2970" si="3413">E2969-E2971</f>
        <v>483206.40000000002</v>
      </c>
      <c r="F2970" s="19">
        <f t="shared" si="3413"/>
        <v>457041.6</v>
      </c>
      <c r="G2970" s="19">
        <f t="shared" si="3413"/>
        <v>599427.99</v>
      </c>
      <c r="H2970" s="19">
        <f t="shared" si="3413"/>
        <v>544818.6</v>
      </c>
      <c r="I2970" s="19">
        <f t="shared" si="3413"/>
        <v>315379.98</v>
      </c>
      <c r="J2970" s="19">
        <f t="shared" si="3413"/>
        <v>281102.40000000002</v>
      </c>
      <c r="K2970" s="19">
        <f t="shared" si="3413"/>
        <v>297730.22399999999</v>
      </c>
      <c r="L2970" s="19">
        <f t="shared" si="3413"/>
        <v>306840.24</v>
      </c>
      <c r="M2970" s="19">
        <f t="shared" si="3413"/>
        <v>431151.94079999998</v>
      </c>
      <c r="N2970" s="19">
        <f t="shared" si="3413"/>
        <v>597902.4</v>
      </c>
      <c r="O2970" s="19">
        <f t="shared" si="3413"/>
        <v>742006.08720000007</v>
      </c>
      <c r="P2970" s="16"/>
      <c r="Q2970" s="1"/>
    </row>
    <row r="2971" spans="2:17" ht="16.5" thickBot="1">
      <c r="B2971" s="3" t="s">
        <v>9</v>
      </c>
      <c r="C2971" s="5" t="s">
        <v>14</v>
      </c>
      <c r="D2971" s="19">
        <f>D2969*D2972</f>
        <v>127746</v>
      </c>
      <c r="E2971" s="19">
        <f t="shared" ref="E2971:O2971" si="3414">E2969*E2972</f>
        <v>120801.60000000001</v>
      </c>
      <c r="F2971" s="19">
        <f t="shared" si="3414"/>
        <v>114260.40000000001</v>
      </c>
      <c r="G2971" s="19">
        <f t="shared" si="3414"/>
        <v>142622.01</v>
      </c>
      <c r="H2971" s="19">
        <f t="shared" si="3414"/>
        <v>88691.400000000009</v>
      </c>
      <c r="I2971" s="19">
        <f t="shared" si="3414"/>
        <v>73978.02</v>
      </c>
      <c r="J2971" s="19">
        <f t="shared" si="3414"/>
        <v>65937.600000000006</v>
      </c>
      <c r="K2971" s="19">
        <f t="shared" si="3414"/>
        <v>70747.775999999998</v>
      </c>
      <c r="L2971" s="19">
        <f t="shared" si="3414"/>
        <v>74327.760000000009</v>
      </c>
      <c r="M2971" s="19">
        <f t="shared" si="3414"/>
        <v>102584.0592</v>
      </c>
      <c r="N2971" s="19">
        <f t="shared" si="3414"/>
        <v>149475.6</v>
      </c>
      <c r="O2971" s="19">
        <f t="shared" si="3414"/>
        <v>193525.91279999993</v>
      </c>
      <c r="P2971" s="16">
        <f t="shared" ref="P2971" si="3415">SUM(D2971:O2971)</f>
        <v>1324698.1379999998</v>
      </c>
      <c r="Q2971" s="1"/>
    </row>
    <row r="2972" spans="2:17" ht="19.5" thickBot="1">
      <c r="B2972" s="3" t="s">
        <v>10</v>
      </c>
      <c r="C2972" s="5" t="s">
        <v>15</v>
      </c>
      <c r="D2972" s="13">
        <v>0.2</v>
      </c>
      <c r="E2972" s="13">
        <v>0.2</v>
      </c>
      <c r="F2972" s="13">
        <v>0.2</v>
      </c>
      <c r="G2972" s="13">
        <v>0.19220000000000001</v>
      </c>
      <c r="H2972" s="13">
        <v>0.14000000000000001</v>
      </c>
      <c r="I2972" s="13">
        <v>0.19</v>
      </c>
      <c r="J2972" s="13">
        <v>0.19</v>
      </c>
      <c r="K2972" s="13">
        <v>0.192</v>
      </c>
      <c r="L2972" s="13">
        <v>0.19500000000000001</v>
      </c>
      <c r="M2972" s="13">
        <v>0.19220000000000001</v>
      </c>
      <c r="N2972" s="13">
        <v>0.2</v>
      </c>
      <c r="O2972" s="13">
        <v>0.20686188478854806</v>
      </c>
      <c r="P2972" s="17">
        <f t="shared" ref="P2972" si="3416">P2971/P2969</f>
        <v>0.19219999999999998</v>
      </c>
      <c r="Q2972" s="1"/>
    </row>
    <row r="2973" spans="2:17" ht="16.5" thickBot="1">
      <c r="B2973" s="3" t="s">
        <v>16</v>
      </c>
      <c r="C2973" s="5" t="s">
        <v>34</v>
      </c>
      <c r="D2973" s="14">
        <v>0.34246082069105882</v>
      </c>
      <c r="E2973" s="14">
        <v>0.36214752122488442</v>
      </c>
      <c r="F2973" s="14">
        <v>0.38287805748973397</v>
      </c>
      <c r="G2973" s="14">
        <v>0.33732363048312108</v>
      </c>
      <c r="H2973" s="14">
        <v>0.14564410980095027</v>
      </c>
      <c r="I2973" s="14">
        <v>0.23697214388814408</v>
      </c>
      <c r="J2973" s="14">
        <v>0.19956201014292302</v>
      </c>
      <c r="K2973" s="14">
        <v>0.22024652760816113</v>
      </c>
      <c r="L2973" s="14">
        <v>0.28574276959241068</v>
      </c>
      <c r="M2973" s="14">
        <v>0.32062667685897145</v>
      </c>
      <c r="N2973" s="14">
        <v>0.53495553789381012</v>
      </c>
      <c r="O2973" s="14">
        <v>0.45658192344035264</v>
      </c>
      <c r="P2973" s="16"/>
      <c r="Q2973" s="1"/>
    </row>
    <row r="2974" spans="2:17" ht="51" thickBot="1">
      <c r="B2974" s="3" t="s">
        <v>16</v>
      </c>
      <c r="C2974" s="7" t="s">
        <v>17</v>
      </c>
      <c r="D2974" s="12">
        <v>4.0514248678411082</v>
      </c>
      <c r="E2974" s="12">
        <v>4.0514248678411082</v>
      </c>
      <c r="F2974" s="12">
        <v>4.0514248678411082</v>
      </c>
      <c r="G2974" s="12">
        <v>4.0514248678411082</v>
      </c>
      <c r="H2974" s="12">
        <v>4.0514248678411082</v>
      </c>
      <c r="I2974" s="12">
        <v>4.0514248678411082</v>
      </c>
      <c r="J2974" s="12">
        <v>4.0514248678411082</v>
      </c>
      <c r="K2974" s="12">
        <v>4.0514248678411082</v>
      </c>
      <c r="L2974" s="12">
        <v>4.0514248678411082</v>
      </c>
      <c r="M2974" s="12">
        <v>4.0514248678411082</v>
      </c>
      <c r="N2974" s="12">
        <v>4.0514248678411082</v>
      </c>
      <c r="O2974" s="12">
        <v>4.0514248678411082</v>
      </c>
      <c r="P2974" s="16"/>
      <c r="Q2974" s="1"/>
    </row>
    <row r="2975" spans="2:17" ht="39.75" thickBot="1">
      <c r="B2975" s="3" t="s">
        <v>18</v>
      </c>
      <c r="C2975" s="5" t="s">
        <v>19</v>
      </c>
      <c r="D2975" s="10">
        <f>D2973-D2972</f>
        <v>0.14246082069105881</v>
      </c>
      <c r="E2975" s="10">
        <f t="shared" ref="E2975:O2975" si="3417">E2973-E2972</f>
        <v>0.16214752122488441</v>
      </c>
      <c r="F2975" s="10">
        <f t="shared" si="3417"/>
        <v>0.18287805748973396</v>
      </c>
      <c r="G2975" s="10">
        <f t="shared" si="3417"/>
        <v>0.14512363048312107</v>
      </c>
      <c r="H2975" s="10">
        <f t="shared" si="3417"/>
        <v>5.6441098009502588E-3</v>
      </c>
      <c r="I2975" s="10">
        <f t="shared" si="3417"/>
        <v>4.697214388814408E-2</v>
      </c>
      <c r="J2975" s="10">
        <f t="shared" si="3417"/>
        <v>9.5620101429230164E-3</v>
      </c>
      <c r="K2975" s="10">
        <f t="shared" si="3417"/>
        <v>2.8246527608161126E-2</v>
      </c>
      <c r="L2975" s="10">
        <f t="shared" si="3417"/>
        <v>9.0742769592410677E-2</v>
      </c>
      <c r="M2975" s="10">
        <f t="shared" si="3417"/>
        <v>0.12842667685897144</v>
      </c>
      <c r="N2975" s="10">
        <f t="shared" si="3417"/>
        <v>0.33495553789381011</v>
      </c>
      <c r="O2975" s="10">
        <f t="shared" si="3417"/>
        <v>0.24972003865180459</v>
      </c>
      <c r="P2975" s="16"/>
      <c r="Q2975" s="1"/>
    </row>
    <row r="2976" spans="2:17" ht="55.5" thickBot="1">
      <c r="B2976" s="3" t="s">
        <v>20</v>
      </c>
      <c r="C2976" s="5" t="s">
        <v>21</v>
      </c>
      <c r="D2976" s="19">
        <f>D2969*D2975</f>
        <v>90994</v>
      </c>
      <c r="E2976" s="19">
        <f t="shared" ref="E2976:O2976" si="3418">E2969*E2975</f>
        <v>97938.39999999998</v>
      </c>
      <c r="F2976" s="19">
        <f t="shared" si="3418"/>
        <v>104478.59999999999</v>
      </c>
      <c r="G2976" s="19">
        <f t="shared" si="3418"/>
        <v>107688.98999999999</v>
      </c>
      <c r="H2976" s="19">
        <f t="shared" si="3418"/>
        <v>3575.5999999999985</v>
      </c>
      <c r="I2976" s="19">
        <f t="shared" si="3418"/>
        <v>18288.980000000003</v>
      </c>
      <c r="J2976" s="19">
        <f t="shared" si="3418"/>
        <v>3318.4000000000037</v>
      </c>
      <c r="K2976" s="19">
        <f t="shared" si="3418"/>
        <v>10408.223999999995</v>
      </c>
      <c r="L2976" s="19">
        <f t="shared" si="3418"/>
        <v>34588.239999999991</v>
      </c>
      <c r="M2976" s="19">
        <f t="shared" si="3418"/>
        <v>68545.940799999982</v>
      </c>
      <c r="N2976" s="19">
        <f t="shared" si="3418"/>
        <v>250338.40000000002</v>
      </c>
      <c r="O2976" s="19">
        <f t="shared" si="3418"/>
        <v>233621.08720000004</v>
      </c>
      <c r="P2976" s="24">
        <f t="shared" ref="P2976" si="3419">SUM(D2976:O2976)</f>
        <v>1023784.862</v>
      </c>
      <c r="Q2976" s="1"/>
    </row>
    <row r="2977" spans="2:17" ht="24" thickBot="1">
      <c r="B2977" s="3" t="s">
        <v>22</v>
      </c>
      <c r="C2977" s="5" t="s">
        <v>23</v>
      </c>
      <c r="D2977" s="19">
        <f>D2976*D2974</f>
        <v>368655.35442433378</v>
      </c>
      <c r="E2977" s="19">
        <f t="shared" ref="E2977:O2977" si="3420">E2976*E2974</f>
        <v>396790.06927656953</v>
      </c>
      <c r="F2977" s="19">
        <f t="shared" si="3420"/>
        <v>423287.198197224</v>
      </c>
      <c r="G2977" s="19">
        <f t="shared" si="3420"/>
        <v>436293.85207869241</v>
      </c>
      <c r="H2977" s="19">
        <f t="shared" si="3420"/>
        <v>14486.27475745266</v>
      </c>
      <c r="I2977" s="19">
        <f t="shared" si="3420"/>
        <v>74096.428379448684</v>
      </c>
      <c r="J2977" s="19">
        <f t="shared" si="3420"/>
        <v>13444.248281443948</v>
      </c>
      <c r="K2977" s="19">
        <f t="shared" si="3420"/>
        <v>42168.137543660632</v>
      </c>
      <c r="L2977" s="19">
        <f t="shared" si="3420"/>
        <v>140131.6556708565</v>
      </c>
      <c r="M2977" s="19">
        <f t="shared" si="3420"/>
        <v>277708.72914668435</v>
      </c>
      <c r="N2977" s="19">
        <f t="shared" si="3420"/>
        <v>1014227.2191355546</v>
      </c>
      <c r="O2977" s="19">
        <f t="shared" si="3420"/>
        <v>946498.28233415622</v>
      </c>
      <c r="P2977" s="1"/>
      <c r="Q2977" s="31">
        <f t="shared" ref="Q2977:Q2978" si="3421">SUM(D2977:O2977)</f>
        <v>4147787.4492260776</v>
      </c>
    </row>
    <row r="2978" spans="2:17" ht="32.25" thickBot="1">
      <c r="B2978" s="3" t="s">
        <v>24</v>
      </c>
      <c r="C2978" s="5" t="s">
        <v>25</v>
      </c>
      <c r="D2978" s="19">
        <f>D2977*0.9</f>
        <v>331789.8189819004</v>
      </c>
      <c r="E2978" s="19">
        <f t="shared" ref="E2978:O2978" si="3422">E2977*0.9</f>
        <v>357111.06234891259</v>
      </c>
      <c r="F2978" s="19">
        <f t="shared" si="3422"/>
        <v>380958.4783775016</v>
      </c>
      <c r="G2978" s="19">
        <f t="shared" si="3422"/>
        <v>392664.46687082318</v>
      </c>
      <c r="H2978" s="19">
        <f t="shared" si="3422"/>
        <v>13037.647281707394</v>
      </c>
      <c r="I2978" s="19">
        <f t="shared" si="3422"/>
        <v>66686.785541503821</v>
      </c>
      <c r="J2978" s="19">
        <f t="shared" si="3422"/>
        <v>12099.823453299554</v>
      </c>
      <c r="K2978" s="19">
        <f t="shared" si="3422"/>
        <v>37951.323789294569</v>
      </c>
      <c r="L2978" s="19">
        <f t="shared" si="3422"/>
        <v>126118.49010377086</v>
      </c>
      <c r="M2978" s="19">
        <f t="shared" si="3422"/>
        <v>249937.85623201591</v>
      </c>
      <c r="N2978" s="19">
        <f t="shared" si="3422"/>
        <v>912804.49722199922</v>
      </c>
      <c r="O2978" s="19">
        <f t="shared" si="3422"/>
        <v>851848.45410074061</v>
      </c>
      <c r="P2978" s="1"/>
      <c r="Q2978" s="32">
        <f t="shared" si="3421"/>
        <v>3733008.70430347</v>
      </c>
    </row>
    <row r="2979" spans="2:17" ht="16.5" thickBot="1">
      <c r="B2979" s="39" t="s">
        <v>35</v>
      </c>
      <c r="C2979" s="40"/>
      <c r="D2979" s="40"/>
      <c r="E2979" s="40"/>
      <c r="F2979" s="40"/>
      <c r="G2979" s="40"/>
      <c r="H2979" s="40"/>
      <c r="I2979" s="40"/>
      <c r="J2979" s="40"/>
      <c r="K2979" s="40"/>
      <c r="L2979" s="40"/>
      <c r="M2979" s="40"/>
      <c r="N2979" s="40"/>
      <c r="O2979" s="41"/>
      <c r="P2979" s="15">
        <f t="shared" ref="P2979" si="3423">SUM(P2980:P2989)</f>
        <v>9240773.1922000013</v>
      </c>
      <c r="Q2979" s="1"/>
    </row>
    <row r="2980" spans="2:17" ht="16.5" thickBot="1">
      <c r="B2980" s="3" t="s">
        <v>7</v>
      </c>
      <c r="C2980" s="5" t="s">
        <v>12</v>
      </c>
      <c r="D2980" s="18">
        <v>638730</v>
      </c>
      <c r="E2980" s="18">
        <v>604008</v>
      </c>
      <c r="F2980" s="18">
        <v>571302</v>
      </c>
      <c r="G2980" s="18">
        <v>742050</v>
      </c>
      <c r="H2980" s="18">
        <v>633510</v>
      </c>
      <c r="I2980" s="18">
        <v>389358</v>
      </c>
      <c r="J2980" s="18">
        <v>347040</v>
      </c>
      <c r="K2980" s="18">
        <v>368478</v>
      </c>
      <c r="L2980" s="18">
        <v>381168</v>
      </c>
      <c r="M2980" s="18">
        <v>533736</v>
      </c>
      <c r="N2980" s="18">
        <v>747378</v>
      </c>
      <c r="O2980" s="18">
        <v>935532</v>
      </c>
      <c r="P2980" s="16">
        <f t="shared" ref="P2980" si="3424">SUM(D2980:O2980)</f>
        <v>6892290</v>
      </c>
      <c r="Q2980" s="1"/>
    </row>
    <row r="2981" spans="2:17" ht="16.5" thickBot="1">
      <c r="B2981" s="3" t="s">
        <v>8</v>
      </c>
      <c r="C2981" s="5" t="s">
        <v>13</v>
      </c>
      <c r="D2981" s="19">
        <f>D2980-D2982</f>
        <v>510984</v>
      </c>
      <c r="E2981" s="19">
        <f t="shared" ref="E2981:O2981" si="3425">E2980-E2982</f>
        <v>483206.40000000002</v>
      </c>
      <c r="F2981" s="19">
        <f t="shared" si="3425"/>
        <v>457041.6</v>
      </c>
      <c r="G2981" s="19">
        <f t="shared" si="3425"/>
        <v>599427.99</v>
      </c>
      <c r="H2981" s="19">
        <f t="shared" si="3425"/>
        <v>544818.6</v>
      </c>
      <c r="I2981" s="19">
        <f t="shared" si="3425"/>
        <v>315379.98</v>
      </c>
      <c r="J2981" s="19">
        <f t="shared" si="3425"/>
        <v>281102.40000000002</v>
      </c>
      <c r="K2981" s="19">
        <f t="shared" si="3425"/>
        <v>297730.22399999999</v>
      </c>
      <c r="L2981" s="19">
        <f t="shared" si="3425"/>
        <v>306840.24</v>
      </c>
      <c r="M2981" s="19">
        <f t="shared" si="3425"/>
        <v>431151.94079999998</v>
      </c>
      <c r="N2981" s="19">
        <f t="shared" si="3425"/>
        <v>597902.4</v>
      </c>
      <c r="O2981" s="19">
        <f t="shared" si="3425"/>
        <v>742006.08720000007</v>
      </c>
      <c r="P2981" s="16"/>
      <c r="Q2981" s="1"/>
    </row>
    <row r="2982" spans="2:17" ht="16.5" thickBot="1">
      <c r="B2982" s="3" t="s">
        <v>9</v>
      </c>
      <c r="C2982" s="5" t="s">
        <v>14</v>
      </c>
      <c r="D2982" s="19">
        <f>D2980*D2983</f>
        <v>127746</v>
      </c>
      <c r="E2982" s="19">
        <f t="shared" ref="E2982:O2982" si="3426">E2980*E2983</f>
        <v>120801.60000000001</v>
      </c>
      <c r="F2982" s="19">
        <f t="shared" si="3426"/>
        <v>114260.40000000001</v>
      </c>
      <c r="G2982" s="19">
        <f t="shared" si="3426"/>
        <v>142622.01</v>
      </c>
      <c r="H2982" s="19">
        <f t="shared" si="3426"/>
        <v>88691.400000000009</v>
      </c>
      <c r="I2982" s="19">
        <f t="shared" si="3426"/>
        <v>73978.02</v>
      </c>
      <c r="J2982" s="19">
        <f t="shared" si="3426"/>
        <v>65937.600000000006</v>
      </c>
      <c r="K2982" s="19">
        <f t="shared" si="3426"/>
        <v>70747.775999999998</v>
      </c>
      <c r="L2982" s="19">
        <f t="shared" si="3426"/>
        <v>74327.760000000009</v>
      </c>
      <c r="M2982" s="19">
        <f t="shared" si="3426"/>
        <v>102584.0592</v>
      </c>
      <c r="N2982" s="19">
        <f t="shared" si="3426"/>
        <v>149475.6</v>
      </c>
      <c r="O2982" s="19">
        <f t="shared" si="3426"/>
        <v>193525.91279999993</v>
      </c>
      <c r="P2982" s="16">
        <f t="shared" ref="P2982" si="3427">SUM(D2982:O2982)</f>
        <v>1324698.1379999998</v>
      </c>
      <c r="Q2982" s="1"/>
    </row>
    <row r="2983" spans="2:17" ht="19.5" thickBot="1">
      <c r="B2983" s="3" t="s">
        <v>10</v>
      </c>
      <c r="C2983" s="5" t="s">
        <v>15</v>
      </c>
      <c r="D2983" s="13">
        <v>0.2</v>
      </c>
      <c r="E2983" s="13">
        <v>0.2</v>
      </c>
      <c r="F2983" s="13">
        <v>0.2</v>
      </c>
      <c r="G2983" s="13">
        <v>0.19220000000000001</v>
      </c>
      <c r="H2983" s="13">
        <v>0.14000000000000001</v>
      </c>
      <c r="I2983" s="13">
        <v>0.19</v>
      </c>
      <c r="J2983" s="13">
        <v>0.19</v>
      </c>
      <c r="K2983" s="13">
        <v>0.192</v>
      </c>
      <c r="L2983" s="13">
        <v>0.19500000000000001</v>
      </c>
      <c r="M2983" s="13">
        <v>0.19220000000000001</v>
      </c>
      <c r="N2983" s="13">
        <v>0.2</v>
      </c>
      <c r="O2983" s="13">
        <v>0.20686188478854806</v>
      </c>
      <c r="P2983" s="17">
        <f t="shared" ref="P2983" si="3428">P2982/P2980</f>
        <v>0.19219999999999998</v>
      </c>
      <c r="Q2983" s="1"/>
    </row>
    <row r="2984" spans="2:17" ht="16.5" thickBot="1">
      <c r="B2984" s="3" t="s">
        <v>16</v>
      </c>
      <c r="C2984" s="5" t="s">
        <v>34</v>
      </c>
      <c r="D2984" s="14">
        <v>0.34246082069105882</v>
      </c>
      <c r="E2984" s="14">
        <v>0.36214752122488442</v>
      </c>
      <c r="F2984" s="14">
        <v>0.38287805748973397</v>
      </c>
      <c r="G2984" s="14">
        <v>0.33732363048312108</v>
      </c>
      <c r="H2984" s="14">
        <v>0.14564410980095027</v>
      </c>
      <c r="I2984" s="14">
        <v>0.23697214388814408</v>
      </c>
      <c r="J2984" s="14">
        <v>0.19956201014292302</v>
      </c>
      <c r="K2984" s="14">
        <v>0.22024652760816113</v>
      </c>
      <c r="L2984" s="14">
        <v>0.28574276959241068</v>
      </c>
      <c r="M2984" s="14">
        <v>0.32062667685897145</v>
      </c>
      <c r="N2984" s="14">
        <v>0.53495553789381012</v>
      </c>
      <c r="O2984" s="14">
        <v>0.45658192344035264</v>
      </c>
      <c r="P2984" s="16"/>
      <c r="Q2984" s="1"/>
    </row>
    <row r="2985" spans="2:17" ht="51" thickBot="1">
      <c r="B2985" s="3" t="s">
        <v>16</v>
      </c>
      <c r="C2985" s="5" t="s">
        <v>17</v>
      </c>
      <c r="D2985" s="11">
        <v>4.1942595571271042</v>
      </c>
      <c r="E2985" s="11">
        <v>4.1942595571271042</v>
      </c>
      <c r="F2985" s="11">
        <v>4.1942595571271042</v>
      </c>
      <c r="G2985" s="11">
        <v>4.1942595571271042</v>
      </c>
      <c r="H2985" s="11">
        <v>4.1942595571271042</v>
      </c>
      <c r="I2985" s="11">
        <v>4.1942595571271042</v>
      </c>
      <c r="J2985" s="11">
        <v>4.1942595571271042</v>
      </c>
      <c r="K2985" s="11">
        <v>4.1942595571271042</v>
      </c>
      <c r="L2985" s="11">
        <v>4.1942595571271042</v>
      </c>
      <c r="M2985" s="11">
        <v>4.1942595571271042</v>
      </c>
      <c r="N2985" s="11">
        <v>4.1942595571271042</v>
      </c>
      <c r="O2985" s="11">
        <v>4.1942595571271042</v>
      </c>
      <c r="P2985" s="16"/>
      <c r="Q2985" s="1"/>
    </row>
    <row r="2986" spans="2:17" ht="39.75" thickBot="1">
      <c r="B2986" s="3" t="s">
        <v>18</v>
      </c>
      <c r="C2986" s="5" t="s">
        <v>19</v>
      </c>
      <c r="D2986" s="9">
        <f>D2984-D2983</f>
        <v>0.14246082069105881</v>
      </c>
      <c r="E2986" s="9">
        <f t="shared" ref="E2986:O2986" si="3429">E2984-E2983</f>
        <v>0.16214752122488441</v>
      </c>
      <c r="F2986" s="9">
        <f t="shared" si="3429"/>
        <v>0.18287805748973396</v>
      </c>
      <c r="G2986" s="9">
        <f t="shared" si="3429"/>
        <v>0.14512363048312107</v>
      </c>
      <c r="H2986" s="9">
        <f t="shared" si="3429"/>
        <v>5.6441098009502588E-3</v>
      </c>
      <c r="I2986" s="9">
        <f t="shared" si="3429"/>
        <v>4.697214388814408E-2</v>
      </c>
      <c r="J2986" s="9">
        <f t="shared" si="3429"/>
        <v>9.5620101429230164E-3</v>
      </c>
      <c r="K2986" s="9">
        <f t="shared" si="3429"/>
        <v>2.8246527608161126E-2</v>
      </c>
      <c r="L2986" s="9">
        <f t="shared" si="3429"/>
        <v>9.0742769592410677E-2</v>
      </c>
      <c r="M2986" s="9">
        <f t="shared" si="3429"/>
        <v>0.12842667685897144</v>
      </c>
      <c r="N2986" s="9">
        <f t="shared" si="3429"/>
        <v>0.33495553789381011</v>
      </c>
      <c r="O2986" s="9">
        <f t="shared" si="3429"/>
        <v>0.24972003865180459</v>
      </c>
      <c r="P2986" s="16"/>
      <c r="Q2986" s="1"/>
    </row>
    <row r="2987" spans="2:17" ht="55.5" thickBot="1">
      <c r="B2987" s="3" t="s">
        <v>20</v>
      </c>
      <c r="C2987" s="5" t="s">
        <v>21</v>
      </c>
      <c r="D2987" s="19">
        <f>D2980*D2986</f>
        <v>90994</v>
      </c>
      <c r="E2987" s="19">
        <f t="shared" ref="E2987:O2987" si="3430">E2980*E2986</f>
        <v>97938.39999999998</v>
      </c>
      <c r="F2987" s="19">
        <f t="shared" si="3430"/>
        <v>104478.59999999999</v>
      </c>
      <c r="G2987" s="19">
        <f t="shared" si="3430"/>
        <v>107688.98999999999</v>
      </c>
      <c r="H2987" s="19">
        <f t="shared" si="3430"/>
        <v>3575.5999999999985</v>
      </c>
      <c r="I2987" s="19">
        <f t="shared" si="3430"/>
        <v>18288.980000000003</v>
      </c>
      <c r="J2987" s="19">
        <f t="shared" si="3430"/>
        <v>3318.4000000000037</v>
      </c>
      <c r="K2987" s="19">
        <f t="shared" si="3430"/>
        <v>10408.223999999995</v>
      </c>
      <c r="L2987" s="19">
        <f t="shared" si="3430"/>
        <v>34588.239999999991</v>
      </c>
      <c r="M2987" s="19">
        <f t="shared" si="3430"/>
        <v>68545.940799999982</v>
      </c>
      <c r="N2987" s="19">
        <f t="shared" si="3430"/>
        <v>250338.40000000002</v>
      </c>
      <c r="O2987" s="19">
        <f t="shared" si="3430"/>
        <v>233621.08720000004</v>
      </c>
      <c r="P2987" s="25">
        <f t="shared" ref="P2987" si="3431">SUM(D2987:O2987)</f>
        <v>1023784.862</v>
      </c>
      <c r="Q2987" s="1"/>
    </row>
    <row r="2988" spans="2:17" ht="24" thickBot="1">
      <c r="B2988" s="3" t="s">
        <v>22</v>
      </c>
      <c r="C2988" s="5" t="s">
        <v>23</v>
      </c>
      <c r="D2988" s="19">
        <f>D2987*D2985</f>
        <v>381652.45414122374</v>
      </c>
      <c r="E2988" s="19">
        <f t="shared" ref="E2988:O2988" si="3432">E2987*E2985</f>
        <v>410779.07020973711</v>
      </c>
      <c r="F2988" s="19">
        <f t="shared" si="3432"/>
        <v>438210.36656525981</v>
      </c>
      <c r="G2988" s="19">
        <f t="shared" si="3432"/>
        <v>451675.57550486509</v>
      </c>
      <c r="H2988" s="19">
        <f t="shared" si="3432"/>
        <v>14996.994472463668</v>
      </c>
      <c r="I2988" s="19">
        <f t="shared" si="3432"/>
        <v>76708.729155106485</v>
      </c>
      <c r="J2988" s="19">
        <f t="shared" si="3432"/>
        <v>13918.230914370599</v>
      </c>
      <c r="K2988" s="19">
        <f t="shared" si="3432"/>
        <v>43654.792984719672</v>
      </c>
      <c r="L2988" s="19">
        <f t="shared" si="3432"/>
        <v>145072.05618420595</v>
      </c>
      <c r="M2988" s="19">
        <f t="shared" si="3432"/>
        <v>287499.46730266861</v>
      </c>
      <c r="N2988" s="19">
        <f t="shared" si="3432"/>
        <v>1049984.2267159079</v>
      </c>
      <c r="O2988" s="19">
        <f t="shared" si="3432"/>
        <v>979867.47773502476</v>
      </c>
      <c r="P2988" s="1"/>
      <c r="Q2988" s="30">
        <f t="shared" ref="Q2988:Q2989" si="3433">SUM(D2988:O2988)</f>
        <v>4294019.4418855533</v>
      </c>
    </row>
    <row r="2989" spans="2:17" ht="32.25" thickBot="1">
      <c r="B2989" s="3" t="s">
        <v>24</v>
      </c>
      <c r="C2989" s="5" t="s">
        <v>25</v>
      </c>
      <c r="D2989" s="19">
        <f>D2988*0.9</f>
        <v>343487.20872710139</v>
      </c>
      <c r="E2989" s="19">
        <f t="shared" ref="E2989:O2989" si="3434">E2988*0.9</f>
        <v>369701.16318876343</v>
      </c>
      <c r="F2989" s="19">
        <f t="shared" si="3434"/>
        <v>394389.32990873384</v>
      </c>
      <c r="G2989" s="19">
        <f t="shared" si="3434"/>
        <v>406508.01795437856</v>
      </c>
      <c r="H2989" s="19">
        <f t="shared" si="3434"/>
        <v>13497.295025217301</v>
      </c>
      <c r="I2989" s="19">
        <f t="shared" si="3434"/>
        <v>69037.856239595843</v>
      </c>
      <c r="J2989" s="19">
        <f t="shared" si="3434"/>
        <v>12526.407822933539</v>
      </c>
      <c r="K2989" s="19">
        <f t="shared" si="3434"/>
        <v>39289.313686247704</v>
      </c>
      <c r="L2989" s="19">
        <f t="shared" si="3434"/>
        <v>130564.85056578537</v>
      </c>
      <c r="M2989" s="19">
        <f t="shared" si="3434"/>
        <v>258749.52057240176</v>
      </c>
      <c r="N2989" s="19">
        <f t="shared" si="3434"/>
        <v>944985.8040443171</v>
      </c>
      <c r="O2989" s="19">
        <f t="shared" si="3434"/>
        <v>881880.72996152227</v>
      </c>
      <c r="P2989" s="1"/>
      <c r="Q2989" s="24">
        <f t="shared" si="3433"/>
        <v>3864617.4976969981</v>
      </c>
    </row>
    <row r="2990" spans="2:17" ht="16.5" thickBot="1">
      <c r="B2990" s="39" t="s">
        <v>36</v>
      </c>
      <c r="C2990" s="40"/>
      <c r="D2990" s="40"/>
      <c r="E2990" s="40"/>
      <c r="F2990" s="40"/>
      <c r="G2990" s="40"/>
      <c r="H2990" s="40"/>
      <c r="I2990" s="40"/>
      <c r="J2990" s="40"/>
      <c r="K2990" s="40"/>
      <c r="L2990" s="40"/>
      <c r="M2990" s="40"/>
      <c r="N2990" s="40"/>
      <c r="O2990" s="41"/>
      <c r="P2990" s="15">
        <f t="shared" ref="P2990" si="3435">SUM(P2991:P3000)</f>
        <v>9240773.1922000013</v>
      </c>
      <c r="Q2990" s="1"/>
    </row>
    <row r="2991" spans="2:17" ht="16.5" thickBot="1">
      <c r="B2991" s="3" t="s">
        <v>7</v>
      </c>
      <c r="C2991" s="5" t="s">
        <v>12</v>
      </c>
      <c r="D2991" s="18">
        <v>638730</v>
      </c>
      <c r="E2991" s="18">
        <v>604008</v>
      </c>
      <c r="F2991" s="18">
        <v>571302</v>
      </c>
      <c r="G2991" s="18">
        <v>742050</v>
      </c>
      <c r="H2991" s="18">
        <v>633510</v>
      </c>
      <c r="I2991" s="18">
        <v>389358</v>
      </c>
      <c r="J2991" s="18">
        <v>347040</v>
      </c>
      <c r="K2991" s="18">
        <v>368478</v>
      </c>
      <c r="L2991" s="18">
        <v>381168</v>
      </c>
      <c r="M2991" s="18">
        <v>533736</v>
      </c>
      <c r="N2991" s="18">
        <v>747378</v>
      </c>
      <c r="O2991" s="18">
        <v>935532</v>
      </c>
      <c r="P2991" s="16">
        <f t="shared" ref="P2991" si="3436">SUM(D2991:O2991)</f>
        <v>6892290</v>
      </c>
      <c r="Q2991" s="1"/>
    </row>
    <row r="2992" spans="2:17" ht="16.5" thickBot="1">
      <c r="B2992" s="3" t="s">
        <v>8</v>
      </c>
      <c r="C2992" s="5" t="s">
        <v>13</v>
      </c>
      <c r="D2992" s="19">
        <f>D2991-D2993</f>
        <v>510984</v>
      </c>
      <c r="E2992" s="19">
        <f t="shared" ref="E2992:O2992" si="3437">E2991-E2993</f>
        <v>483206.40000000002</v>
      </c>
      <c r="F2992" s="19">
        <f t="shared" si="3437"/>
        <v>457041.6</v>
      </c>
      <c r="G2992" s="19">
        <f t="shared" si="3437"/>
        <v>599427.99</v>
      </c>
      <c r="H2992" s="19">
        <f t="shared" si="3437"/>
        <v>544818.6</v>
      </c>
      <c r="I2992" s="19">
        <f t="shared" si="3437"/>
        <v>315379.98</v>
      </c>
      <c r="J2992" s="19">
        <f t="shared" si="3437"/>
        <v>281102.40000000002</v>
      </c>
      <c r="K2992" s="19">
        <f t="shared" si="3437"/>
        <v>297730.22399999999</v>
      </c>
      <c r="L2992" s="19">
        <f t="shared" si="3437"/>
        <v>306840.24</v>
      </c>
      <c r="M2992" s="19">
        <f t="shared" si="3437"/>
        <v>431151.94079999998</v>
      </c>
      <c r="N2992" s="19">
        <f t="shared" si="3437"/>
        <v>597902.4</v>
      </c>
      <c r="O2992" s="19">
        <f t="shared" si="3437"/>
        <v>742006.08720000007</v>
      </c>
      <c r="P2992" s="16"/>
      <c r="Q2992" s="1"/>
    </row>
    <row r="2993" spans="2:17" ht="16.5" thickBot="1">
      <c r="B2993" s="3" t="s">
        <v>9</v>
      </c>
      <c r="C2993" s="5" t="s">
        <v>14</v>
      </c>
      <c r="D2993" s="19">
        <f>D2991*D2994</f>
        <v>127746</v>
      </c>
      <c r="E2993" s="19">
        <f t="shared" ref="E2993:O2993" si="3438">E2991*E2994</f>
        <v>120801.60000000001</v>
      </c>
      <c r="F2993" s="19">
        <f t="shared" si="3438"/>
        <v>114260.40000000001</v>
      </c>
      <c r="G2993" s="19">
        <f t="shared" si="3438"/>
        <v>142622.01</v>
      </c>
      <c r="H2993" s="19">
        <f t="shared" si="3438"/>
        <v>88691.400000000009</v>
      </c>
      <c r="I2993" s="19">
        <f t="shared" si="3438"/>
        <v>73978.02</v>
      </c>
      <c r="J2993" s="19">
        <f t="shared" si="3438"/>
        <v>65937.600000000006</v>
      </c>
      <c r="K2993" s="19">
        <f t="shared" si="3438"/>
        <v>70747.775999999998</v>
      </c>
      <c r="L2993" s="19">
        <f t="shared" si="3438"/>
        <v>74327.760000000009</v>
      </c>
      <c r="M2993" s="19">
        <f t="shared" si="3438"/>
        <v>102584.0592</v>
      </c>
      <c r="N2993" s="19">
        <f t="shared" si="3438"/>
        <v>149475.6</v>
      </c>
      <c r="O2993" s="19">
        <f t="shared" si="3438"/>
        <v>193525.91279999993</v>
      </c>
      <c r="P2993" s="16">
        <f t="shared" ref="P2993" si="3439">SUM(D2993:O2993)</f>
        <v>1324698.1379999998</v>
      </c>
      <c r="Q2993" s="1"/>
    </row>
    <row r="2994" spans="2:17" ht="19.5" thickBot="1">
      <c r="B2994" s="3" t="s">
        <v>10</v>
      </c>
      <c r="C2994" s="5" t="s">
        <v>15</v>
      </c>
      <c r="D2994" s="13">
        <v>0.2</v>
      </c>
      <c r="E2994" s="13">
        <v>0.2</v>
      </c>
      <c r="F2994" s="13">
        <v>0.2</v>
      </c>
      <c r="G2994" s="13">
        <v>0.19220000000000001</v>
      </c>
      <c r="H2994" s="13">
        <v>0.14000000000000001</v>
      </c>
      <c r="I2994" s="13">
        <v>0.19</v>
      </c>
      <c r="J2994" s="13">
        <v>0.19</v>
      </c>
      <c r="K2994" s="13">
        <v>0.192</v>
      </c>
      <c r="L2994" s="13">
        <v>0.19500000000000001</v>
      </c>
      <c r="M2994" s="13">
        <v>0.19220000000000001</v>
      </c>
      <c r="N2994" s="13">
        <v>0.2</v>
      </c>
      <c r="O2994" s="13">
        <v>0.20686188478854806</v>
      </c>
      <c r="P2994" s="17">
        <f t="shared" ref="P2994" si="3440">P2993/P2991</f>
        <v>0.19219999999999998</v>
      </c>
      <c r="Q2994" s="1"/>
    </row>
    <row r="2995" spans="2:17" ht="16.5" thickBot="1">
      <c r="B2995" s="3" t="s">
        <v>16</v>
      </c>
      <c r="C2995" s="5" t="s">
        <v>34</v>
      </c>
      <c r="D2995" s="14">
        <v>0.34246082069105882</v>
      </c>
      <c r="E2995" s="14">
        <v>0.36214752122488442</v>
      </c>
      <c r="F2995" s="14">
        <v>0.38287805748973397</v>
      </c>
      <c r="G2995" s="14">
        <v>0.33732363048312108</v>
      </c>
      <c r="H2995" s="14">
        <v>0.14564410980095027</v>
      </c>
      <c r="I2995" s="14">
        <v>0.23697214388814408</v>
      </c>
      <c r="J2995" s="14">
        <v>0.19956201014292302</v>
      </c>
      <c r="K2995" s="14">
        <v>0.22024652760816113</v>
      </c>
      <c r="L2995" s="14">
        <v>0.28574276959241068</v>
      </c>
      <c r="M2995" s="14">
        <v>0.32062667685897145</v>
      </c>
      <c r="N2995" s="14">
        <v>0.53495553789381012</v>
      </c>
      <c r="O2995" s="14">
        <v>0.45658192344035264</v>
      </c>
      <c r="P2995" s="16"/>
      <c r="Q2995" s="1"/>
    </row>
    <row r="2996" spans="2:17" ht="51" thickBot="1">
      <c r="B2996" s="3" t="s">
        <v>16</v>
      </c>
      <c r="C2996" s="5" t="s">
        <v>17</v>
      </c>
      <c r="D2996" s="11">
        <v>4.3443022966207678</v>
      </c>
      <c r="E2996" s="11">
        <v>4.3443022966207678</v>
      </c>
      <c r="F2996" s="11">
        <v>4.3443022966207678</v>
      </c>
      <c r="G2996" s="11">
        <v>4.3443022966207678</v>
      </c>
      <c r="H2996" s="11">
        <v>4.3443022966207678</v>
      </c>
      <c r="I2996" s="11">
        <v>4.3443022966207678</v>
      </c>
      <c r="J2996" s="11">
        <v>4.3443022966207678</v>
      </c>
      <c r="K2996" s="11">
        <v>4.3443022966207678</v>
      </c>
      <c r="L2996" s="11">
        <v>4.3443022966207678</v>
      </c>
      <c r="M2996" s="11">
        <v>4.3443022966207678</v>
      </c>
      <c r="N2996" s="11">
        <v>4.3443022966207678</v>
      </c>
      <c r="O2996" s="11">
        <v>4.3443022966207678</v>
      </c>
      <c r="P2996" s="16"/>
      <c r="Q2996" s="1"/>
    </row>
    <row r="2997" spans="2:17" ht="39.75" thickBot="1">
      <c r="B2997" s="3" t="s">
        <v>18</v>
      </c>
      <c r="C2997" s="5" t="s">
        <v>19</v>
      </c>
      <c r="D2997" s="9">
        <f>D2995-D2994</f>
        <v>0.14246082069105881</v>
      </c>
      <c r="E2997" s="9">
        <f t="shared" ref="E2997:O2997" si="3441">E2995-E2994</f>
        <v>0.16214752122488441</v>
      </c>
      <c r="F2997" s="9">
        <f t="shared" si="3441"/>
        <v>0.18287805748973396</v>
      </c>
      <c r="G2997" s="9">
        <f t="shared" si="3441"/>
        <v>0.14512363048312107</v>
      </c>
      <c r="H2997" s="9">
        <f t="shared" si="3441"/>
        <v>5.6441098009502588E-3</v>
      </c>
      <c r="I2997" s="9">
        <f t="shared" si="3441"/>
        <v>4.697214388814408E-2</v>
      </c>
      <c r="J2997" s="9">
        <f t="shared" si="3441"/>
        <v>9.5620101429230164E-3</v>
      </c>
      <c r="K2997" s="9">
        <f t="shared" si="3441"/>
        <v>2.8246527608161126E-2</v>
      </c>
      <c r="L2997" s="9">
        <f t="shared" si="3441"/>
        <v>9.0742769592410677E-2</v>
      </c>
      <c r="M2997" s="9">
        <f t="shared" si="3441"/>
        <v>0.12842667685897144</v>
      </c>
      <c r="N2997" s="9">
        <f t="shared" si="3441"/>
        <v>0.33495553789381011</v>
      </c>
      <c r="O2997" s="9">
        <f t="shared" si="3441"/>
        <v>0.24972003865180459</v>
      </c>
      <c r="P2997" s="16"/>
      <c r="Q2997" s="1"/>
    </row>
    <row r="2998" spans="2:17" ht="55.5" thickBot="1">
      <c r="B2998" s="3" t="s">
        <v>20</v>
      </c>
      <c r="C2998" s="5" t="s">
        <v>21</v>
      </c>
      <c r="D2998" s="19">
        <f>D2991*D2997</f>
        <v>90994</v>
      </c>
      <c r="E2998" s="19">
        <f t="shared" ref="E2998:O2998" si="3442">E2991*E2997</f>
        <v>97938.39999999998</v>
      </c>
      <c r="F2998" s="19">
        <f t="shared" si="3442"/>
        <v>104478.59999999999</v>
      </c>
      <c r="G2998" s="19">
        <f t="shared" si="3442"/>
        <v>107688.98999999999</v>
      </c>
      <c r="H2998" s="19">
        <f t="shared" si="3442"/>
        <v>3575.5999999999985</v>
      </c>
      <c r="I2998" s="19">
        <f t="shared" si="3442"/>
        <v>18288.980000000003</v>
      </c>
      <c r="J2998" s="19">
        <f t="shared" si="3442"/>
        <v>3318.4000000000037</v>
      </c>
      <c r="K2998" s="19">
        <f t="shared" si="3442"/>
        <v>10408.223999999995</v>
      </c>
      <c r="L2998" s="19">
        <f t="shared" si="3442"/>
        <v>34588.239999999991</v>
      </c>
      <c r="M2998" s="19">
        <f t="shared" si="3442"/>
        <v>68545.940799999982</v>
      </c>
      <c r="N2998" s="19">
        <f t="shared" si="3442"/>
        <v>250338.40000000002</v>
      </c>
      <c r="O2998" s="19">
        <f t="shared" si="3442"/>
        <v>233621.08720000004</v>
      </c>
      <c r="P2998" s="26">
        <f t="shared" ref="P2998" si="3443">SUM(D2998:O2998)</f>
        <v>1023784.862</v>
      </c>
      <c r="Q2998" s="1"/>
    </row>
    <row r="2999" spans="2:17" ht="24" thickBot="1">
      <c r="B2999" s="3" t="s">
        <v>22</v>
      </c>
      <c r="C2999" s="5" t="s">
        <v>23</v>
      </c>
      <c r="D2999" s="19">
        <f>D2998*D2996</f>
        <v>395305.44317871012</v>
      </c>
      <c r="E2999" s="19">
        <f t="shared" ref="E2999:O2999" si="3444">E2998*E2996</f>
        <v>425474.01604736334</v>
      </c>
      <c r="F2999" s="19">
        <f t="shared" si="3444"/>
        <v>453886.62192772253</v>
      </c>
      <c r="G2999" s="19">
        <f t="shared" si="3444"/>
        <v>467833.52657777088</v>
      </c>
      <c r="H2999" s="19">
        <f t="shared" si="3444"/>
        <v>15533.487291797212</v>
      </c>
      <c r="I2999" s="19">
        <f t="shared" si="3444"/>
        <v>79452.857816851305</v>
      </c>
      <c r="J2999" s="19">
        <f t="shared" si="3444"/>
        <v>14416.132741106372</v>
      </c>
      <c r="K2999" s="19">
        <f t="shared" si="3444"/>
        <v>45216.471426943375</v>
      </c>
      <c r="L2999" s="19">
        <f t="shared" si="3444"/>
        <v>150261.77046807026</v>
      </c>
      <c r="M2999" s="19">
        <f t="shared" si="3444"/>
        <v>297784.2880414711</v>
      </c>
      <c r="N2999" s="19">
        <f t="shared" si="3444"/>
        <v>1087545.6860523685</v>
      </c>
      <c r="O2999" s="19">
        <f t="shared" si="3444"/>
        <v>1014920.6256620008</v>
      </c>
      <c r="P2999" s="1"/>
      <c r="Q2999" s="16">
        <f t="shared" ref="Q2999:Q3000" si="3445">SUM(D2999:O2999)</f>
        <v>4447630.9272321761</v>
      </c>
    </row>
    <row r="3000" spans="2:17" ht="32.25" thickBot="1">
      <c r="B3000" s="3" t="s">
        <v>24</v>
      </c>
      <c r="C3000" s="5" t="s">
        <v>25</v>
      </c>
      <c r="D3000" s="19">
        <f>D2999*0.9</f>
        <v>355774.89886083914</v>
      </c>
      <c r="E3000" s="19">
        <f t="shared" ref="E3000:O3000" si="3446">E2999*0.9</f>
        <v>382926.614442627</v>
      </c>
      <c r="F3000" s="19">
        <f t="shared" si="3446"/>
        <v>408497.95973495027</v>
      </c>
      <c r="G3000" s="19">
        <f t="shared" si="3446"/>
        <v>421050.1739199938</v>
      </c>
      <c r="H3000" s="19">
        <f t="shared" si="3446"/>
        <v>13980.138562617491</v>
      </c>
      <c r="I3000" s="19">
        <f t="shared" si="3446"/>
        <v>71507.572035166173</v>
      </c>
      <c r="J3000" s="19">
        <f t="shared" si="3446"/>
        <v>12974.519466995735</v>
      </c>
      <c r="K3000" s="19">
        <f t="shared" si="3446"/>
        <v>40694.824284249036</v>
      </c>
      <c r="L3000" s="19">
        <f t="shared" si="3446"/>
        <v>135235.59342126324</v>
      </c>
      <c r="M3000" s="19">
        <f t="shared" si="3446"/>
        <v>268005.85923732398</v>
      </c>
      <c r="N3000" s="19">
        <f t="shared" si="3446"/>
        <v>978791.11744713166</v>
      </c>
      <c r="O3000" s="19">
        <f t="shared" si="3446"/>
        <v>913428.56309580081</v>
      </c>
      <c r="P3000" s="1"/>
      <c r="Q3000" s="23">
        <f t="shared" si="3445"/>
        <v>4002867.8345089583</v>
      </c>
    </row>
    <row r="3001" spans="2:17" ht="16.5" thickBot="1">
      <c r="B3001" s="39" t="s">
        <v>37</v>
      </c>
      <c r="C3001" s="40"/>
      <c r="D3001" s="40"/>
      <c r="E3001" s="40"/>
      <c r="F3001" s="40"/>
      <c r="G3001" s="40"/>
      <c r="H3001" s="40"/>
      <c r="I3001" s="40"/>
      <c r="J3001" s="40"/>
      <c r="K3001" s="40"/>
      <c r="L3001" s="40"/>
      <c r="M3001" s="40"/>
      <c r="N3001" s="40"/>
      <c r="O3001" s="41"/>
      <c r="P3001" s="15">
        <f t="shared" ref="P3001" si="3447">SUM(P3002:P3011)</f>
        <v>9240773.1922000013</v>
      </c>
      <c r="Q3001" s="1"/>
    </row>
    <row r="3002" spans="2:17" ht="16.5" thickBot="1">
      <c r="B3002" s="3" t="s">
        <v>7</v>
      </c>
      <c r="C3002" s="5" t="s">
        <v>12</v>
      </c>
      <c r="D3002" s="18">
        <v>638730</v>
      </c>
      <c r="E3002" s="18">
        <v>604008</v>
      </c>
      <c r="F3002" s="18">
        <v>571302</v>
      </c>
      <c r="G3002" s="18">
        <v>742050</v>
      </c>
      <c r="H3002" s="18">
        <v>633510</v>
      </c>
      <c r="I3002" s="18">
        <v>389358</v>
      </c>
      <c r="J3002" s="18">
        <v>347040</v>
      </c>
      <c r="K3002" s="18">
        <v>368478</v>
      </c>
      <c r="L3002" s="18">
        <v>381168</v>
      </c>
      <c r="M3002" s="18">
        <v>533736</v>
      </c>
      <c r="N3002" s="18">
        <v>747378</v>
      </c>
      <c r="O3002" s="18">
        <v>935532</v>
      </c>
      <c r="P3002" s="16">
        <f t="shared" ref="P3002" si="3448">SUM(D3002:O3002)</f>
        <v>6892290</v>
      </c>
      <c r="Q3002" s="1"/>
    </row>
    <row r="3003" spans="2:17" ht="16.5" thickBot="1">
      <c r="B3003" s="3" t="s">
        <v>8</v>
      </c>
      <c r="C3003" s="5" t="s">
        <v>13</v>
      </c>
      <c r="D3003" s="19">
        <f>D3002-D3004</f>
        <v>510984</v>
      </c>
      <c r="E3003" s="19">
        <f t="shared" ref="E3003:O3003" si="3449">E3002-E3004</f>
        <v>483206.40000000002</v>
      </c>
      <c r="F3003" s="19">
        <f t="shared" si="3449"/>
        <v>457041.6</v>
      </c>
      <c r="G3003" s="19">
        <f t="shared" si="3449"/>
        <v>599427.99</v>
      </c>
      <c r="H3003" s="19">
        <f t="shared" si="3449"/>
        <v>544818.6</v>
      </c>
      <c r="I3003" s="19">
        <f t="shared" si="3449"/>
        <v>315379.98</v>
      </c>
      <c r="J3003" s="19">
        <f t="shared" si="3449"/>
        <v>281102.40000000002</v>
      </c>
      <c r="K3003" s="19">
        <f t="shared" si="3449"/>
        <v>297730.22399999999</v>
      </c>
      <c r="L3003" s="19">
        <f t="shared" si="3449"/>
        <v>306840.24</v>
      </c>
      <c r="M3003" s="19">
        <f t="shared" si="3449"/>
        <v>431151.94079999998</v>
      </c>
      <c r="N3003" s="19">
        <f t="shared" si="3449"/>
        <v>597902.4</v>
      </c>
      <c r="O3003" s="19">
        <f t="shared" si="3449"/>
        <v>742006.08720000007</v>
      </c>
      <c r="P3003" s="16"/>
      <c r="Q3003" s="1"/>
    </row>
    <row r="3004" spans="2:17" ht="16.5" thickBot="1">
      <c r="B3004" s="3" t="s">
        <v>9</v>
      </c>
      <c r="C3004" s="5" t="s">
        <v>14</v>
      </c>
      <c r="D3004" s="19">
        <f>D3002*D3005</f>
        <v>127746</v>
      </c>
      <c r="E3004" s="19">
        <f t="shared" ref="E3004:O3004" si="3450">E3002*E3005</f>
        <v>120801.60000000001</v>
      </c>
      <c r="F3004" s="19">
        <f t="shared" si="3450"/>
        <v>114260.40000000001</v>
      </c>
      <c r="G3004" s="19">
        <f t="shared" si="3450"/>
        <v>142622.01</v>
      </c>
      <c r="H3004" s="19">
        <f t="shared" si="3450"/>
        <v>88691.400000000009</v>
      </c>
      <c r="I3004" s="19">
        <f t="shared" si="3450"/>
        <v>73978.02</v>
      </c>
      <c r="J3004" s="19">
        <f t="shared" si="3450"/>
        <v>65937.600000000006</v>
      </c>
      <c r="K3004" s="19">
        <f t="shared" si="3450"/>
        <v>70747.775999999998</v>
      </c>
      <c r="L3004" s="19">
        <f t="shared" si="3450"/>
        <v>74327.760000000009</v>
      </c>
      <c r="M3004" s="19">
        <f t="shared" si="3450"/>
        <v>102584.0592</v>
      </c>
      <c r="N3004" s="19">
        <f t="shared" si="3450"/>
        <v>149475.6</v>
      </c>
      <c r="O3004" s="19">
        <f t="shared" si="3450"/>
        <v>193525.91279999993</v>
      </c>
      <c r="P3004" s="16">
        <f t="shared" ref="P3004" si="3451">SUM(D3004:O3004)</f>
        <v>1324698.1379999998</v>
      </c>
      <c r="Q3004" s="1"/>
    </row>
    <row r="3005" spans="2:17" ht="19.5" thickBot="1">
      <c r="B3005" s="3" t="s">
        <v>10</v>
      </c>
      <c r="C3005" s="5" t="s">
        <v>15</v>
      </c>
      <c r="D3005" s="13">
        <v>0.2</v>
      </c>
      <c r="E3005" s="13">
        <v>0.2</v>
      </c>
      <c r="F3005" s="13">
        <v>0.2</v>
      </c>
      <c r="G3005" s="13">
        <v>0.19220000000000001</v>
      </c>
      <c r="H3005" s="13">
        <v>0.14000000000000001</v>
      </c>
      <c r="I3005" s="13">
        <v>0.19</v>
      </c>
      <c r="J3005" s="13">
        <v>0.19</v>
      </c>
      <c r="K3005" s="13">
        <v>0.192</v>
      </c>
      <c r="L3005" s="13">
        <v>0.19500000000000001</v>
      </c>
      <c r="M3005" s="13">
        <v>0.19220000000000001</v>
      </c>
      <c r="N3005" s="13">
        <v>0.2</v>
      </c>
      <c r="O3005" s="13">
        <v>0.20686188478854806</v>
      </c>
      <c r="P3005" s="17">
        <f t="shared" ref="P3005" si="3452">P3004/P3002</f>
        <v>0.19219999999999998</v>
      </c>
      <c r="Q3005" s="1"/>
    </row>
    <row r="3006" spans="2:17" ht="16.5" thickBot="1">
      <c r="B3006" s="3" t="s">
        <v>16</v>
      </c>
      <c r="C3006" s="5" t="s">
        <v>34</v>
      </c>
      <c r="D3006" s="14">
        <v>0.34246082069105882</v>
      </c>
      <c r="E3006" s="14">
        <v>0.36214752122488442</v>
      </c>
      <c r="F3006" s="14">
        <v>0.38287805748973397</v>
      </c>
      <c r="G3006" s="14">
        <v>0.33732363048312108</v>
      </c>
      <c r="H3006" s="14">
        <v>0.14564410980095027</v>
      </c>
      <c r="I3006" s="14">
        <v>0.23697214388814408</v>
      </c>
      <c r="J3006" s="14">
        <v>0.19956201014292302</v>
      </c>
      <c r="K3006" s="14">
        <v>0.22024652760816113</v>
      </c>
      <c r="L3006" s="14">
        <v>0.28574276959241068</v>
      </c>
      <c r="M3006" s="14">
        <v>0.32062667685897145</v>
      </c>
      <c r="N3006" s="14">
        <v>0.53495553789381012</v>
      </c>
      <c r="O3006" s="14">
        <v>0.45658192344035264</v>
      </c>
      <c r="P3006" s="16"/>
      <c r="Q3006" s="1"/>
    </row>
    <row r="3007" spans="2:17" ht="51" thickBot="1">
      <c r="B3007" s="3" t="s">
        <v>16</v>
      </c>
      <c r="C3007" s="5" t="s">
        <v>17</v>
      </c>
      <c r="D3007" s="11">
        <v>4.4975343118883995</v>
      </c>
      <c r="E3007" s="11">
        <v>4.4975343118883995</v>
      </c>
      <c r="F3007" s="11">
        <v>4.4975343118883995</v>
      </c>
      <c r="G3007" s="11">
        <v>4.4975343118883995</v>
      </c>
      <c r="H3007" s="11">
        <v>4.4975343118883995</v>
      </c>
      <c r="I3007" s="11">
        <v>4.4975343118883995</v>
      </c>
      <c r="J3007" s="11">
        <v>4.4975343118883995</v>
      </c>
      <c r="K3007" s="11">
        <v>4.4975343118883995</v>
      </c>
      <c r="L3007" s="11">
        <v>4.4975343118883995</v>
      </c>
      <c r="M3007" s="11">
        <v>4.4975343118883995</v>
      </c>
      <c r="N3007" s="11">
        <v>4.4975343118883995</v>
      </c>
      <c r="O3007" s="11">
        <v>4.4975343118883995</v>
      </c>
      <c r="P3007" s="16"/>
      <c r="Q3007" s="1"/>
    </row>
    <row r="3008" spans="2:17" ht="39.75" thickBot="1">
      <c r="B3008" s="3" t="s">
        <v>18</v>
      </c>
      <c r="C3008" s="5" t="s">
        <v>19</v>
      </c>
      <c r="D3008" s="9">
        <f>D3006-D3005</f>
        <v>0.14246082069105881</v>
      </c>
      <c r="E3008" s="9">
        <f t="shared" ref="E3008:O3008" si="3453">E3006-E3005</f>
        <v>0.16214752122488441</v>
      </c>
      <c r="F3008" s="9">
        <f t="shared" si="3453"/>
        <v>0.18287805748973396</v>
      </c>
      <c r="G3008" s="9">
        <f t="shared" si="3453"/>
        <v>0.14512363048312107</v>
      </c>
      <c r="H3008" s="9">
        <f t="shared" si="3453"/>
        <v>5.6441098009502588E-3</v>
      </c>
      <c r="I3008" s="9">
        <f t="shared" si="3453"/>
        <v>4.697214388814408E-2</v>
      </c>
      <c r="J3008" s="9">
        <f t="shared" si="3453"/>
        <v>9.5620101429230164E-3</v>
      </c>
      <c r="K3008" s="9">
        <f t="shared" si="3453"/>
        <v>2.8246527608161126E-2</v>
      </c>
      <c r="L3008" s="9">
        <f t="shared" si="3453"/>
        <v>9.0742769592410677E-2</v>
      </c>
      <c r="M3008" s="9">
        <f t="shared" si="3453"/>
        <v>0.12842667685897144</v>
      </c>
      <c r="N3008" s="9">
        <f t="shared" si="3453"/>
        <v>0.33495553789381011</v>
      </c>
      <c r="O3008" s="9">
        <f t="shared" si="3453"/>
        <v>0.24972003865180459</v>
      </c>
      <c r="P3008" s="16"/>
      <c r="Q3008" s="1"/>
    </row>
    <row r="3009" spans="2:17" ht="55.5" thickBot="1">
      <c r="B3009" s="3" t="s">
        <v>20</v>
      </c>
      <c r="C3009" s="5" t="s">
        <v>21</v>
      </c>
      <c r="D3009" s="19">
        <f>D3002*D3008</f>
        <v>90994</v>
      </c>
      <c r="E3009" s="19">
        <f t="shared" ref="E3009:O3009" si="3454">E3002*E3008</f>
        <v>97938.39999999998</v>
      </c>
      <c r="F3009" s="19">
        <f t="shared" si="3454"/>
        <v>104478.59999999999</v>
      </c>
      <c r="G3009" s="19">
        <f t="shared" si="3454"/>
        <v>107688.98999999999</v>
      </c>
      <c r="H3009" s="19">
        <f t="shared" si="3454"/>
        <v>3575.5999999999985</v>
      </c>
      <c r="I3009" s="19">
        <f t="shared" si="3454"/>
        <v>18288.980000000003</v>
      </c>
      <c r="J3009" s="19">
        <f t="shared" si="3454"/>
        <v>3318.4000000000037</v>
      </c>
      <c r="K3009" s="19">
        <f t="shared" si="3454"/>
        <v>10408.223999999995</v>
      </c>
      <c r="L3009" s="19">
        <f t="shared" si="3454"/>
        <v>34588.239999999991</v>
      </c>
      <c r="M3009" s="19">
        <f t="shared" si="3454"/>
        <v>68545.940799999982</v>
      </c>
      <c r="N3009" s="19">
        <f t="shared" si="3454"/>
        <v>250338.40000000002</v>
      </c>
      <c r="O3009" s="19">
        <f t="shared" si="3454"/>
        <v>233621.08720000004</v>
      </c>
      <c r="P3009" s="27">
        <f t="shared" ref="P3009" si="3455">SUM(D3009:O3009)</f>
        <v>1023784.862</v>
      </c>
      <c r="Q3009" s="1"/>
    </row>
    <row r="3010" spans="2:17" ht="24" thickBot="1">
      <c r="B3010" s="3" t="s">
        <v>22</v>
      </c>
      <c r="C3010" s="5" t="s">
        <v>23</v>
      </c>
      <c r="D3010" s="19">
        <f>D3009*D3007</f>
        <v>409248.63717597304</v>
      </c>
      <c r="E3010" s="19">
        <f t="shared" ref="E3010:O3010" si="3456">E3009*E3007</f>
        <v>440481.31445145071</v>
      </c>
      <c r="F3010" s="19">
        <f t="shared" si="3456"/>
        <v>469896.08835806331</v>
      </c>
      <c r="G3010" s="19">
        <f t="shared" si="3456"/>
        <v>484334.92753760668</v>
      </c>
      <c r="H3010" s="19">
        <f t="shared" si="3456"/>
        <v>16081.383685588155</v>
      </c>
      <c r="I3010" s="19">
        <f t="shared" si="3456"/>
        <v>82255.315079440712</v>
      </c>
      <c r="J3010" s="19">
        <f t="shared" si="3456"/>
        <v>14924.617860570481</v>
      </c>
      <c r="K3010" s="19">
        <f t="shared" si="3456"/>
        <v>46811.344565820298</v>
      </c>
      <c r="L3010" s="19">
        <f t="shared" si="3456"/>
        <v>155561.79618783077</v>
      </c>
      <c r="M3010" s="19">
        <f t="shared" si="3456"/>
        <v>308287.72068867087</v>
      </c>
      <c r="N3010" s="19">
        <f t="shared" si="3456"/>
        <v>1125905.5435832429</v>
      </c>
      <c r="O3010" s="19">
        <f t="shared" si="3456"/>
        <v>1050718.8556626718</v>
      </c>
      <c r="P3010" s="1"/>
      <c r="Q3010" s="34">
        <f t="shared" ref="Q3010:Q3011" si="3457">SUM(D3010:O3010)</f>
        <v>4604507.54483693</v>
      </c>
    </row>
    <row r="3011" spans="2:17" ht="32.25" thickBot="1">
      <c r="B3011" s="3" t="s">
        <v>24</v>
      </c>
      <c r="C3011" s="5" t="s">
        <v>25</v>
      </c>
      <c r="D3011" s="19">
        <f>D3010*0.9</f>
        <v>368323.77345837577</v>
      </c>
      <c r="E3011" s="19">
        <f t="shared" ref="E3011:O3011" si="3458">E3010*0.9</f>
        <v>396433.18300630565</v>
      </c>
      <c r="F3011" s="19">
        <f t="shared" si="3458"/>
        <v>422906.479522257</v>
      </c>
      <c r="G3011" s="19">
        <f t="shared" si="3458"/>
        <v>435901.43478384602</v>
      </c>
      <c r="H3011" s="19">
        <f t="shared" si="3458"/>
        <v>14473.245317029339</v>
      </c>
      <c r="I3011" s="19">
        <f t="shared" si="3458"/>
        <v>74029.78357149665</v>
      </c>
      <c r="J3011" s="19">
        <f t="shared" si="3458"/>
        <v>13432.156074513434</v>
      </c>
      <c r="K3011" s="19">
        <f t="shared" si="3458"/>
        <v>42130.210109238273</v>
      </c>
      <c r="L3011" s="19">
        <f t="shared" si="3458"/>
        <v>140005.61656904771</v>
      </c>
      <c r="M3011" s="19">
        <f t="shared" si="3458"/>
        <v>277458.94861980382</v>
      </c>
      <c r="N3011" s="19">
        <f t="shared" si="3458"/>
        <v>1013314.9892249187</v>
      </c>
      <c r="O3011" s="19">
        <f t="shared" si="3458"/>
        <v>945646.97009640466</v>
      </c>
      <c r="P3011" s="1"/>
      <c r="Q3011" s="20">
        <f t="shared" si="3457"/>
        <v>4144056.7903532372</v>
      </c>
    </row>
    <row r="3012" spans="2:17" ht="16.5" thickBot="1">
      <c r="B3012" s="39" t="s">
        <v>38</v>
      </c>
      <c r="C3012" s="40"/>
      <c r="D3012" s="40"/>
      <c r="E3012" s="40"/>
      <c r="F3012" s="40"/>
      <c r="G3012" s="40"/>
      <c r="H3012" s="40"/>
      <c r="I3012" s="40"/>
      <c r="J3012" s="40"/>
      <c r="K3012" s="40"/>
      <c r="L3012" s="40"/>
      <c r="M3012" s="40"/>
      <c r="N3012" s="40"/>
      <c r="O3012" s="41"/>
      <c r="P3012" s="15">
        <f t="shared" ref="P3012" si="3459">SUM(P3013:P3022)</f>
        <v>9240773.1922000013</v>
      </c>
      <c r="Q3012" s="1"/>
    </row>
    <row r="3013" spans="2:17" ht="16.5" thickBot="1">
      <c r="B3013" s="3" t="s">
        <v>7</v>
      </c>
      <c r="C3013" s="5" t="s">
        <v>12</v>
      </c>
      <c r="D3013" s="18">
        <v>638730</v>
      </c>
      <c r="E3013" s="18">
        <v>604008</v>
      </c>
      <c r="F3013" s="18">
        <v>571302</v>
      </c>
      <c r="G3013" s="18">
        <v>742050</v>
      </c>
      <c r="H3013" s="18">
        <v>633510</v>
      </c>
      <c r="I3013" s="18">
        <v>389358</v>
      </c>
      <c r="J3013" s="18">
        <v>347040</v>
      </c>
      <c r="K3013" s="18">
        <v>368478</v>
      </c>
      <c r="L3013" s="18">
        <v>381168</v>
      </c>
      <c r="M3013" s="18">
        <v>533736</v>
      </c>
      <c r="N3013" s="18">
        <v>747378</v>
      </c>
      <c r="O3013" s="18">
        <v>935532</v>
      </c>
      <c r="P3013" s="16">
        <f t="shared" ref="P3013" si="3460">SUM(D3013:O3013)</f>
        <v>6892290</v>
      </c>
      <c r="Q3013" s="1"/>
    </row>
    <row r="3014" spans="2:17" ht="16.5" thickBot="1">
      <c r="B3014" s="3" t="s">
        <v>8</v>
      </c>
      <c r="C3014" s="5" t="s">
        <v>13</v>
      </c>
      <c r="D3014" s="19">
        <f>D3013-D3015</f>
        <v>510984</v>
      </c>
      <c r="E3014" s="19">
        <f t="shared" ref="E3014:O3014" si="3461">E3013-E3015</f>
        <v>483206.40000000002</v>
      </c>
      <c r="F3014" s="19">
        <f t="shared" si="3461"/>
        <v>457041.6</v>
      </c>
      <c r="G3014" s="19">
        <f t="shared" si="3461"/>
        <v>599427.99</v>
      </c>
      <c r="H3014" s="19">
        <f t="shared" si="3461"/>
        <v>544818.6</v>
      </c>
      <c r="I3014" s="19">
        <f t="shared" si="3461"/>
        <v>315379.98</v>
      </c>
      <c r="J3014" s="19">
        <f t="shared" si="3461"/>
        <v>281102.40000000002</v>
      </c>
      <c r="K3014" s="19">
        <f t="shared" si="3461"/>
        <v>297730.22399999999</v>
      </c>
      <c r="L3014" s="19">
        <f t="shared" si="3461"/>
        <v>306840.24</v>
      </c>
      <c r="M3014" s="19">
        <f t="shared" si="3461"/>
        <v>431151.94079999998</v>
      </c>
      <c r="N3014" s="19">
        <f t="shared" si="3461"/>
        <v>597902.4</v>
      </c>
      <c r="O3014" s="19">
        <f t="shared" si="3461"/>
        <v>742006.08720000007</v>
      </c>
      <c r="P3014" s="16"/>
      <c r="Q3014" s="1"/>
    </row>
    <row r="3015" spans="2:17" ht="16.5" thickBot="1">
      <c r="B3015" s="3" t="s">
        <v>9</v>
      </c>
      <c r="C3015" s="5" t="s">
        <v>14</v>
      </c>
      <c r="D3015" s="19">
        <f>D3013*D3016</f>
        <v>127746</v>
      </c>
      <c r="E3015" s="19">
        <f t="shared" ref="E3015:O3015" si="3462">E3013*E3016</f>
        <v>120801.60000000001</v>
      </c>
      <c r="F3015" s="19">
        <f t="shared" si="3462"/>
        <v>114260.40000000001</v>
      </c>
      <c r="G3015" s="19">
        <f t="shared" si="3462"/>
        <v>142622.01</v>
      </c>
      <c r="H3015" s="19">
        <f t="shared" si="3462"/>
        <v>88691.400000000009</v>
      </c>
      <c r="I3015" s="19">
        <f t="shared" si="3462"/>
        <v>73978.02</v>
      </c>
      <c r="J3015" s="19">
        <f t="shared" si="3462"/>
        <v>65937.600000000006</v>
      </c>
      <c r="K3015" s="19">
        <f t="shared" si="3462"/>
        <v>70747.775999999998</v>
      </c>
      <c r="L3015" s="19">
        <f t="shared" si="3462"/>
        <v>74327.760000000009</v>
      </c>
      <c r="M3015" s="19">
        <f t="shared" si="3462"/>
        <v>102584.0592</v>
      </c>
      <c r="N3015" s="19">
        <f t="shared" si="3462"/>
        <v>149475.6</v>
      </c>
      <c r="O3015" s="19">
        <f t="shared" si="3462"/>
        <v>193525.91279999993</v>
      </c>
      <c r="P3015" s="16">
        <f t="shared" ref="P3015" si="3463">SUM(D3015:O3015)</f>
        <v>1324698.1379999998</v>
      </c>
      <c r="Q3015" s="1"/>
    </row>
    <row r="3016" spans="2:17" ht="19.5" thickBot="1">
      <c r="B3016" s="3" t="s">
        <v>10</v>
      </c>
      <c r="C3016" s="5" t="s">
        <v>15</v>
      </c>
      <c r="D3016" s="13">
        <v>0.2</v>
      </c>
      <c r="E3016" s="13">
        <v>0.2</v>
      </c>
      <c r="F3016" s="13">
        <v>0.2</v>
      </c>
      <c r="G3016" s="13">
        <v>0.19220000000000001</v>
      </c>
      <c r="H3016" s="13">
        <v>0.14000000000000001</v>
      </c>
      <c r="I3016" s="13">
        <v>0.19</v>
      </c>
      <c r="J3016" s="13">
        <v>0.19</v>
      </c>
      <c r="K3016" s="13">
        <v>0.192</v>
      </c>
      <c r="L3016" s="13">
        <v>0.19500000000000001</v>
      </c>
      <c r="M3016" s="13">
        <v>0.19220000000000001</v>
      </c>
      <c r="N3016" s="13">
        <v>0.2</v>
      </c>
      <c r="O3016" s="13">
        <v>0.20686188478854806</v>
      </c>
      <c r="P3016" s="17">
        <f t="shared" ref="P3016" si="3464">P3015/P3013</f>
        <v>0.19219999999999998</v>
      </c>
      <c r="Q3016" s="1"/>
    </row>
    <row r="3017" spans="2:17" ht="16.5" thickBot="1">
      <c r="B3017" s="3" t="s">
        <v>16</v>
      </c>
      <c r="C3017" s="5" t="s">
        <v>34</v>
      </c>
      <c r="D3017" s="14">
        <v>0.34246082069105882</v>
      </c>
      <c r="E3017" s="14">
        <v>0.36214752122488442</v>
      </c>
      <c r="F3017" s="14">
        <v>0.38287805748973397</v>
      </c>
      <c r="G3017" s="14">
        <v>0.33732363048312108</v>
      </c>
      <c r="H3017" s="14">
        <v>0.14564410980095027</v>
      </c>
      <c r="I3017" s="14">
        <v>0.23697214388814408</v>
      </c>
      <c r="J3017" s="14">
        <v>0.19956201014292302</v>
      </c>
      <c r="K3017" s="14">
        <v>0.22024652760816113</v>
      </c>
      <c r="L3017" s="14">
        <v>0.28574276959241068</v>
      </c>
      <c r="M3017" s="14">
        <v>0.32062667685897145</v>
      </c>
      <c r="N3017" s="14">
        <v>0.53495553789381012</v>
      </c>
      <c r="O3017" s="14">
        <v>0.45658192344035264</v>
      </c>
      <c r="P3017" s="16"/>
      <c r="Q3017" s="1"/>
    </row>
    <row r="3018" spans="2:17" ht="51" thickBot="1">
      <c r="B3018" s="3" t="s">
        <v>16</v>
      </c>
      <c r="C3018" s="5" t="s">
        <v>17</v>
      </c>
      <c r="D3018" s="11">
        <v>4.6507663271560196</v>
      </c>
      <c r="E3018" s="11">
        <v>4.6507663271560196</v>
      </c>
      <c r="F3018" s="11">
        <v>4.6507663271560196</v>
      </c>
      <c r="G3018" s="11">
        <v>4.6507663271560196</v>
      </c>
      <c r="H3018" s="11">
        <v>4.6507663271560196</v>
      </c>
      <c r="I3018" s="11">
        <v>4.6507663271560196</v>
      </c>
      <c r="J3018" s="11">
        <v>4.6507663271560196</v>
      </c>
      <c r="K3018" s="11">
        <v>4.6507663271560196</v>
      </c>
      <c r="L3018" s="11">
        <v>4.6507663271560196</v>
      </c>
      <c r="M3018" s="11">
        <v>4.6507663271560196</v>
      </c>
      <c r="N3018" s="11">
        <v>4.6507663271560196</v>
      </c>
      <c r="O3018" s="11">
        <v>4.6507663271560196</v>
      </c>
      <c r="P3018" s="16"/>
      <c r="Q3018" s="1"/>
    </row>
    <row r="3019" spans="2:17" ht="39.75" thickBot="1">
      <c r="B3019" s="3" t="s">
        <v>18</v>
      </c>
      <c r="C3019" s="5" t="s">
        <v>19</v>
      </c>
      <c r="D3019" s="9">
        <f>D3017-D3016</f>
        <v>0.14246082069105881</v>
      </c>
      <c r="E3019" s="9">
        <f t="shared" ref="E3019:O3019" si="3465">E3017-E3016</f>
        <v>0.16214752122488441</v>
      </c>
      <c r="F3019" s="9">
        <f t="shared" si="3465"/>
        <v>0.18287805748973396</v>
      </c>
      <c r="G3019" s="9">
        <f t="shared" si="3465"/>
        <v>0.14512363048312107</v>
      </c>
      <c r="H3019" s="9">
        <f t="shared" si="3465"/>
        <v>5.6441098009502588E-3</v>
      </c>
      <c r="I3019" s="9">
        <f t="shared" si="3465"/>
        <v>4.697214388814408E-2</v>
      </c>
      <c r="J3019" s="9">
        <f t="shared" si="3465"/>
        <v>9.5620101429230164E-3</v>
      </c>
      <c r="K3019" s="9">
        <f t="shared" si="3465"/>
        <v>2.8246527608161126E-2</v>
      </c>
      <c r="L3019" s="9">
        <f t="shared" si="3465"/>
        <v>9.0742769592410677E-2</v>
      </c>
      <c r="M3019" s="9">
        <f t="shared" si="3465"/>
        <v>0.12842667685897144</v>
      </c>
      <c r="N3019" s="9">
        <f t="shared" si="3465"/>
        <v>0.33495553789381011</v>
      </c>
      <c r="O3019" s="9">
        <f t="shared" si="3465"/>
        <v>0.24972003865180459</v>
      </c>
      <c r="P3019" s="16"/>
      <c r="Q3019" s="1"/>
    </row>
    <row r="3020" spans="2:17" ht="55.5" thickBot="1">
      <c r="B3020" s="3" t="s">
        <v>20</v>
      </c>
      <c r="C3020" s="5" t="s">
        <v>21</v>
      </c>
      <c r="D3020" s="19">
        <f>D3013*D3019</f>
        <v>90994</v>
      </c>
      <c r="E3020" s="19">
        <f t="shared" ref="E3020:O3020" si="3466">E3013*E3019</f>
        <v>97938.39999999998</v>
      </c>
      <c r="F3020" s="19">
        <f t="shared" si="3466"/>
        <v>104478.59999999999</v>
      </c>
      <c r="G3020" s="19">
        <f t="shared" si="3466"/>
        <v>107688.98999999999</v>
      </c>
      <c r="H3020" s="19">
        <f t="shared" si="3466"/>
        <v>3575.5999999999985</v>
      </c>
      <c r="I3020" s="19">
        <f t="shared" si="3466"/>
        <v>18288.980000000003</v>
      </c>
      <c r="J3020" s="19">
        <f t="shared" si="3466"/>
        <v>3318.4000000000037</v>
      </c>
      <c r="K3020" s="19">
        <f t="shared" si="3466"/>
        <v>10408.223999999995</v>
      </c>
      <c r="L3020" s="19">
        <f t="shared" si="3466"/>
        <v>34588.239999999991</v>
      </c>
      <c r="M3020" s="19">
        <f t="shared" si="3466"/>
        <v>68545.940799999982</v>
      </c>
      <c r="N3020" s="19">
        <f t="shared" si="3466"/>
        <v>250338.40000000002</v>
      </c>
      <c r="O3020" s="19">
        <f t="shared" si="3466"/>
        <v>233621.08720000004</v>
      </c>
      <c r="P3020" s="28">
        <f t="shared" ref="P3020" si="3467">SUM(D3020:O3020)</f>
        <v>1023784.862</v>
      </c>
      <c r="Q3020" s="1"/>
    </row>
    <row r="3021" spans="2:17" ht="24" thickBot="1">
      <c r="B3021" s="3" t="s">
        <v>22</v>
      </c>
      <c r="C3021" s="5" t="s">
        <v>23</v>
      </c>
      <c r="D3021" s="19">
        <f>D3020*D3018</f>
        <v>423191.83117323485</v>
      </c>
      <c r="E3021" s="19">
        <f t="shared" ref="E3021:O3021" si="3468">E3020*E3018</f>
        <v>455488.61285553704</v>
      </c>
      <c r="F3021" s="19">
        <f t="shared" si="3468"/>
        <v>485905.55478840286</v>
      </c>
      <c r="G3021" s="19">
        <f t="shared" si="3468"/>
        <v>500836.32849744125</v>
      </c>
      <c r="H3021" s="19">
        <f t="shared" si="3468"/>
        <v>16629.280079379056</v>
      </c>
      <c r="I3021" s="19">
        <f t="shared" si="3468"/>
        <v>85057.772342029915</v>
      </c>
      <c r="J3021" s="19">
        <f t="shared" si="3468"/>
        <v>15433.102980034553</v>
      </c>
      <c r="K3021" s="19">
        <f t="shared" si="3468"/>
        <v>48406.217704697112</v>
      </c>
      <c r="L3021" s="19">
        <f t="shared" si="3468"/>
        <v>160861.82190759087</v>
      </c>
      <c r="M3021" s="19">
        <f t="shared" si="3468"/>
        <v>318791.15333586989</v>
      </c>
      <c r="N3021" s="19">
        <f t="shared" si="3468"/>
        <v>1164265.4011141146</v>
      </c>
      <c r="O3021" s="19">
        <f t="shared" si="3468"/>
        <v>1086517.0856633403</v>
      </c>
      <c r="P3021" s="1"/>
      <c r="Q3021" s="35">
        <f t="shared" ref="Q3021:Q3022" si="3469">SUM(D3021:O3021)</f>
        <v>4761384.1624416718</v>
      </c>
    </row>
    <row r="3022" spans="2:17" ht="32.25" thickBot="1">
      <c r="B3022" s="3" t="s">
        <v>24</v>
      </c>
      <c r="C3022" s="5" t="s">
        <v>25</v>
      </c>
      <c r="D3022" s="19">
        <f>D3021*0.9</f>
        <v>380872.64805591136</v>
      </c>
      <c r="E3022" s="19">
        <f t="shared" ref="E3022:O3022" si="3470">E3021*0.9</f>
        <v>409939.75156998332</v>
      </c>
      <c r="F3022" s="19">
        <f t="shared" si="3470"/>
        <v>437314.99930956261</v>
      </c>
      <c r="G3022" s="19">
        <f t="shared" si="3470"/>
        <v>450752.69564769714</v>
      </c>
      <c r="H3022" s="19">
        <f t="shared" si="3470"/>
        <v>14966.35207144115</v>
      </c>
      <c r="I3022" s="19">
        <f t="shared" si="3470"/>
        <v>76551.995107826922</v>
      </c>
      <c r="J3022" s="19">
        <f t="shared" si="3470"/>
        <v>13889.792682031099</v>
      </c>
      <c r="K3022" s="19">
        <f t="shared" si="3470"/>
        <v>43565.5959342274</v>
      </c>
      <c r="L3022" s="19">
        <f t="shared" si="3470"/>
        <v>144775.63971683179</v>
      </c>
      <c r="M3022" s="19">
        <f t="shared" si="3470"/>
        <v>286912.0380022829</v>
      </c>
      <c r="N3022" s="19">
        <f t="shared" si="3470"/>
        <v>1047838.8610027031</v>
      </c>
      <c r="O3022" s="19">
        <f t="shared" si="3470"/>
        <v>977865.37709700631</v>
      </c>
      <c r="P3022" s="1"/>
      <c r="Q3022" s="26">
        <f t="shared" si="3469"/>
        <v>4285245.7461975049</v>
      </c>
    </row>
    <row r="3023" spans="2:17" ht="16.5" thickBot="1">
      <c r="B3023" s="39" t="s">
        <v>39</v>
      </c>
      <c r="C3023" s="40"/>
      <c r="D3023" s="40"/>
      <c r="E3023" s="40"/>
      <c r="F3023" s="40"/>
      <c r="G3023" s="40"/>
      <c r="H3023" s="40"/>
      <c r="I3023" s="40"/>
      <c r="J3023" s="40"/>
      <c r="K3023" s="40"/>
      <c r="L3023" s="40"/>
      <c r="M3023" s="40"/>
      <c r="N3023" s="40"/>
      <c r="O3023" s="41"/>
      <c r="P3023" s="15">
        <f t="shared" ref="P3023" si="3471">SUM(P3024:P3033)</f>
        <v>8618088.3202</v>
      </c>
      <c r="Q3023" s="1"/>
    </row>
    <row r="3024" spans="2:17" ht="16.5" thickBot="1">
      <c r="B3024" s="3" t="s">
        <v>7</v>
      </c>
      <c r="C3024" s="5" t="s">
        <v>12</v>
      </c>
      <c r="D3024" s="18">
        <v>638730</v>
      </c>
      <c r="E3024" s="18">
        <v>604008</v>
      </c>
      <c r="F3024" s="18">
        <v>571302</v>
      </c>
      <c r="G3024" s="18">
        <v>742050</v>
      </c>
      <c r="H3024" s="18">
        <v>633510</v>
      </c>
      <c r="I3024" s="18">
        <v>389358</v>
      </c>
      <c r="J3024" s="18">
        <v>347040</v>
      </c>
      <c r="K3024" s="18">
        <v>368478</v>
      </c>
      <c r="L3024" s="18">
        <v>381168</v>
      </c>
      <c r="M3024" s="18">
        <v>533736</v>
      </c>
      <c r="N3024" s="18">
        <v>747378</v>
      </c>
      <c r="O3024" s="18">
        <v>935532</v>
      </c>
      <c r="P3024" s="16">
        <f t="shared" ref="P3024" si="3472">SUM(D3024:O3024)</f>
        <v>6892290</v>
      </c>
      <c r="Q3024" s="1"/>
    </row>
    <row r="3025" spans="2:17" ht="16.5" thickBot="1">
      <c r="B3025" s="3" t="s">
        <v>8</v>
      </c>
      <c r="C3025" s="5" t="s">
        <v>13</v>
      </c>
      <c r="D3025" s="19">
        <f>D3024-D3026</f>
        <v>510984</v>
      </c>
      <c r="E3025" s="19">
        <f t="shared" ref="E3025:O3025" si="3473">E3024-E3026</f>
        <v>483206.40000000002</v>
      </c>
      <c r="F3025" s="19">
        <f t="shared" si="3473"/>
        <v>457041.6</v>
      </c>
      <c r="G3025" s="19">
        <f t="shared" si="3473"/>
        <v>599427.99</v>
      </c>
      <c r="H3025" s="19">
        <f t="shared" si="3473"/>
        <v>544818.6</v>
      </c>
      <c r="I3025" s="19">
        <f t="shared" si="3473"/>
        <v>315379.98</v>
      </c>
      <c r="J3025" s="19">
        <f t="shared" si="3473"/>
        <v>281102.40000000002</v>
      </c>
      <c r="K3025" s="19">
        <f t="shared" si="3473"/>
        <v>297730.22399999999</v>
      </c>
      <c r="L3025" s="19">
        <f t="shared" si="3473"/>
        <v>306840.24</v>
      </c>
      <c r="M3025" s="19">
        <f t="shared" si="3473"/>
        <v>431151.94079999998</v>
      </c>
      <c r="N3025" s="19">
        <f t="shared" si="3473"/>
        <v>597902.4</v>
      </c>
      <c r="O3025" s="19">
        <f t="shared" si="3473"/>
        <v>742006.08720000007</v>
      </c>
      <c r="P3025" s="16"/>
      <c r="Q3025" s="1"/>
    </row>
    <row r="3026" spans="2:17" ht="16.5" thickBot="1">
      <c r="B3026" s="3" t="s">
        <v>9</v>
      </c>
      <c r="C3026" s="5" t="s">
        <v>14</v>
      </c>
      <c r="D3026" s="19">
        <f>D3024*D3027</f>
        <v>127746</v>
      </c>
      <c r="E3026" s="19">
        <f t="shared" ref="E3026:O3026" si="3474">E3024*E3027</f>
        <v>120801.60000000001</v>
      </c>
      <c r="F3026" s="19">
        <f t="shared" si="3474"/>
        <v>114260.40000000001</v>
      </c>
      <c r="G3026" s="19">
        <f t="shared" si="3474"/>
        <v>142622.01</v>
      </c>
      <c r="H3026" s="19">
        <f t="shared" si="3474"/>
        <v>88691.400000000009</v>
      </c>
      <c r="I3026" s="19">
        <f t="shared" si="3474"/>
        <v>73978.02</v>
      </c>
      <c r="J3026" s="19">
        <f t="shared" si="3474"/>
        <v>65937.600000000006</v>
      </c>
      <c r="K3026" s="19">
        <f t="shared" si="3474"/>
        <v>70747.775999999998</v>
      </c>
      <c r="L3026" s="19">
        <f t="shared" si="3474"/>
        <v>74327.760000000009</v>
      </c>
      <c r="M3026" s="19">
        <f t="shared" si="3474"/>
        <v>102584.0592</v>
      </c>
      <c r="N3026" s="19">
        <f t="shared" si="3474"/>
        <v>149475.6</v>
      </c>
      <c r="O3026" s="19">
        <f t="shared" si="3474"/>
        <v>193525.91279999993</v>
      </c>
      <c r="P3026" s="16">
        <f t="shared" ref="P3026" si="3475">SUM(D3026:O3026)</f>
        <v>1324698.1379999998</v>
      </c>
      <c r="Q3026" s="1"/>
    </row>
    <row r="3027" spans="2:17" ht="19.5" thickBot="1">
      <c r="B3027" s="3" t="s">
        <v>10</v>
      </c>
      <c r="C3027" s="5" t="s">
        <v>15</v>
      </c>
      <c r="D3027" s="13">
        <v>0.2</v>
      </c>
      <c r="E3027" s="13">
        <v>0.2</v>
      </c>
      <c r="F3027" s="13">
        <v>0.2</v>
      </c>
      <c r="G3027" s="13">
        <v>0.19220000000000001</v>
      </c>
      <c r="H3027" s="13">
        <v>0.14000000000000001</v>
      </c>
      <c r="I3027" s="13">
        <v>0.19</v>
      </c>
      <c r="J3027" s="13">
        <v>0.19</v>
      </c>
      <c r="K3027" s="13">
        <v>0.192</v>
      </c>
      <c r="L3027" s="13">
        <v>0.19500000000000001</v>
      </c>
      <c r="M3027" s="13">
        <v>0.19220000000000001</v>
      </c>
      <c r="N3027" s="13">
        <v>0.2</v>
      </c>
      <c r="O3027" s="13">
        <v>0.20686188478854806</v>
      </c>
      <c r="P3027" s="17">
        <f t="shared" ref="P3027" si="3476">P3026/P3024</f>
        <v>0.19219999999999998</v>
      </c>
      <c r="Q3027" s="1"/>
    </row>
    <row r="3028" spans="2:17" ht="16.5" thickBot="1">
      <c r="B3028" s="3" t="s">
        <v>16</v>
      </c>
      <c r="C3028" s="5" t="s">
        <v>34</v>
      </c>
      <c r="D3028" s="14">
        <v>0.34246082069105882</v>
      </c>
      <c r="E3028" s="14">
        <v>0.36214752122488442</v>
      </c>
      <c r="F3028" s="14">
        <v>0.38287805748973397</v>
      </c>
      <c r="G3028" s="14">
        <v>0.33732363048312108</v>
      </c>
      <c r="H3028" s="14">
        <v>0.14564410980095027</v>
      </c>
      <c r="I3028" s="14">
        <v>0.23697214388814408</v>
      </c>
      <c r="J3028" s="14">
        <v>0.19956201014292302</v>
      </c>
      <c r="K3028" s="14">
        <v>0.22024652760816113</v>
      </c>
      <c r="L3028" s="14">
        <v>0.28574276959241068</v>
      </c>
      <c r="M3028" s="14">
        <v>0.32062667685897145</v>
      </c>
      <c r="N3028" s="14">
        <v>0.53495553789381012</v>
      </c>
      <c r="O3028" s="14">
        <v>0.45658192344035264</v>
      </c>
      <c r="P3028" s="16"/>
      <c r="Q3028" s="1"/>
    </row>
    <row r="3029" spans="2:17" ht="51" thickBot="1">
      <c r="B3029" s="3" t="s">
        <v>16</v>
      </c>
      <c r="C3029" s="5" t="s">
        <v>17</v>
      </c>
      <c r="D3029" s="11">
        <v>4.8039983424236397</v>
      </c>
      <c r="E3029" s="11">
        <v>4.8039983424236397</v>
      </c>
      <c r="F3029" s="11">
        <v>4.8039983424236397</v>
      </c>
      <c r="G3029" s="11">
        <v>4.8039983424236397</v>
      </c>
      <c r="H3029" s="11">
        <v>4.8039983424236397</v>
      </c>
      <c r="I3029" s="11">
        <v>4.8039983424236397</v>
      </c>
      <c r="J3029" s="11">
        <v>4.8039983424236397</v>
      </c>
      <c r="K3029" s="11">
        <v>4.8039983424236397</v>
      </c>
      <c r="L3029" s="11">
        <v>4.8039983424236397</v>
      </c>
      <c r="M3029" s="11">
        <v>4.8039983424236397</v>
      </c>
      <c r="N3029" s="11">
        <v>4.8039983424236397</v>
      </c>
      <c r="O3029" s="11">
        <v>4.8039983424236397</v>
      </c>
      <c r="P3029" s="16"/>
      <c r="Q3029" s="1"/>
    </row>
    <row r="3030" spans="2:17" ht="39.75" thickBot="1">
      <c r="B3030" s="3" t="s">
        <v>18</v>
      </c>
      <c r="C3030" s="5" t="s">
        <v>19</v>
      </c>
      <c r="D3030" s="9">
        <f>D3028-D3027</f>
        <v>0.14246082069105881</v>
      </c>
      <c r="E3030" s="9">
        <f t="shared" ref="E3030:O3030" si="3477">E3028-E3027</f>
        <v>0.16214752122488441</v>
      </c>
      <c r="F3030" s="9">
        <f t="shared" si="3477"/>
        <v>0.18287805748973396</v>
      </c>
      <c r="G3030" s="9">
        <f t="shared" si="3477"/>
        <v>0.14512363048312107</v>
      </c>
      <c r="H3030" s="9">
        <f t="shared" si="3477"/>
        <v>5.6441098009502588E-3</v>
      </c>
      <c r="I3030" s="9">
        <f t="shared" si="3477"/>
        <v>4.697214388814408E-2</v>
      </c>
      <c r="J3030" s="9">
        <f t="shared" si="3477"/>
        <v>9.5620101429230164E-3</v>
      </c>
      <c r="K3030" s="9">
        <f t="shared" si="3477"/>
        <v>2.8246527608161126E-2</v>
      </c>
      <c r="L3030" s="9">
        <f t="shared" si="3477"/>
        <v>9.0742769592410677E-2</v>
      </c>
      <c r="M3030" s="9">
        <f t="shared" si="3477"/>
        <v>0.12842667685897144</v>
      </c>
      <c r="N3030" s="9">
        <f t="shared" si="3477"/>
        <v>0.33495553789381011</v>
      </c>
      <c r="O3030" s="9">
        <f t="shared" si="3477"/>
        <v>0.24972003865180459</v>
      </c>
      <c r="P3030" s="16"/>
      <c r="Q3030" s="1"/>
    </row>
    <row r="3031" spans="2:17" ht="55.5" thickBot="1">
      <c r="B3031" s="3" t="s">
        <v>20</v>
      </c>
      <c r="C3031" s="5" t="s">
        <v>21</v>
      </c>
      <c r="D3031" s="19">
        <f>D3024*D3030</f>
        <v>90994</v>
      </c>
      <c r="E3031" s="19">
        <f t="shared" ref="E3031:G3031" si="3478">E3024*E3030</f>
        <v>97938.39999999998</v>
      </c>
      <c r="F3031" s="19">
        <f t="shared" si="3478"/>
        <v>104478.59999999999</v>
      </c>
      <c r="G3031" s="19">
        <f t="shared" si="3478"/>
        <v>107688.98999999999</v>
      </c>
      <c r="H3031" s="19"/>
      <c r="I3031" s="19"/>
      <c r="J3031" s="19"/>
      <c r="K3031" s="19"/>
      <c r="L3031" s="19"/>
      <c r="M3031" s="19"/>
      <c r="N3031" s="19"/>
      <c r="O3031" s="19"/>
      <c r="P3031" s="21">
        <f t="shared" ref="P3031" si="3479">SUM(D3031:O3031)</f>
        <v>401099.98999999993</v>
      </c>
      <c r="Q3031" s="16"/>
    </row>
    <row r="3032" spans="2:17" ht="24" thickBot="1">
      <c r="B3032" s="3" t="s">
        <v>22</v>
      </c>
      <c r="C3032" s="5" t="s">
        <v>23</v>
      </c>
      <c r="D3032" s="19">
        <f>D3031*D3029</f>
        <v>437135.02517049666</v>
      </c>
      <c r="E3032" s="19">
        <f t="shared" ref="E3032:O3032" si="3480">E3031*E3029</f>
        <v>470495.9112596233</v>
      </c>
      <c r="F3032" s="19">
        <f t="shared" si="3480"/>
        <v>501915.02121874242</v>
      </c>
      <c r="G3032" s="19">
        <f t="shared" si="3480"/>
        <v>517337.72945727588</v>
      </c>
      <c r="H3032" s="19">
        <f t="shared" si="3480"/>
        <v>0</v>
      </c>
      <c r="I3032" s="19">
        <f t="shared" si="3480"/>
        <v>0</v>
      </c>
      <c r="J3032" s="19">
        <f t="shared" si="3480"/>
        <v>0</v>
      </c>
      <c r="K3032" s="19">
        <f t="shared" si="3480"/>
        <v>0</v>
      </c>
      <c r="L3032" s="19">
        <f t="shared" si="3480"/>
        <v>0</v>
      </c>
      <c r="M3032" s="19">
        <f t="shared" si="3480"/>
        <v>0</v>
      </c>
      <c r="N3032" s="19">
        <f t="shared" si="3480"/>
        <v>0</v>
      </c>
      <c r="O3032" s="19">
        <f t="shared" si="3480"/>
        <v>0</v>
      </c>
      <c r="P3032" s="1"/>
      <c r="Q3032" s="33">
        <f t="shared" ref="Q3032:Q3033" si="3481">SUM(D3032:O3032)</f>
        <v>1926883.6871061383</v>
      </c>
    </row>
    <row r="3033" spans="2:17" ht="32.25" thickBot="1">
      <c r="B3033" s="3" t="s">
        <v>24</v>
      </c>
      <c r="C3033" s="5" t="s">
        <v>25</v>
      </c>
      <c r="D3033" s="19">
        <f>D3032*0.9</f>
        <v>393421.522653447</v>
      </c>
      <c r="E3033" s="19">
        <f t="shared" ref="E3033" si="3482">E3032*0.9</f>
        <v>423446.32013366098</v>
      </c>
      <c r="F3033" s="19">
        <f t="shared" ref="F3033" si="3483">F3032*0.9</f>
        <v>451723.51909686817</v>
      </c>
      <c r="G3033" s="19">
        <f t="shared" ref="G3033" si="3484">G3032*0.9</f>
        <v>465603.95651154831</v>
      </c>
      <c r="H3033" s="19">
        <f t="shared" ref="H3033" si="3485">H3032*0.9</f>
        <v>0</v>
      </c>
      <c r="I3033" s="19">
        <f t="shared" ref="I3033" si="3486">I3032*0.9</f>
        <v>0</v>
      </c>
      <c r="J3033" s="19">
        <f t="shared" ref="J3033" si="3487">J3032*0.9</f>
        <v>0</v>
      </c>
      <c r="K3033" s="19">
        <f t="shared" ref="K3033" si="3488">K3032*0.9</f>
        <v>0</v>
      </c>
      <c r="L3033" s="19">
        <f t="shared" ref="L3033" si="3489">L3032*0.9</f>
        <v>0</v>
      </c>
      <c r="M3033" s="19">
        <f t="shared" ref="M3033" si="3490">M3032*0.9</f>
        <v>0</v>
      </c>
      <c r="N3033" s="19">
        <f t="shared" ref="N3033" si="3491">N3032*0.9</f>
        <v>0</v>
      </c>
      <c r="O3033" s="19">
        <f t="shared" ref="O3033" si="3492">O3032*0.9</f>
        <v>0</v>
      </c>
      <c r="P3033" s="1"/>
      <c r="Q3033" s="27">
        <f t="shared" si="3481"/>
        <v>1734195.3183955243</v>
      </c>
    </row>
    <row r="3034" spans="2:17" ht="16.5" thickBot="1">
      <c r="B3034" s="39" t="s">
        <v>27</v>
      </c>
      <c r="C3034" s="40"/>
      <c r="D3034" s="40"/>
      <c r="E3034" s="40"/>
      <c r="F3034" s="40"/>
      <c r="G3034" s="40"/>
      <c r="H3034" s="40"/>
      <c r="I3034" s="40"/>
      <c r="J3034" s="40"/>
      <c r="K3034" s="40"/>
      <c r="L3034" s="40"/>
      <c r="M3034" s="40"/>
      <c r="N3034" s="40"/>
      <c r="O3034" s="41"/>
      <c r="P3034" s="15"/>
      <c r="Q3034" s="1"/>
    </row>
    <row r="3035" spans="2:17" ht="16.5" thickBot="1">
      <c r="B3035" s="3" t="s">
        <v>28</v>
      </c>
      <c r="C3035" s="5" t="s">
        <v>29</v>
      </c>
      <c r="D3035" s="19">
        <f>D2965+D2976+D2987+D2998+D3009+D3020+D3031</f>
        <v>636958</v>
      </c>
      <c r="E3035" s="19">
        <f t="shared" ref="E3035:O3037" si="3493">E2965+E2976+E2987+E2998+E3009+E3020+E3031</f>
        <v>685568.79999999993</v>
      </c>
      <c r="F3035" s="19">
        <f t="shared" si="3493"/>
        <v>731350.2</v>
      </c>
      <c r="G3035" s="19">
        <f t="shared" si="3493"/>
        <v>753822.92999999993</v>
      </c>
      <c r="H3035" s="19">
        <f t="shared" si="3493"/>
        <v>21453.599999999991</v>
      </c>
      <c r="I3035" s="19">
        <f t="shared" si="3493"/>
        <v>109733.88000000003</v>
      </c>
      <c r="J3035" s="19">
        <f t="shared" si="3493"/>
        <v>19910.400000000023</v>
      </c>
      <c r="K3035" s="19">
        <f t="shared" si="3493"/>
        <v>62449.343999999968</v>
      </c>
      <c r="L3035" s="19">
        <f t="shared" si="3493"/>
        <v>207529.43999999994</v>
      </c>
      <c r="M3035" s="19">
        <f t="shared" si="3493"/>
        <v>411275.64479999989</v>
      </c>
      <c r="N3035" s="19">
        <f t="shared" si="3493"/>
        <v>1502030.4</v>
      </c>
      <c r="O3035" s="19">
        <f t="shared" si="3493"/>
        <v>1401726.5232000002</v>
      </c>
      <c r="P3035" s="16">
        <f t="shared" ref="P3035:P3037" si="3494">SUM(D3035:O3035)</f>
        <v>6543809.1619999986</v>
      </c>
      <c r="Q3035" s="1"/>
    </row>
    <row r="3036" spans="2:17" ht="32.25" thickBot="1">
      <c r="B3036" s="3" t="s">
        <v>30</v>
      </c>
      <c r="C3036" s="5" t="s">
        <v>31</v>
      </c>
      <c r="D3036" s="19">
        <f>D2966+D2977+D2988+D2999+D3010+D3021+D3032</f>
        <v>2771133.4505113834</v>
      </c>
      <c r="E3036" s="19">
        <f t="shared" si="3493"/>
        <v>2982618.3740638285</v>
      </c>
      <c r="F3036" s="19">
        <f t="shared" si="3493"/>
        <v>3181793.7811569837</v>
      </c>
      <c r="G3036" s="19">
        <f t="shared" si="3493"/>
        <v>3279563.0749366535</v>
      </c>
      <c r="H3036" s="19">
        <f t="shared" si="3493"/>
        <v>91714.231374034236</v>
      </c>
      <c r="I3036" s="19">
        <f t="shared" si="3493"/>
        <v>469112.80437271664</v>
      </c>
      <c r="J3036" s="19">
        <f t="shared" si="3493"/>
        <v>85117.044801318843</v>
      </c>
      <c r="K3036" s="19">
        <f t="shared" si="3493"/>
        <v>266971.21158093074</v>
      </c>
      <c r="L3036" s="19">
        <f t="shared" si="3493"/>
        <v>887189.23989837407</v>
      </c>
      <c r="M3036" s="19">
        <f t="shared" si="3493"/>
        <v>1758205.1332033938</v>
      </c>
      <c r="N3036" s="19">
        <f t="shared" si="3493"/>
        <v>6421186.3573681461</v>
      </c>
      <c r="O3036" s="19">
        <f t="shared" si="3493"/>
        <v>5992386.8568391986</v>
      </c>
      <c r="P3036" s="16">
        <f t="shared" si="3494"/>
        <v>28186991.560106963</v>
      </c>
      <c r="Q3036" s="1"/>
    </row>
    <row r="3037" spans="2:17" ht="32.25" thickBot="1">
      <c r="B3037" s="3" t="s">
        <v>32</v>
      </c>
      <c r="C3037" s="5" t="s">
        <v>33</v>
      </c>
      <c r="D3037" s="19">
        <f>D2967+D2978+D2989+D3000+D3011+D3022+D3033</f>
        <v>2494020.1054602452</v>
      </c>
      <c r="E3037" s="19">
        <f t="shared" si="3493"/>
        <v>2684356.5366574461</v>
      </c>
      <c r="F3037" s="19">
        <f t="shared" si="3493"/>
        <v>2863614.4030412855</v>
      </c>
      <c r="G3037" s="19">
        <f t="shared" si="3493"/>
        <v>2951606.7674429878</v>
      </c>
      <c r="H3037" s="19">
        <f t="shared" si="3493"/>
        <v>82542.808236630808</v>
      </c>
      <c r="I3037" s="19">
        <f t="shared" si="3493"/>
        <v>422201.523935445</v>
      </c>
      <c r="J3037" s="19">
        <f t="shared" si="3493"/>
        <v>76605.340321186974</v>
      </c>
      <c r="K3037" s="19">
        <f t="shared" si="3493"/>
        <v>240274.0904228377</v>
      </c>
      <c r="L3037" s="19">
        <f t="shared" si="3493"/>
        <v>798470.31590853678</v>
      </c>
      <c r="M3037" s="19">
        <f t="shared" si="3493"/>
        <v>1582384.6198830542</v>
      </c>
      <c r="N3037" s="19">
        <f t="shared" si="3493"/>
        <v>5779067.7216313323</v>
      </c>
      <c r="O3037" s="19">
        <f t="shared" si="3493"/>
        <v>5393148.1711552786</v>
      </c>
      <c r="P3037" s="16">
        <f t="shared" si="3494"/>
        <v>25368292.404096264</v>
      </c>
      <c r="Q3037" s="1"/>
    </row>
    <row r="3038" spans="2:17" ht="16.5" thickBot="1">
      <c r="B3038" s="47" t="s">
        <v>77</v>
      </c>
      <c r="C3038" s="48"/>
      <c r="D3038" s="48"/>
      <c r="E3038" s="48"/>
      <c r="F3038" s="48"/>
      <c r="G3038" s="48"/>
      <c r="H3038" s="48"/>
      <c r="I3038" s="48"/>
      <c r="J3038" s="48"/>
      <c r="K3038" s="48"/>
      <c r="L3038" s="48"/>
      <c r="M3038" s="48"/>
      <c r="N3038" s="48"/>
      <c r="O3038" s="49"/>
      <c r="P3038" s="16"/>
      <c r="Q3038" s="1"/>
    </row>
    <row r="3039" spans="2:17" ht="16.5" thickBot="1">
      <c r="B3039" s="39" t="s">
        <v>11</v>
      </c>
      <c r="C3039" s="40"/>
      <c r="D3039" s="40"/>
      <c r="E3039" s="40"/>
      <c r="F3039" s="40"/>
      <c r="G3039" s="40"/>
      <c r="H3039" s="40"/>
      <c r="I3039" s="40"/>
      <c r="J3039" s="40"/>
      <c r="K3039" s="40"/>
      <c r="L3039" s="40"/>
      <c r="M3039" s="40"/>
      <c r="N3039" s="40"/>
      <c r="O3039" s="41"/>
      <c r="P3039" s="15">
        <f>SUM(P3040:P3049)</f>
        <v>8414084.125500001</v>
      </c>
      <c r="Q3039" s="1"/>
    </row>
    <row r="3040" spans="2:17" ht="16.5" thickBot="1">
      <c r="B3040" s="3" t="s">
        <v>7</v>
      </c>
      <c r="C3040" s="5" t="s">
        <v>12</v>
      </c>
      <c r="D3040" s="18">
        <v>488850</v>
      </c>
      <c r="E3040" s="18">
        <v>399210</v>
      </c>
      <c r="F3040" s="18">
        <v>628020</v>
      </c>
      <c r="G3040" s="18">
        <v>740910</v>
      </c>
      <c r="H3040" s="18">
        <v>644700</v>
      </c>
      <c r="I3040" s="18">
        <v>404670</v>
      </c>
      <c r="J3040" s="18">
        <v>366750</v>
      </c>
      <c r="K3040" s="18">
        <v>376860</v>
      </c>
      <c r="L3040" s="18">
        <v>370320</v>
      </c>
      <c r="M3040" s="18">
        <v>473910</v>
      </c>
      <c r="N3040" s="18">
        <v>544680</v>
      </c>
      <c r="O3040" s="18">
        <v>672180</v>
      </c>
      <c r="P3040" s="16">
        <f>SUM(D3040:O3040)</f>
        <v>6111060</v>
      </c>
      <c r="Q3040" s="1"/>
    </row>
    <row r="3041" spans="2:17" ht="16.5" thickBot="1">
      <c r="B3041" s="3" t="s">
        <v>8</v>
      </c>
      <c r="C3041" s="5" t="s">
        <v>13</v>
      </c>
      <c r="D3041" s="19">
        <f>D3040-D3042</f>
        <v>425299.5</v>
      </c>
      <c r="E3041" s="19">
        <f t="shared" ref="E3041:O3041" si="3495">E3040-E3042</f>
        <v>348510.33</v>
      </c>
      <c r="F3041" s="19">
        <f t="shared" si="3495"/>
        <v>549203.49</v>
      </c>
      <c r="G3041" s="19">
        <f t="shared" si="3495"/>
        <v>647925.79500000004</v>
      </c>
      <c r="H3041" s="19">
        <f t="shared" si="3495"/>
        <v>563790.15</v>
      </c>
      <c r="I3041" s="19">
        <f t="shared" si="3495"/>
        <v>364203</v>
      </c>
      <c r="J3041" s="19">
        <f t="shared" si="3495"/>
        <v>320722.875</v>
      </c>
      <c r="K3041" s="19">
        <f t="shared" si="3495"/>
        <v>329564.07</v>
      </c>
      <c r="L3041" s="19">
        <f t="shared" si="3495"/>
        <v>323844.83999999997</v>
      </c>
      <c r="M3041" s="19">
        <f t="shared" si="3495"/>
        <v>412301.7</v>
      </c>
      <c r="N3041" s="19">
        <f t="shared" si="3495"/>
        <v>473871.6</v>
      </c>
      <c r="O3041" s="19">
        <f t="shared" si="3495"/>
        <v>584884.62000000011</v>
      </c>
      <c r="P3041" s="16"/>
      <c r="Q3041" s="1"/>
    </row>
    <row r="3042" spans="2:17" ht="16.5" thickBot="1">
      <c r="B3042" s="3" t="s">
        <v>9</v>
      </c>
      <c r="C3042" s="5" t="s">
        <v>14</v>
      </c>
      <c r="D3042" s="19">
        <f>D3040*D3043</f>
        <v>63550.5</v>
      </c>
      <c r="E3042" s="19">
        <f t="shared" ref="E3042:O3042" si="3496">E3040*E3043</f>
        <v>50699.67</v>
      </c>
      <c r="F3042" s="19">
        <f t="shared" si="3496"/>
        <v>78816.509999999995</v>
      </c>
      <c r="G3042" s="19">
        <f t="shared" si="3496"/>
        <v>92984.205000000002</v>
      </c>
      <c r="H3042" s="19">
        <f t="shared" si="3496"/>
        <v>80909.850000000006</v>
      </c>
      <c r="I3042" s="19">
        <f t="shared" si="3496"/>
        <v>40467</v>
      </c>
      <c r="J3042" s="19">
        <f t="shared" si="3496"/>
        <v>46027.125</v>
      </c>
      <c r="K3042" s="19">
        <f t="shared" si="3496"/>
        <v>47295.93</v>
      </c>
      <c r="L3042" s="19">
        <f t="shared" si="3496"/>
        <v>46475.16</v>
      </c>
      <c r="M3042" s="19">
        <f t="shared" si="3496"/>
        <v>61608.3</v>
      </c>
      <c r="N3042" s="19">
        <f t="shared" si="3496"/>
        <v>70808.400000000009</v>
      </c>
      <c r="O3042" s="19">
        <f t="shared" si="3496"/>
        <v>87295.379999999932</v>
      </c>
      <c r="P3042" s="16">
        <f>SUM(D3042:O3042)</f>
        <v>766938.02999999991</v>
      </c>
      <c r="Q3042" s="1"/>
    </row>
    <row r="3043" spans="2:17" ht="19.5" thickBot="1">
      <c r="B3043" s="3" t="s">
        <v>10</v>
      </c>
      <c r="C3043" s="5" t="s">
        <v>15</v>
      </c>
      <c r="D3043" s="13">
        <v>0.13</v>
      </c>
      <c r="E3043" s="13">
        <v>0.127</v>
      </c>
      <c r="F3043" s="13">
        <v>0.1255</v>
      </c>
      <c r="G3043" s="13">
        <v>0.1255</v>
      </c>
      <c r="H3043" s="13">
        <v>0.1255</v>
      </c>
      <c r="I3043" s="13">
        <v>0.1</v>
      </c>
      <c r="J3043" s="13">
        <v>0.1255</v>
      </c>
      <c r="K3043" s="13">
        <v>0.1255</v>
      </c>
      <c r="L3043" s="13">
        <v>0.1255</v>
      </c>
      <c r="M3043" s="13">
        <v>0.13</v>
      </c>
      <c r="N3043" s="13">
        <v>0.13</v>
      </c>
      <c r="O3043" s="13">
        <v>0.12986905293225018</v>
      </c>
      <c r="P3043" s="17">
        <f>P3042/P3040</f>
        <v>0.12549999999999997</v>
      </c>
      <c r="Q3043" s="1"/>
    </row>
    <row r="3044" spans="2:17" ht="16.5" thickBot="1">
      <c r="B3044" s="3" t="s">
        <v>16</v>
      </c>
      <c r="C3044" s="5" t="s">
        <v>34</v>
      </c>
      <c r="D3044" s="14">
        <v>0.511790937915516</v>
      </c>
      <c r="E3044" s="14">
        <v>0.46496580746975275</v>
      </c>
      <c r="F3044" s="14">
        <v>0.25651253144804304</v>
      </c>
      <c r="G3044" s="14">
        <v>0.2174299172639052</v>
      </c>
      <c r="H3044" s="14">
        <v>0.45528462850938423</v>
      </c>
      <c r="I3044" s="14">
        <v>0.1095732325104406</v>
      </c>
      <c r="J3044" s="14">
        <v>0.27706884798909337</v>
      </c>
      <c r="K3044" s="14">
        <v>0.35034760919174229</v>
      </c>
      <c r="L3044" s="14">
        <v>0.59590354288183189</v>
      </c>
      <c r="M3044" s="14">
        <v>0.40909877402882405</v>
      </c>
      <c r="N3044" s="14">
        <v>0.38241169126826763</v>
      </c>
      <c r="O3044" s="14">
        <v>0.52169359397780357</v>
      </c>
      <c r="P3044" s="16"/>
      <c r="Q3044" s="1"/>
    </row>
    <row r="3045" spans="2:17" ht="51" thickBot="1">
      <c r="B3045" s="3" t="s">
        <v>16</v>
      </c>
      <c r="C3045" s="5" t="s">
        <v>17</v>
      </c>
      <c r="D3045" s="11">
        <v>3.9117381942480955</v>
      </c>
      <c r="E3045" s="11">
        <v>3.9117381942480955</v>
      </c>
      <c r="F3045" s="11">
        <v>3.9117381942480955</v>
      </c>
      <c r="G3045" s="11">
        <v>3.9117381942480955</v>
      </c>
      <c r="H3045" s="11">
        <v>3.9117381942480955</v>
      </c>
      <c r="I3045" s="11">
        <v>3.9117381942480955</v>
      </c>
      <c r="J3045" s="11">
        <v>3.9117381942480955</v>
      </c>
      <c r="K3045" s="11">
        <v>3.9117381942480955</v>
      </c>
      <c r="L3045" s="11">
        <v>3.9117381942480955</v>
      </c>
      <c r="M3045" s="11">
        <v>3.9117381942480955</v>
      </c>
      <c r="N3045" s="11">
        <v>3.9117381942480955</v>
      </c>
      <c r="O3045" s="11">
        <v>3.9117381942480955</v>
      </c>
      <c r="P3045" s="16"/>
      <c r="Q3045" s="1"/>
    </row>
    <row r="3046" spans="2:17" ht="39.75" thickBot="1">
      <c r="B3046" s="3" t="s">
        <v>18</v>
      </c>
      <c r="C3046" s="5" t="s">
        <v>19</v>
      </c>
      <c r="D3046" s="9">
        <f>D3044-D3043</f>
        <v>0.38179093791551599</v>
      </c>
      <c r="E3046" s="9">
        <f t="shared" ref="E3046:O3046" si="3497">E3044-E3043</f>
        <v>0.33796580746975274</v>
      </c>
      <c r="F3046" s="9">
        <f t="shared" si="3497"/>
        <v>0.13101253144804303</v>
      </c>
      <c r="G3046" s="9">
        <f t="shared" si="3497"/>
        <v>9.1929917263905203E-2</v>
      </c>
      <c r="H3046" s="9">
        <f t="shared" si="3497"/>
        <v>0.32978462850938423</v>
      </c>
      <c r="I3046" s="9">
        <f t="shared" si="3497"/>
        <v>9.5732325104405935E-3</v>
      </c>
      <c r="J3046" s="9">
        <f t="shared" si="3497"/>
        <v>0.15156884798909337</v>
      </c>
      <c r="K3046" s="9">
        <f t="shared" si="3497"/>
        <v>0.22484760919174229</v>
      </c>
      <c r="L3046" s="9">
        <f t="shared" si="3497"/>
        <v>0.47040354288183189</v>
      </c>
      <c r="M3046" s="9">
        <f t="shared" si="3497"/>
        <v>0.27909877402882405</v>
      </c>
      <c r="N3046" s="9">
        <f t="shared" si="3497"/>
        <v>0.25241169126826762</v>
      </c>
      <c r="O3046" s="9">
        <f t="shared" si="3497"/>
        <v>0.39182454104555342</v>
      </c>
      <c r="P3046" s="16"/>
      <c r="Q3046" s="1"/>
    </row>
    <row r="3047" spans="2:17" ht="55.5" thickBot="1">
      <c r="B3047" s="3" t="s">
        <v>20</v>
      </c>
      <c r="C3047" s="5" t="s">
        <v>21</v>
      </c>
      <c r="D3047" s="19">
        <f>D3040*D3046</f>
        <v>186638.5</v>
      </c>
      <c r="E3047" s="19">
        <f t="shared" ref="E3047:O3047" si="3498">E3040*E3046</f>
        <v>134919.32999999999</v>
      </c>
      <c r="F3047" s="19">
        <f t="shared" si="3498"/>
        <v>82278.489999999991</v>
      </c>
      <c r="G3047" s="19">
        <f t="shared" si="3498"/>
        <v>68111.794999999998</v>
      </c>
      <c r="H3047" s="19">
        <f t="shared" si="3498"/>
        <v>212612.15000000002</v>
      </c>
      <c r="I3047" s="19">
        <f t="shared" si="3498"/>
        <v>3873.999999999995</v>
      </c>
      <c r="J3047" s="19">
        <f t="shared" si="3498"/>
        <v>55587.874999999993</v>
      </c>
      <c r="K3047" s="19">
        <f t="shared" si="3498"/>
        <v>84736.07</v>
      </c>
      <c r="L3047" s="19">
        <f t="shared" si="3498"/>
        <v>174199.84</v>
      </c>
      <c r="M3047" s="19">
        <f t="shared" si="3498"/>
        <v>132267.70000000001</v>
      </c>
      <c r="N3047" s="19">
        <f t="shared" si="3498"/>
        <v>137483.6</v>
      </c>
      <c r="O3047" s="19">
        <f t="shared" si="3498"/>
        <v>263376.62000000011</v>
      </c>
      <c r="P3047" s="20">
        <f>SUM(D3047:O3047)</f>
        <v>1536085.9700000002</v>
      </c>
      <c r="Q3047" s="1"/>
    </row>
    <row r="3048" spans="2:17" ht="24" thickBot="1">
      <c r="B3048" s="3" t="s">
        <v>22</v>
      </c>
      <c r="C3048" s="5" t="s">
        <v>23</v>
      </c>
      <c r="D3048" s="19">
        <f>D3047*D3045</f>
        <v>730080.94896717323</v>
      </c>
      <c r="E3048" s="19">
        <f t="shared" ref="E3048:O3048" si="3499">E3047*E3045</f>
        <v>527769.09630336287</v>
      </c>
      <c r="F3048" s="19">
        <f t="shared" si="3499"/>
        <v>321851.91189805995</v>
      </c>
      <c r="G3048" s="19">
        <f t="shared" si="3499"/>
        <v>266435.50998029648</v>
      </c>
      <c r="H3048" s="19">
        <f t="shared" si="3499"/>
        <v>831683.06771620538</v>
      </c>
      <c r="I3048" s="19">
        <f t="shared" si="3499"/>
        <v>15154.073764517103</v>
      </c>
      <c r="J3048" s="19">
        <f t="shared" si="3499"/>
        <v>217445.21377458883</v>
      </c>
      <c r="K3048" s="19">
        <f t="shared" si="3499"/>
        <v>331465.32144948025</v>
      </c>
      <c r="L3048" s="19">
        <f t="shared" si="3499"/>
        <v>681424.16755990719</v>
      </c>
      <c r="M3048" s="19">
        <f t="shared" si="3499"/>
        <v>517396.61395534885</v>
      </c>
      <c r="N3048" s="19">
        <f t="shared" si="3499"/>
        <v>537799.84920272755</v>
      </c>
      <c r="O3048" s="19">
        <f t="shared" si="3499"/>
        <v>1030260.3839259673</v>
      </c>
      <c r="P3048" s="1"/>
      <c r="Q3048" s="28">
        <f t="shared" ref="Q3048:Q3049" si="3500">SUM(D3048:O3048)</f>
        <v>6008766.1584976353</v>
      </c>
    </row>
    <row r="3049" spans="2:17" ht="32.25" thickBot="1">
      <c r="B3049" s="3" t="s">
        <v>24</v>
      </c>
      <c r="C3049" s="5" t="s">
        <v>25</v>
      </c>
      <c r="D3049" s="19">
        <f>D3048*0.9</f>
        <v>657072.85407045588</v>
      </c>
      <c r="E3049" s="19">
        <f t="shared" ref="E3049:O3049" si="3501">E3048*0.9</f>
        <v>474992.18667302659</v>
      </c>
      <c r="F3049" s="19">
        <f t="shared" si="3501"/>
        <v>289666.72070825397</v>
      </c>
      <c r="G3049" s="19">
        <f t="shared" si="3501"/>
        <v>239791.95898226683</v>
      </c>
      <c r="H3049" s="19">
        <f t="shared" si="3501"/>
        <v>748514.76094458485</v>
      </c>
      <c r="I3049" s="19">
        <f t="shared" si="3501"/>
        <v>13638.666388065392</v>
      </c>
      <c r="J3049" s="19">
        <f t="shared" si="3501"/>
        <v>195700.69239712995</v>
      </c>
      <c r="K3049" s="19">
        <f t="shared" si="3501"/>
        <v>298318.78930453223</v>
      </c>
      <c r="L3049" s="19">
        <f t="shared" si="3501"/>
        <v>613281.75080391648</v>
      </c>
      <c r="M3049" s="19">
        <f t="shared" si="3501"/>
        <v>465656.95255981397</v>
      </c>
      <c r="N3049" s="19">
        <f t="shared" si="3501"/>
        <v>484019.86428245483</v>
      </c>
      <c r="O3049" s="19">
        <f t="shared" si="3501"/>
        <v>927234.34553337051</v>
      </c>
      <c r="P3049" s="1"/>
      <c r="Q3049" s="29">
        <f t="shared" si="3500"/>
        <v>5407889.5426478721</v>
      </c>
    </row>
    <row r="3050" spans="2:17" ht="16.5" thickBot="1">
      <c r="B3050" s="39" t="s">
        <v>26</v>
      </c>
      <c r="C3050" s="40"/>
      <c r="D3050" s="40"/>
      <c r="E3050" s="40"/>
      <c r="F3050" s="40"/>
      <c r="G3050" s="40"/>
      <c r="H3050" s="40"/>
      <c r="I3050" s="40"/>
      <c r="J3050" s="40"/>
      <c r="K3050" s="40"/>
      <c r="L3050" s="40"/>
      <c r="M3050" s="40"/>
      <c r="N3050" s="40"/>
      <c r="O3050" s="41"/>
      <c r="P3050" s="15">
        <f t="shared" ref="P3050" si="3502">SUM(P3051:P3060)</f>
        <v>8414084.125500001</v>
      </c>
      <c r="Q3050" s="1"/>
    </row>
    <row r="3051" spans="2:17" ht="16.5" thickBot="1">
      <c r="B3051" s="3" t="s">
        <v>7</v>
      </c>
      <c r="C3051" s="5" t="s">
        <v>12</v>
      </c>
      <c r="D3051" s="18">
        <v>488850</v>
      </c>
      <c r="E3051" s="18">
        <v>399210</v>
      </c>
      <c r="F3051" s="18">
        <v>628020</v>
      </c>
      <c r="G3051" s="18">
        <v>740910</v>
      </c>
      <c r="H3051" s="18">
        <v>644700</v>
      </c>
      <c r="I3051" s="18">
        <v>404670</v>
      </c>
      <c r="J3051" s="18">
        <v>366750</v>
      </c>
      <c r="K3051" s="18">
        <v>376860</v>
      </c>
      <c r="L3051" s="18">
        <v>370320</v>
      </c>
      <c r="M3051" s="18">
        <v>473910</v>
      </c>
      <c r="N3051" s="18">
        <v>544680</v>
      </c>
      <c r="O3051" s="18">
        <v>672180</v>
      </c>
      <c r="P3051" s="16">
        <f t="shared" ref="P3051" si="3503">SUM(D3051:O3051)</f>
        <v>6111060</v>
      </c>
      <c r="Q3051" s="1"/>
    </row>
    <row r="3052" spans="2:17" ht="16.5" thickBot="1">
      <c r="B3052" s="3" t="s">
        <v>8</v>
      </c>
      <c r="C3052" s="5" t="s">
        <v>13</v>
      </c>
      <c r="D3052" s="19">
        <f>D3051-D3053</f>
        <v>425299.5</v>
      </c>
      <c r="E3052" s="19">
        <f t="shared" ref="E3052:O3052" si="3504">E3051-E3053</f>
        <v>348510.33</v>
      </c>
      <c r="F3052" s="19">
        <f t="shared" si="3504"/>
        <v>549203.49</v>
      </c>
      <c r="G3052" s="19">
        <f t="shared" si="3504"/>
        <v>647925.79500000004</v>
      </c>
      <c r="H3052" s="19">
        <f t="shared" si="3504"/>
        <v>563790.15</v>
      </c>
      <c r="I3052" s="19">
        <f t="shared" si="3504"/>
        <v>364203</v>
      </c>
      <c r="J3052" s="19">
        <f t="shared" si="3504"/>
        <v>320722.875</v>
      </c>
      <c r="K3052" s="19">
        <f t="shared" si="3504"/>
        <v>329564.07</v>
      </c>
      <c r="L3052" s="19">
        <f t="shared" si="3504"/>
        <v>323844.83999999997</v>
      </c>
      <c r="M3052" s="19">
        <f t="shared" si="3504"/>
        <v>412301.7</v>
      </c>
      <c r="N3052" s="19">
        <f t="shared" si="3504"/>
        <v>473871.6</v>
      </c>
      <c r="O3052" s="19">
        <f t="shared" si="3504"/>
        <v>584884.62000000011</v>
      </c>
      <c r="P3052" s="16"/>
      <c r="Q3052" s="1"/>
    </row>
    <row r="3053" spans="2:17" ht="16.5" thickBot="1">
      <c r="B3053" s="3" t="s">
        <v>9</v>
      </c>
      <c r="C3053" s="5" t="s">
        <v>14</v>
      </c>
      <c r="D3053" s="19">
        <f>D3051*D3054</f>
        <v>63550.5</v>
      </c>
      <c r="E3053" s="19">
        <f t="shared" ref="E3053:O3053" si="3505">E3051*E3054</f>
        <v>50699.67</v>
      </c>
      <c r="F3053" s="19">
        <f t="shared" si="3505"/>
        <v>78816.509999999995</v>
      </c>
      <c r="G3053" s="19">
        <f t="shared" si="3505"/>
        <v>92984.205000000002</v>
      </c>
      <c r="H3053" s="19">
        <f t="shared" si="3505"/>
        <v>80909.850000000006</v>
      </c>
      <c r="I3053" s="19">
        <f t="shared" si="3505"/>
        <v>40467</v>
      </c>
      <c r="J3053" s="19">
        <f t="shared" si="3505"/>
        <v>46027.125</v>
      </c>
      <c r="K3053" s="19">
        <f t="shared" si="3505"/>
        <v>47295.93</v>
      </c>
      <c r="L3053" s="19">
        <f t="shared" si="3505"/>
        <v>46475.16</v>
      </c>
      <c r="M3053" s="19">
        <f t="shared" si="3505"/>
        <v>61608.3</v>
      </c>
      <c r="N3053" s="19">
        <f t="shared" si="3505"/>
        <v>70808.400000000009</v>
      </c>
      <c r="O3053" s="19">
        <f t="shared" si="3505"/>
        <v>87295.379999999932</v>
      </c>
      <c r="P3053" s="16">
        <f t="shared" ref="P3053" si="3506">SUM(D3053:O3053)</f>
        <v>766938.02999999991</v>
      </c>
      <c r="Q3053" s="1"/>
    </row>
    <row r="3054" spans="2:17" ht="19.5" thickBot="1">
      <c r="B3054" s="3" t="s">
        <v>10</v>
      </c>
      <c r="C3054" s="5" t="s">
        <v>15</v>
      </c>
      <c r="D3054" s="13">
        <v>0.13</v>
      </c>
      <c r="E3054" s="13">
        <v>0.127</v>
      </c>
      <c r="F3054" s="13">
        <v>0.1255</v>
      </c>
      <c r="G3054" s="13">
        <v>0.1255</v>
      </c>
      <c r="H3054" s="13">
        <v>0.1255</v>
      </c>
      <c r="I3054" s="13">
        <v>0.1</v>
      </c>
      <c r="J3054" s="13">
        <v>0.1255</v>
      </c>
      <c r="K3054" s="13">
        <v>0.1255</v>
      </c>
      <c r="L3054" s="13">
        <v>0.1255</v>
      </c>
      <c r="M3054" s="13">
        <v>0.13</v>
      </c>
      <c r="N3054" s="13">
        <v>0.13</v>
      </c>
      <c r="O3054" s="13">
        <v>0.12986905293225018</v>
      </c>
      <c r="P3054" s="17">
        <f t="shared" ref="P3054" si="3507">P3053/P3051</f>
        <v>0.12549999999999997</v>
      </c>
      <c r="Q3054" s="1"/>
    </row>
    <row r="3055" spans="2:17" ht="16.5" thickBot="1">
      <c r="B3055" s="3" t="s">
        <v>16</v>
      </c>
      <c r="C3055" s="5" t="s">
        <v>34</v>
      </c>
      <c r="D3055" s="14">
        <v>0.511790937915516</v>
      </c>
      <c r="E3055" s="14">
        <v>0.46496580746975275</v>
      </c>
      <c r="F3055" s="14">
        <v>0.25651253144804304</v>
      </c>
      <c r="G3055" s="14">
        <v>0.2174299172639052</v>
      </c>
      <c r="H3055" s="14">
        <v>0.45528462850938423</v>
      </c>
      <c r="I3055" s="14">
        <v>0.1095732325104406</v>
      </c>
      <c r="J3055" s="14">
        <v>0.27706884798909337</v>
      </c>
      <c r="K3055" s="14">
        <v>0.35034760919174229</v>
      </c>
      <c r="L3055" s="14">
        <v>0.59590354288183189</v>
      </c>
      <c r="M3055" s="14">
        <v>0.40909877402882405</v>
      </c>
      <c r="N3055" s="14">
        <v>0.38241169126826763</v>
      </c>
      <c r="O3055" s="14">
        <v>0.52169359397780357</v>
      </c>
      <c r="P3055" s="16"/>
      <c r="Q3055" s="1"/>
    </row>
    <row r="3056" spans="2:17" ht="51" thickBot="1">
      <c r="B3056" s="3" t="s">
        <v>16</v>
      </c>
      <c r="C3056" s="7" t="s">
        <v>17</v>
      </c>
      <c r="D3056" s="12">
        <v>4.0514248678411082</v>
      </c>
      <c r="E3056" s="12">
        <v>4.0514248678411082</v>
      </c>
      <c r="F3056" s="12">
        <v>4.0514248678411082</v>
      </c>
      <c r="G3056" s="12">
        <v>4.0514248678411082</v>
      </c>
      <c r="H3056" s="12">
        <v>4.0514248678411082</v>
      </c>
      <c r="I3056" s="12">
        <v>4.0514248678411082</v>
      </c>
      <c r="J3056" s="12">
        <v>4.0514248678411082</v>
      </c>
      <c r="K3056" s="12">
        <v>4.0514248678411082</v>
      </c>
      <c r="L3056" s="12">
        <v>4.0514248678411082</v>
      </c>
      <c r="M3056" s="12">
        <v>4.0514248678411082</v>
      </c>
      <c r="N3056" s="12">
        <v>4.0514248678411082</v>
      </c>
      <c r="O3056" s="12">
        <v>4.0514248678411082</v>
      </c>
      <c r="P3056" s="16"/>
      <c r="Q3056" s="1"/>
    </row>
    <row r="3057" spans="2:17" ht="39.75" thickBot="1">
      <c r="B3057" s="3" t="s">
        <v>18</v>
      </c>
      <c r="C3057" s="5" t="s">
        <v>19</v>
      </c>
      <c r="D3057" s="10">
        <f>D3055-D3054</f>
        <v>0.38179093791551599</v>
      </c>
      <c r="E3057" s="10">
        <f t="shared" ref="E3057:O3057" si="3508">E3055-E3054</f>
        <v>0.33796580746975274</v>
      </c>
      <c r="F3057" s="10">
        <f t="shared" si="3508"/>
        <v>0.13101253144804303</v>
      </c>
      <c r="G3057" s="10">
        <f t="shared" si="3508"/>
        <v>9.1929917263905203E-2</v>
      </c>
      <c r="H3057" s="10">
        <f t="shared" si="3508"/>
        <v>0.32978462850938423</v>
      </c>
      <c r="I3057" s="10">
        <f t="shared" si="3508"/>
        <v>9.5732325104405935E-3</v>
      </c>
      <c r="J3057" s="10">
        <f t="shared" si="3508"/>
        <v>0.15156884798909337</v>
      </c>
      <c r="K3057" s="10">
        <f t="shared" si="3508"/>
        <v>0.22484760919174229</v>
      </c>
      <c r="L3057" s="10">
        <f t="shared" si="3508"/>
        <v>0.47040354288183189</v>
      </c>
      <c r="M3057" s="10">
        <f t="shared" si="3508"/>
        <v>0.27909877402882405</v>
      </c>
      <c r="N3057" s="10">
        <f t="shared" si="3508"/>
        <v>0.25241169126826762</v>
      </c>
      <c r="O3057" s="10">
        <f t="shared" si="3508"/>
        <v>0.39182454104555342</v>
      </c>
      <c r="P3057" s="16"/>
      <c r="Q3057" s="1"/>
    </row>
    <row r="3058" spans="2:17" ht="55.5" thickBot="1">
      <c r="B3058" s="3" t="s">
        <v>20</v>
      </c>
      <c r="C3058" s="5" t="s">
        <v>21</v>
      </c>
      <c r="D3058" s="19">
        <f>D3051*D3057</f>
        <v>186638.5</v>
      </c>
      <c r="E3058" s="19">
        <f t="shared" ref="E3058:O3058" si="3509">E3051*E3057</f>
        <v>134919.32999999999</v>
      </c>
      <c r="F3058" s="19">
        <f t="shared" si="3509"/>
        <v>82278.489999999991</v>
      </c>
      <c r="G3058" s="19">
        <f t="shared" si="3509"/>
        <v>68111.794999999998</v>
      </c>
      <c r="H3058" s="19">
        <f t="shared" si="3509"/>
        <v>212612.15000000002</v>
      </c>
      <c r="I3058" s="19">
        <f t="shared" si="3509"/>
        <v>3873.999999999995</v>
      </c>
      <c r="J3058" s="19">
        <f t="shared" si="3509"/>
        <v>55587.874999999993</v>
      </c>
      <c r="K3058" s="19">
        <f t="shared" si="3509"/>
        <v>84736.07</v>
      </c>
      <c r="L3058" s="19">
        <f t="shared" si="3509"/>
        <v>174199.84</v>
      </c>
      <c r="M3058" s="19">
        <f t="shared" si="3509"/>
        <v>132267.70000000001</v>
      </c>
      <c r="N3058" s="19">
        <f t="shared" si="3509"/>
        <v>137483.6</v>
      </c>
      <c r="O3058" s="19">
        <f t="shared" si="3509"/>
        <v>263376.62000000011</v>
      </c>
      <c r="P3058" s="24">
        <f t="shared" ref="P3058" si="3510">SUM(D3058:O3058)</f>
        <v>1536085.9700000002</v>
      </c>
      <c r="Q3058" s="1"/>
    </row>
    <row r="3059" spans="2:17" ht="24" thickBot="1">
      <c r="B3059" s="3" t="s">
        <v>22</v>
      </c>
      <c r="C3059" s="5" t="s">
        <v>23</v>
      </c>
      <c r="D3059" s="19">
        <f>D3058*D3056</f>
        <v>756151.86019656272</v>
      </c>
      <c r="E3059" s="19">
        <f t="shared" ref="E3059:O3059" si="3511">E3058*E3056</f>
        <v>546615.52871446079</v>
      </c>
      <c r="F3059" s="19">
        <f t="shared" si="3511"/>
        <v>333345.12047441589</v>
      </c>
      <c r="G3059" s="19">
        <f t="shared" si="3511"/>
        <v>275949.82005629566</v>
      </c>
      <c r="H3059" s="19">
        <f t="shared" si="3511"/>
        <v>861382.15171516396</v>
      </c>
      <c r="I3059" s="19">
        <f t="shared" si="3511"/>
        <v>15695.219938016433</v>
      </c>
      <c r="J3059" s="19">
        <f t="shared" si="3511"/>
        <v>225210.09912544303</v>
      </c>
      <c r="K3059" s="19">
        <f t="shared" si="3511"/>
        <v>343301.82120112493</v>
      </c>
      <c r="L3059" s="19">
        <f t="shared" si="3511"/>
        <v>705757.56374994223</v>
      </c>
      <c r="M3059" s="19">
        <f t="shared" si="3511"/>
        <v>535872.64899214741</v>
      </c>
      <c r="N3059" s="19">
        <f t="shared" si="3511"/>
        <v>557004.47596031986</v>
      </c>
      <c r="O3059" s="19">
        <f t="shared" si="3511"/>
        <v>1067050.5878759383</v>
      </c>
      <c r="P3059" s="1"/>
      <c r="Q3059" s="31">
        <f t="shared" ref="Q3059:Q3060" si="3512">SUM(D3059:O3059)</f>
        <v>6223336.8979998305</v>
      </c>
    </row>
    <row r="3060" spans="2:17" ht="32.25" thickBot="1">
      <c r="B3060" s="3" t="s">
        <v>24</v>
      </c>
      <c r="C3060" s="5" t="s">
        <v>25</v>
      </c>
      <c r="D3060" s="19">
        <f>D3059*0.9</f>
        <v>680536.67417690647</v>
      </c>
      <c r="E3060" s="19">
        <f t="shared" ref="E3060:O3060" si="3513">E3059*0.9</f>
        <v>491953.97584301472</v>
      </c>
      <c r="F3060" s="19">
        <f t="shared" si="3513"/>
        <v>300010.60842697433</v>
      </c>
      <c r="G3060" s="19">
        <f t="shared" si="3513"/>
        <v>248354.83805066609</v>
      </c>
      <c r="H3060" s="19">
        <f t="shared" si="3513"/>
        <v>775243.93654364755</v>
      </c>
      <c r="I3060" s="19">
        <f t="shared" si="3513"/>
        <v>14125.697944214789</v>
      </c>
      <c r="J3060" s="19">
        <f t="shared" si="3513"/>
        <v>202689.08921289872</v>
      </c>
      <c r="K3060" s="19">
        <f t="shared" si="3513"/>
        <v>308971.63908101246</v>
      </c>
      <c r="L3060" s="19">
        <f t="shared" si="3513"/>
        <v>635181.80737494805</v>
      </c>
      <c r="M3060" s="19">
        <f t="shared" si="3513"/>
        <v>482285.38409293268</v>
      </c>
      <c r="N3060" s="19">
        <f t="shared" si="3513"/>
        <v>501304.02836428786</v>
      </c>
      <c r="O3060" s="19">
        <f t="shared" si="3513"/>
        <v>960345.52908834442</v>
      </c>
      <c r="P3060" s="1"/>
      <c r="Q3060" s="32">
        <f t="shared" si="3512"/>
        <v>5601003.2081998475</v>
      </c>
    </row>
    <row r="3061" spans="2:17" ht="16.5" thickBot="1">
      <c r="B3061" s="39" t="s">
        <v>35</v>
      </c>
      <c r="C3061" s="40"/>
      <c r="D3061" s="40"/>
      <c r="E3061" s="40"/>
      <c r="F3061" s="40"/>
      <c r="G3061" s="40"/>
      <c r="H3061" s="40"/>
      <c r="I3061" s="40"/>
      <c r="J3061" s="40"/>
      <c r="K3061" s="40"/>
      <c r="L3061" s="40"/>
      <c r="M3061" s="40"/>
      <c r="N3061" s="40"/>
      <c r="O3061" s="41"/>
      <c r="P3061" s="15">
        <f t="shared" ref="P3061" si="3514">SUM(P3062:P3071)</f>
        <v>8414084.125500001</v>
      </c>
      <c r="Q3061" s="1"/>
    </row>
    <row r="3062" spans="2:17" ht="16.5" thickBot="1">
      <c r="B3062" s="3" t="s">
        <v>7</v>
      </c>
      <c r="C3062" s="5" t="s">
        <v>12</v>
      </c>
      <c r="D3062" s="18">
        <v>488850</v>
      </c>
      <c r="E3062" s="18">
        <v>399210</v>
      </c>
      <c r="F3062" s="18">
        <v>628020</v>
      </c>
      <c r="G3062" s="18">
        <v>740910</v>
      </c>
      <c r="H3062" s="18">
        <v>644700</v>
      </c>
      <c r="I3062" s="18">
        <v>404670</v>
      </c>
      <c r="J3062" s="18">
        <v>366750</v>
      </c>
      <c r="K3062" s="18">
        <v>376860</v>
      </c>
      <c r="L3062" s="18">
        <v>370320</v>
      </c>
      <c r="M3062" s="18">
        <v>473910</v>
      </c>
      <c r="N3062" s="18">
        <v>544680</v>
      </c>
      <c r="O3062" s="18">
        <v>672180</v>
      </c>
      <c r="P3062" s="16">
        <f t="shared" ref="P3062" si="3515">SUM(D3062:O3062)</f>
        <v>6111060</v>
      </c>
      <c r="Q3062" s="1"/>
    </row>
    <row r="3063" spans="2:17" ht="16.5" thickBot="1">
      <c r="B3063" s="3" t="s">
        <v>8</v>
      </c>
      <c r="C3063" s="5" t="s">
        <v>13</v>
      </c>
      <c r="D3063" s="19">
        <f>D3062-D3064</f>
        <v>425299.5</v>
      </c>
      <c r="E3063" s="19">
        <f t="shared" ref="E3063:O3063" si="3516">E3062-E3064</f>
        <v>348510.33</v>
      </c>
      <c r="F3063" s="19">
        <f t="shared" si="3516"/>
        <v>549203.49</v>
      </c>
      <c r="G3063" s="19">
        <f t="shared" si="3516"/>
        <v>647925.79500000004</v>
      </c>
      <c r="H3063" s="19">
        <f t="shared" si="3516"/>
        <v>563790.15</v>
      </c>
      <c r="I3063" s="19">
        <f t="shared" si="3516"/>
        <v>364203</v>
      </c>
      <c r="J3063" s="19">
        <f t="shared" si="3516"/>
        <v>320722.875</v>
      </c>
      <c r="K3063" s="19">
        <f t="shared" si="3516"/>
        <v>329564.07</v>
      </c>
      <c r="L3063" s="19">
        <f t="shared" si="3516"/>
        <v>323844.83999999997</v>
      </c>
      <c r="M3063" s="19">
        <f t="shared" si="3516"/>
        <v>412301.7</v>
      </c>
      <c r="N3063" s="19">
        <f t="shared" si="3516"/>
        <v>473871.6</v>
      </c>
      <c r="O3063" s="19">
        <f t="shared" si="3516"/>
        <v>584884.62000000011</v>
      </c>
      <c r="P3063" s="16"/>
      <c r="Q3063" s="1"/>
    </row>
    <row r="3064" spans="2:17" ht="16.5" thickBot="1">
      <c r="B3064" s="3" t="s">
        <v>9</v>
      </c>
      <c r="C3064" s="5" t="s">
        <v>14</v>
      </c>
      <c r="D3064" s="19">
        <f>D3062*D3065</f>
        <v>63550.5</v>
      </c>
      <c r="E3064" s="19">
        <f t="shared" ref="E3064:O3064" si="3517">E3062*E3065</f>
        <v>50699.67</v>
      </c>
      <c r="F3064" s="19">
        <f t="shared" si="3517"/>
        <v>78816.509999999995</v>
      </c>
      <c r="G3064" s="19">
        <f t="shared" si="3517"/>
        <v>92984.205000000002</v>
      </c>
      <c r="H3064" s="19">
        <f t="shared" si="3517"/>
        <v>80909.850000000006</v>
      </c>
      <c r="I3064" s="19">
        <f t="shared" si="3517"/>
        <v>40467</v>
      </c>
      <c r="J3064" s="19">
        <f t="shared" si="3517"/>
        <v>46027.125</v>
      </c>
      <c r="K3064" s="19">
        <f t="shared" si="3517"/>
        <v>47295.93</v>
      </c>
      <c r="L3064" s="19">
        <f t="shared" si="3517"/>
        <v>46475.16</v>
      </c>
      <c r="M3064" s="19">
        <f t="shared" si="3517"/>
        <v>61608.3</v>
      </c>
      <c r="N3064" s="19">
        <f t="shared" si="3517"/>
        <v>70808.400000000009</v>
      </c>
      <c r="O3064" s="19">
        <f t="shared" si="3517"/>
        <v>87295.379999999932</v>
      </c>
      <c r="P3064" s="16">
        <f t="shared" ref="P3064" si="3518">SUM(D3064:O3064)</f>
        <v>766938.02999999991</v>
      </c>
      <c r="Q3064" s="1"/>
    </row>
    <row r="3065" spans="2:17" ht="19.5" thickBot="1">
      <c r="B3065" s="3" t="s">
        <v>10</v>
      </c>
      <c r="C3065" s="5" t="s">
        <v>15</v>
      </c>
      <c r="D3065" s="13">
        <v>0.13</v>
      </c>
      <c r="E3065" s="13">
        <v>0.127</v>
      </c>
      <c r="F3065" s="13">
        <v>0.1255</v>
      </c>
      <c r="G3065" s="13">
        <v>0.1255</v>
      </c>
      <c r="H3065" s="13">
        <v>0.1255</v>
      </c>
      <c r="I3065" s="13">
        <v>0.1</v>
      </c>
      <c r="J3065" s="13">
        <v>0.1255</v>
      </c>
      <c r="K3065" s="13">
        <v>0.1255</v>
      </c>
      <c r="L3065" s="13">
        <v>0.1255</v>
      </c>
      <c r="M3065" s="13">
        <v>0.13</v>
      </c>
      <c r="N3065" s="13">
        <v>0.13</v>
      </c>
      <c r="O3065" s="13">
        <v>0.12986905293225018</v>
      </c>
      <c r="P3065" s="17">
        <f t="shared" ref="P3065" si="3519">P3064/P3062</f>
        <v>0.12549999999999997</v>
      </c>
      <c r="Q3065" s="1"/>
    </row>
    <row r="3066" spans="2:17" ht="16.5" thickBot="1">
      <c r="B3066" s="3" t="s">
        <v>16</v>
      </c>
      <c r="C3066" s="5" t="s">
        <v>34</v>
      </c>
      <c r="D3066" s="14">
        <v>0.511790937915516</v>
      </c>
      <c r="E3066" s="14">
        <v>0.46496580746975275</v>
      </c>
      <c r="F3066" s="14">
        <v>0.25651253144804304</v>
      </c>
      <c r="G3066" s="14">
        <v>0.2174299172639052</v>
      </c>
      <c r="H3066" s="14">
        <v>0.45528462850938423</v>
      </c>
      <c r="I3066" s="14">
        <v>0.1095732325104406</v>
      </c>
      <c r="J3066" s="14">
        <v>0.27706884798909337</v>
      </c>
      <c r="K3066" s="14">
        <v>0.35034760919174229</v>
      </c>
      <c r="L3066" s="14">
        <v>0.59590354288183189</v>
      </c>
      <c r="M3066" s="14">
        <v>0.40909877402882405</v>
      </c>
      <c r="N3066" s="14">
        <v>0.38241169126826763</v>
      </c>
      <c r="O3066" s="14">
        <v>0.52169359397780357</v>
      </c>
      <c r="P3066" s="16"/>
      <c r="Q3066" s="1"/>
    </row>
    <row r="3067" spans="2:17" ht="51" thickBot="1">
      <c r="B3067" s="3" t="s">
        <v>16</v>
      </c>
      <c r="C3067" s="5" t="s">
        <v>17</v>
      </c>
      <c r="D3067" s="11">
        <v>4.1942595571271042</v>
      </c>
      <c r="E3067" s="11">
        <v>4.1942595571271042</v>
      </c>
      <c r="F3067" s="11">
        <v>4.1942595571271042</v>
      </c>
      <c r="G3067" s="11">
        <v>4.1942595571271042</v>
      </c>
      <c r="H3067" s="11">
        <v>4.1942595571271042</v>
      </c>
      <c r="I3067" s="11">
        <v>4.1942595571271042</v>
      </c>
      <c r="J3067" s="11">
        <v>4.1942595571271042</v>
      </c>
      <c r="K3067" s="11">
        <v>4.1942595571271042</v>
      </c>
      <c r="L3067" s="11">
        <v>4.1942595571271042</v>
      </c>
      <c r="M3067" s="11">
        <v>4.1942595571271042</v>
      </c>
      <c r="N3067" s="11">
        <v>4.1942595571271042</v>
      </c>
      <c r="O3067" s="11">
        <v>4.1942595571271042</v>
      </c>
      <c r="P3067" s="16"/>
      <c r="Q3067" s="1"/>
    </row>
    <row r="3068" spans="2:17" ht="39.75" thickBot="1">
      <c r="B3068" s="3" t="s">
        <v>18</v>
      </c>
      <c r="C3068" s="5" t="s">
        <v>19</v>
      </c>
      <c r="D3068" s="9">
        <f>D3066-D3065</f>
        <v>0.38179093791551599</v>
      </c>
      <c r="E3068" s="9">
        <f t="shared" ref="E3068:O3068" si="3520">E3066-E3065</f>
        <v>0.33796580746975274</v>
      </c>
      <c r="F3068" s="13">
        <f t="shared" si="3520"/>
        <v>0.13101253144804303</v>
      </c>
      <c r="G3068" s="9">
        <f t="shared" si="3520"/>
        <v>9.1929917263905203E-2</v>
      </c>
      <c r="H3068" s="9">
        <f t="shared" si="3520"/>
        <v>0.32978462850938423</v>
      </c>
      <c r="I3068" s="9">
        <f t="shared" si="3520"/>
        <v>9.5732325104405935E-3</v>
      </c>
      <c r="J3068" s="9">
        <f t="shared" si="3520"/>
        <v>0.15156884798909337</v>
      </c>
      <c r="K3068" s="9">
        <f t="shared" si="3520"/>
        <v>0.22484760919174229</v>
      </c>
      <c r="L3068" s="9">
        <f t="shared" si="3520"/>
        <v>0.47040354288183189</v>
      </c>
      <c r="M3068" s="9">
        <f t="shared" si="3520"/>
        <v>0.27909877402882405</v>
      </c>
      <c r="N3068" s="9">
        <f t="shared" si="3520"/>
        <v>0.25241169126826762</v>
      </c>
      <c r="O3068" s="9">
        <f t="shared" si="3520"/>
        <v>0.39182454104555342</v>
      </c>
      <c r="P3068" s="16"/>
      <c r="Q3068" s="1"/>
    </row>
    <row r="3069" spans="2:17" ht="55.5" thickBot="1">
      <c r="B3069" s="3" t="s">
        <v>20</v>
      </c>
      <c r="C3069" s="5" t="s">
        <v>21</v>
      </c>
      <c r="D3069" s="19">
        <f>D3062*D3068</f>
        <v>186638.5</v>
      </c>
      <c r="E3069" s="19">
        <f t="shared" ref="E3069:O3069" si="3521">E3062*E3068</f>
        <v>134919.32999999999</v>
      </c>
      <c r="F3069" s="19">
        <f t="shared" si="3521"/>
        <v>82278.489999999991</v>
      </c>
      <c r="G3069" s="19">
        <f t="shared" si="3521"/>
        <v>68111.794999999998</v>
      </c>
      <c r="H3069" s="19">
        <f t="shared" si="3521"/>
        <v>212612.15000000002</v>
      </c>
      <c r="I3069" s="19">
        <f t="shared" si="3521"/>
        <v>3873.999999999995</v>
      </c>
      <c r="J3069" s="19">
        <f t="shared" si="3521"/>
        <v>55587.874999999993</v>
      </c>
      <c r="K3069" s="19">
        <f t="shared" si="3521"/>
        <v>84736.07</v>
      </c>
      <c r="L3069" s="19">
        <f t="shared" si="3521"/>
        <v>174199.84</v>
      </c>
      <c r="M3069" s="19">
        <f t="shared" si="3521"/>
        <v>132267.70000000001</v>
      </c>
      <c r="N3069" s="19">
        <f t="shared" si="3521"/>
        <v>137483.6</v>
      </c>
      <c r="O3069" s="19">
        <f t="shared" si="3521"/>
        <v>263376.62000000011</v>
      </c>
      <c r="P3069" s="25">
        <f t="shared" ref="P3069" si="3522">SUM(D3069:O3069)</f>
        <v>1536085.9700000002</v>
      </c>
      <c r="Q3069" s="1"/>
    </row>
    <row r="3070" spans="2:17" ht="24" thickBot="1">
      <c r="B3070" s="3" t="s">
        <v>22</v>
      </c>
      <c r="C3070" s="5" t="s">
        <v>23</v>
      </c>
      <c r="D3070" s="19">
        <f>D3069*D3067</f>
        <v>782810.31235286698</v>
      </c>
      <c r="E3070" s="19">
        <f t="shared" ref="E3070:O3070" si="3523">E3069*E3067</f>
        <v>565886.6892936856</v>
      </c>
      <c r="F3070" s="19">
        <f t="shared" si="3523"/>
        <v>345097.34302848682</v>
      </c>
      <c r="G3070" s="19">
        <f t="shared" si="3523"/>
        <v>285678.54713183211</v>
      </c>
      <c r="H3070" s="19">
        <f t="shared" si="3523"/>
        <v>891750.54209884151</v>
      </c>
      <c r="I3070" s="19">
        <f t="shared" si="3523"/>
        <v>16248.56152431038</v>
      </c>
      <c r="J3070" s="19">
        <f t="shared" si="3523"/>
        <v>233149.9759791368</v>
      </c>
      <c r="K3070" s="19">
        <f t="shared" si="3523"/>
        <v>355405.07143089134</v>
      </c>
      <c r="L3070" s="19">
        <f t="shared" si="3523"/>
        <v>730639.34377001238</v>
      </c>
      <c r="M3070" s="19">
        <f t="shared" si="3523"/>
        <v>554765.06482422072</v>
      </c>
      <c r="N3070" s="19">
        <f t="shared" si="3523"/>
        <v>576641.90324824001</v>
      </c>
      <c r="O3070" s="19">
        <f t="shared" si="3523"/>
        <v>1104669.9055588341</v>
      </c>
      <c r="P3070" s="1"/>
      <c r="Q3070" s="30">
        <f t="shared" ref="Q3070:Q3071" si="3524">SUM(D3070:O3070)</f>
        <v>6442743.2602413585</v>
      </c>
    </row>
    <row r="3071" spans="2:17" ht="32.25" thickBot="1">
      <c r="B3071" s="3" t="s">
        <v>24</v>
      </c>
      <c r="C3071" s="5" t="s">
        <v>25</v>
      </c>
      <c r="D3071" s="19">
        <f>D3070*0.9</f>
        <v>704529.28111758025</v>
      </c>
      <c r="E3071" s="19">
        <f t="shared" ref="E3071:O3071" si="3525">E3070*0.9</f>
        <v>509298.02036431705</v>
      </c>
      <c r="F3071" s="19">
        <f t="shared" si="3525"/>
        <v>310587.60872563813</v>
      </c>
      <c r="G3071" s="19">
        <f t="shared" si="3525"/>
        <v>257110.69241864889</v>
      </c>
      <c r="H3071" s="19">
        <f t="shared" si="3525"/>
        <v>802575.48788895737</v>
      </c>
      <c r="I3071" s="19">
        <f t="shared" si="3525"/>
        <v>14623.705371879343</v>
      </c>
      <c r="J3071" s="19">
        <f t="shared" si="3525"/>
        <v>209834.97838122313</v>
      </c>
      <c r="K3071" s="19">
        <f t="shared" si="3525"/>
        <v>319864.5642878022</v>
      </c>
      <c r="L3071" s="19">
        <f t="shared" si="3525"/>
        <v>657575.40939301113</v>
      </c>
      <c r="M3071" s="19">
        <f t="shared" si="3525"/>
        <v>499288.55834179866</v>
      </c>
      <c r="N3071" s="19">
        <f t="shared" si="3525"/>
        <v>518977.71292341599</v>
      </c>
      <c r="O3071" s="19">
        <f t="shared" si="3525"/>
        <v>994202.9150029507</v>
      </c>
      <c r="P3071" s="1"/>
      <c r="Q3071" s="24">
        <f t="shared" si="3524"/>
        <v>5798468.934217222</v>
      </c>
    </row>
    <row r="3072" spans="2:17" ht="16.5" thickBot="1">
      <c r="B3072" s="39" t="s">
        <v>36</v>
      </c>
      <c r="C3072" s="40"/>
      <c r="D3072" s="40"/>
      <c r="E3072" s="40"/>
      <c r="F3072" s="40"/>
      <c r="G3072" s="40"/>
      <c r="H3072" s="40"/>
      <c r="I3072" s="40"/>
      <c r="J3072" s="40"/>
      <c r="K3072" s="40"/>
      <c r="L3072" s="40"/>
      <c r="M3072" s="40"/>
      <c r="N3072" s="40"/>
      <c r="O3072" s="41"/>
      <c r="P3072" s="15">
        <f t="shared" ref="P3072" si="3526">SUM(P3073:P3082)</f>
        <v>8414084.125500001</v>
      </c>
      <c r="Q3072" s="1"/>
    </row>
    <row r="3073" spans="2:17" ht="16.5" thickBot="1">
      <c r="B3073" s="3" t="s">
        <v>7</v>
      </c>
      <c r="C3073" s="5" t="s">
        <v>12</v>
      </c>
      <c r="D3073" s="18">
        <v>488850</v>
      </c>
      <c r="E3073" s="18">
        <v>399210</v>
      </c>
      <c r="F3073" s="18">
        <v>628020</v>
      </c>
      <c r="G3073" s="18">
        <v>740910</v>
      </c>
      <c r="H3073" s="18">
        <v>644700</v>
      </c>
      <c r="I3073" s="18">
        <v>404670</v>
      </c>
      <c r="J3073" s="18">
        <v>366750</v>
      </c>
      <c r="K3073" s="18">
        <v>376860</v>
      </c>
      <c r="L3073" s="18">
        <v>370320</v>
      </c>
      <c r="M3073" s="18">
        <v>473910</v>
      </c>
      <c r="N3073" s="18">
        <v>544680</v>
      </c>
      <c r="O3073" s="18">
        <v>672180</v>
      </c>
      <c r="P3073" s="16">
        <f t="shared" ref="P3073" si="3527">SUM(D3073:O3073)</f>
        <v>6111060</v>
      </c>
      <c r="Q3073" s="1"/>
    </row>
    <row r="3074" spans="2:17" ht="16.5" thickBot="1">
      <c r="B3074" s="3" t="s">
        <v>8</v>
      </c>
      <c r="C3074" s="5" t="s">
        <v>13</v>
      </c>
      <c r="D3074" s="19">
        <f>D3073-D3075</f>
        <v>425299.5</v>
      </c>
      <c r="E3074" s="19">
        <f t="shared" ref="E3074:O3074" si="3528">E3073-E3075</f>
        <v>348510.33</v>
      </c>
      <c r="F3074" s="19">
        <f t="shared" si="3528"/>
        <v>549203.49</v>
      </c>
      <c r="G3074" s="19">
        <f t="shared" si="3528"/>
        <v>647925.79500000004</v>
      </c>
      <c r="H3074" s="19">
        <f t="shared" si="3528"/>
        <v>563790.15</v>
      </c>
      <c r="I3074" s="19">
        <f t="shared" si="3528"/>
        <v>364203</v>
      </c>
      <c r="J3074" s="19">
        <f t="shared" si="3528"/>
        <v>320722.875</v>
      </c>
      <c r="K3074" s="19">
        <f t="shared" si="3528"/>
        <v>329564.07</v>
      </c>
      <c r="L3074" s="19">
        <f t="shared" si="3528"/>
        <v>323844.83999999997</v>
      </c>
      <c r="M3074" s="19">
        <f t="shared" si="3528"/>
        <v>412301.7</v>
      </c>
      <c r="N3074" s="19">
        <f t="shared" si="3528"/>
        <v>473871.6</v>
      </c>
      <c r="O3074" s="19">
        <f t="shared" si="3528"/>
        <v>584884.62000000011</v>
      </c>
      <c r="P3074" s="16"/>
      <c r="Q3074" s="1"/>
    </row>
    <row r="3075" spans="2:17" ht="16.5" thickBot="1">
      <c r="B3075" s="3" t="s">
        <v>9</v>
      </c>
      <c r="C3075" s="5" t="s">
        <v>14</v>
      </c>
      <c r="D3075" s="19">
        <f>D3073*D3076</f>
        <v>63550.5</v>
      </c>
      <c r="E3075" s="19">
        <f t="shared" ref="E3075:O3075" si="3529">E3073*E3076</f>
        <v>50699.67</v>
      </c>
      <c r="F3075" s="19">
        <f t="shared" si="3529"/>
        <v>78816.509999999995</v>
      </c>
      <c r="G3075" s="19">
        <f t="shared" si="3529"/>
        <v>92984.205000000002</v>
      </c>
      <c r="H3075" s="19">
        <f t="shared" si="3529"/>
        <v>80909.850000000006</v>
      </c>
      <c r="I3075" s="19">
        <f t="shared" si="3529"/>
        <v>40467</v>
      </c>
      <c r="J3075" s="19">
        <f t="shared" si="3529"/>
        <v>46027.125</v>
      </c>
      <c r="K3075" s="19">
        <f t="shared" si="3529"/>
        <v>47295.93</v>
      </c>
      <c r="L3075" s="19">
        <f t="shared" si="3529"/>
        <v>46475.16</v>
      </c>
      <c r="M3075" s="19">
        <f t="shared" si="3529"/>
        <v>61608.3</v>
      </c>
      <c r="N3075" s="19">
        <f t="shared" si="3529"/>
        <v>70808.400000000009</v>
      </c>
      <c r="O3075" s="19">
        <f t="shared" si="3529"/>
        <v>87295.379999999932</v>
      </c>
      <c r="P3075" s="16">
        <f t="shared" ref="P3075" si="3530">SUM(D3075:O3075)</f>
        <v>766938.02999999991</v>
      </c>
      <c r="Q3075" s="1"/>
    </row>
    <row r="3076" spans="2:17" ht="19.5" thickBot="1">
      <c r="B3076" s="3" t="s">
        <v>10</v>
      </c>
      <c r="C3076" s="5" t="s">
        <v>15</v>
      </c>
      <c r="D3076" s="13">
        <v>0.13</v>
      </c>
      <c r="E3076" s="13">
        <v>0.127</v>
      </c>
      <c r="F3076" s="13">
        <v>0.1255</v>
      </c>
      <c r="G3076" s="13">
        <v>0.1255</v>
      </c>
      <c r="H3076" s="13">
        <v>0.1255</v>
      </c>
      <c r="I3076" s="13">
        <v>0.1</v>
      </c>
      <c r="J3076" s="13">
        <v>0.1255</v>
      </c>
      <c r="K3076" s="13">
        <v>0.1255</v>
      </c>
      <c r="L3076" s="13">
        <v>0.1255</v>
      </c>
      <c r="M3076" s="13">
        <v>0.13</v>
      </c>
      <c r="N3076" s="13">
        <v>0.13</v>
      </c>
      <c r="O3076" s="13">
        <v>0.12986905293225018</v>
      </c>
      <c r="P3076" s="17">
        <f t="shared" ref="P3076" si="3531">P3075/P3073</f>
        <v>0.12549999999999997</v>
      </c>
      <c r="Q3076" s="1"/>
    </row>
    <row r="3077" spans="2:17" ht="16.5" thickBot="1">
      <c r="B3077" s="3" t="s">
        <v>16</v>
      </c>
      <c r="C3077" s="5" t="s">
        <v>34</v>
      </c>
      <c r="D3077" s="14">
        <v>0.511790937915516</v>
      </c>
      <c r="E3077" s="14">
        <v>0.46496580746975275</v>
      </c>
      <c r="F3077" s="14">
        <v>0.25651253144804304</v>
      </c>
      <c r="G3077" s="14">
        <v>0.2174299172639052</v>
      </c>
      <c r="H3077" s="14">
        <v>0.45528462850938423</v>
      </c>
      <c r="I3077" s="14">
        <v>0.1095732325104406</v>
      </c>
      <c r="J3077" s="14">
        <v>0.27706884798909337</v>
      </c>
      <c r="K3077" s="14">
        <v>0.35034760919174229</v>
      </c>
      <c r="L3077" s="14">
        <v>0.59590354288183189</v>
      </c>
      <c r="M3077" s="14">
        <v>0.40909877402882405</v>
      </c>
      <c r="N3077" s="14">
        <v>0.38241169126826763</v>
      </c>
      <c r="O3077" s="14">
        <v>0.52169359397780357</v>
      </c>
      <c r="P3077" s="16"/>
      <c r="Q3077" s="1"/>
    </row>
    <row r="3078" spans="2:17" ht="51" thickBot="1">
      <c r="B3078" s="3" t="s">
        <v>16</v>
      </c>
      <c r="C3078" s="5" t="s">
        <v>17</v>
      </c>
      <c r="D3078" s="11">
        <v>4.3443022966207678</v>
      </c>
      <c r="E3078" s="11">
        <v>4.3443022966207678</v>
      </c>
      <c r="F3078" s="11">
        <v>4.3443022966207678</v>
      </c>
      <c r="G3078" s="11">
        <v>4.3443022966207678</v>
      </c>
      <c r="H3078" s="11">
        <v>4.3443022966207678</v>
      </c>
      <c r="I3078" s="11">
        <v>4.3443022966207678</v>
      </c>
      <c r="J3078" s="11">
        <v>4.3443022966207678</v>
      </c>
      <c r="K3078" s="11">
        <v>4.3443022966207678</v>
      </c>
      <c r="L3078" s="11">
        <v>4.3443022966207678</v>
      </c>
      <c r="M3078" s="11">
        <v>4.3443022966207678</v>
      </c>
      <c r="N3078" s="11">
        <v>4.3443022966207678</v>
      </c>
      <c r="O3078" s="11">
        <v>4.3443022966207678</v>
      </c>
      <c r="P3078" s="16"/>
      <c r="Q3078" s="1"/>
    </row>
    <row r="3079" spans="2:17" ht="39.75" thickBot="1">
      <c r="B3079" s="3" t="s">
        <v>18</v>
      </c>
      <c r="C3079" s="5" t="s">
        <v>19</v>
      </c>
      <c r="D3079" s="9">
        <f>D3077-D3076</f>
        <v>0.38179093791551599</v>
      </c>
      <c r="E3079" s="9">
        <f t="shared" ref="E3079:O3079" si="3532">E3077-E3076</f>
        <v>0.33796580746975274</v>
      </c>
      <c r="F3079" s="9">
        <f t="shared" si="3532"/>
        <v>0.13101253144804303</v>
      </c>
      <c r="G3079" s="9">
        <f t="shared" si="3532"/>
        <v>9.1929917263905203E-2</v>
      </c>
      <c r="H3079" s="9">
        <f t="shared" si="3532"/>
        <v>0.32978462850938423</v>
      </c>
      <c r="I3079" s="9">
        <f t="shared" si="3532"/>
        <v>9.5732325104405935E-3</v>
      </c>
      <c r="J3079" s="9">
        <f t="shared" si="3532"/>
        <v>0.15156884798909337</v>
      </c>
      <c r="K3079" s="9">
        <f t="shared" si="3532"/>
        <v>0.22484760919174229</v>
      </c>
      <c r="L3079" s="9">
        <f t="shared" si="3532"/>
        <v>0.47040354288183189</v>
      </c>
      <c r="M3079" s="9">
        <f t="shared" si="3532"/>
        <v>0.27909877402882405</v>
      </c>
      <c r="N3079" s="9">
        <f t="shared" si="3532"/>
        <v>0.25241169126826762</v>
      </c>
      <c r="O3079" s="9">
        <f t="shared" si="3532"/>
        <v>0.39182454104555342</v>
      </c>
      <c r="P3079" s="16"/>
      <c r="Q3079" s="1"/>
    </row>
    <row r="3080" spans="2:17" ht="55.5" thickBot="1">
      <c r="B3080" s="3" t="s">
        <v>20</v>
      </c>
      <c r="C3080" s="5" t="s">
        <v>21</v>
      </c>
      <c r="D3080" s="19">
        <f>D3073*D3079</f>
        <v>186638.5</v>
      </c>
      <c r="E3080" s="19">
        <f t="shared" ref="E3080:O3080" si="3533">E3073*E3079</f>
        <v>134919.32999999999</v>
      </c>
      <c r="F3080" s="19">
        <f t="shared" si="3533"/>
        <v>82278.489999999991</v>
      </c>
      <c r="G3080" s="19">
        <f t="shared" si="3533"/>
        <v>68111.794999999998</v>
      </c>
      <c r="H3080" s="19">
        <f t="shared" si="3533"/>
        <v>212612.15000000002</v>
      </c>
      <c r="I3080" s="19">
        <f t="shared" si="3533"/>
        <v>3873.999999999995</v>
      </c>
      <c r="J3080" s="19">
        <f t="shared" si="3533"/>
        <v>55587.874999999993</v>
      </c>
      <c r="K3080" s="19">
        <f t="shared" si="3533"/>
        <v>84736.07</v>
      </c>
      <c r="L3080" s="19">
        <f t="shared" si="3533"/>
        <v>174199.84</v>
      </c>
      <c r="M3080" s="19">
        <f t="shared" si="3533"/>
        <v>132267.70000000001</v>
      </c>
      <c r="N3080" s="19">
        <f t="shared" si="3533"/>
        <v>137483.6</v>
      </c>
      <c r="O3080" s="19">
        <f t="shared" si="3533"/>
        <v>263376.62000000011</v>
      </c>
      <c r="P3080" s="26">
        <f t="shared" ref="P3080" si="3534">SUM(D3080:O3080)</f>
        <v>1536085.9700000002</v>
      </c>
      <c r="Q3080" s="1"/>
    </row>
    <row r="3081" spans="2:17" ht="24" thickBot="1">
      <c r="B3081" s="3" t="s">
        <v>22</v>
      </c>
      <c r="C3081" s="5" t="s">
        <v>23</v>
      </c>
      <c r="D3081" s="19">
        <f>D3080*D3078</f>
        <v>810814.06418785523</v>
      </c>
      <c r="E3081" s="19">
        <f t="shared" ref="E3081:O3081" si="3535">E3080*E3078</f>
        <v>586130.35517753521</v>
      </c>
      <c r="F3081" s="19">
        <f t="shared" si="3535"/>
        <v>357442.63306948886</v>
      </c>
      <c r="G3081" s="19">
        <f t="shared" si="3535"/>
        <v>295898.22744546295</v>
      </c>
      <c r="H3081" s="19">
        <f t="shared" si="3535"/>
        <v>923651.45153447927</v>
      </c>
      <c r="I3081" s="19">
        <f t="shared" si="3535"/>
        <v>16829.827097108831</v>
      </c>
      <c r="J3081" s="19">
        <f t="shared" si="3535"/>
        <v>241490.53302676813</v>
      </c>
      <c r="K3081" s="19">
        <f t="shared" si="3535"/>
        <v>368119.10350761819</v>
      </c>
      <c r="L3081" s="19">
        <f t="shared" si="3535"/>
        <v>756776.76498297032</v>
      </c>
      <c r="M3081" s="19">
        <f t="shared" si="3535"/>
        <v>574610.87287874683</v>
      </c>
      <c r="N3081" s="19">
        <f t="shared" si="3535"/>
        <v>597270.31922769104</v>
      </c>
      <c r="O3081" s="19">
        <f t="shared" si="3535"/>
        <v>1144187.6551422158</v>
      </c>
      <c r="P3081" s="1"/>
      <c r="Q3081" s="16">
        <f t="shared" ref="Q3081:Q3082" si="3536">SUM(D3081:O3081)</f>
        <v>6673221.8072779411</v>
      </c>
    </row>
    <row r="3082" spans="2:17" ht="32.25" thickBot="1">
      <c r="B3082" s="3" t="s">
        <v>24</v>
      </c>
      <c r="C3082" s="5" t="s">
        <v>25</v>
      </c>
      <c r="D3082" s="19">
        <f>D3081*0.9</f>
        <v>729732.65776906977</v>
      </c>
      <c r="E3082" s="19">
        <f t="shared" ref="E3082:O3082" si="3537">E3081*0.9</f>
        <v>527517.31965978176</v>
      </c>
      <c r="F3082" s="19">
        <f t="shared" si="3537"/>
        <v>321698.36976253998</v>
      </c>
      <c r="G3082" s="19">
        <f t="shared" si="3537"/>
        <v>266308.40470091667</v>
      </c>
      <c r="H3082" s="19">
        <f t="shared" si="3537"/>
        <v>831286.30638103141</v>
      </c>
      <c r="I3082" s="19">
        <f t="shared" si="3537"/>
        <v>15146.844387397949</v>
      </c>
      <c r="J3082" s="19">
        <f t="shared" si="3537"/>
        <v>217341.47972409133</v>
      </c>
      <c r="K3082" s="19">
        <f t="shared" si="3537"/>
        <v>331307.1931568564</v>
      </c>
      <c r="L3082" s="19">
        <f t="shared" si="3537"/>
        <v>681099.0884846733</v>
      </c>
      <c r="M3082" s="19">
        <f t="shared" si="3537"/>
        <v>517149.78559087217</v>
      </c>
      <c r="N3082" s="19">
        <f t="shared" si="3537"/>
        <v>537543.28730492201</v>
      </c>
      <c r="O3082" s="19">
        <f t="shared" si="3537"/>
        <v>1029768.8896279943</v>
      </c>
      <c r="P3082" s="1"/>
      <c r="Q3082" s="23">
        <f t="shared" si="3536"/>
        <v>6005899.6265501473</v>
      </c>
    </row>
    <row r="3083" spans="2:17" ht="16.5" thickBot="1">
      <c r="B3083" s="39" t="s">
        <v>37</v>
      </c>
      <c r="C3083" s="40"/>
      <c r="D3083" s="40"/>
      <c r="E3083" s="40"/>
      <c r="F3083" s="40"/>
      <c r="G3083" s="40"/>
      <c r="H3083" s="40"/>
      <c r="I3083" s="40"/>
      <c r="J3083" s="40"/>
      <c r="K3083" s="40"/>
      <c r="L3083" s="40"/>
      <c r="M3083" s="40"/>
      <c r="N3083" s="40"/>
      <c r="O3083" s="41"/>
      <c r="P3083" s="15">
        <f t="shared" ref="P3083" si="3538">SUM(P3084:P3093)</f>
        <v>8414084.125500001</v>
      </c>
      <c r="Q3083" s="1"/>
    </row>
    <row r="3084" spans="2:17" ht="16.5" thickBot="1">
      <c r="B3084" s="3" t="s">
        <v>7</v>
      </c>
      <c r="C3084" s="5" t="s">
        <v>12</v>
      </c>
      <c r="D3084" s="18">
        <v>488850</v>
      </c>
      <c r="E3084" s="18">
        <v>399210</v>
      </c>
      <c r="F3084" s="18">
        <v>628020</v>
      </c>
      <c r="G3084" s="18">
        <v>740910</v>
      </c>
      <c r="H3084" s="18">
        <v>644700</v>
      </c>
      <c r="I3084" s="18">
        <v>404670</v>
      </c>
      <c r="J3084" s="18">
        <v>366750</v>
      </c>
      <c r="K3084" s="18">
        <v>376860</v>
      </c>
      <c r="L3084" s="18">
        <v>370320</v>
      </c>
      <c r="M3084" s="18">
        <v>473910</v>
      </c>
      <c r="N3084" s="18">
        <v>544680</v>
      </c>
      <c r="O3084" s="18">
        <v>672180</v>
      </c>
      <c r="P3084" s="16">
        <f t="shared" ref="P3084" si="3539">SUM(D3084:O3084)</f>
        <v>6111060</v>
      </c>
      <c r="Q3084" s="1"/>
    </row>
    <row r="3085" spans="2:17" ht="16.5" thickBot="1">
      <c r="B3085" s="3" t="s">
        <v>8</v>
      </c>
      <c r="C3085" s="5" t="s">
        <v>13</v>
      </c>
      <c r="D3085" s="19">
        <f>D3084-D3086</f>
        <v>425299.5</v>
      </c>
      <c r="E3085" s="19">
        <f t="shared" ref="E3085:O3085" si="3540">E3084-E3086</f>
        <v>348510.33</v>
      </c>
      <c r="F3085" s="19">
        <f t="shared" si="3540"/>
        <v>549203.49</v>
      </c>
      <c r="G3085" s="19">
        <f t="shared" si="3540"/>
        <v>647925.79500000004</v>
      </c>
      <c r="H3085" s="19">
        <f t="shared" si="3540"/>
        <v>563790.15</v>
      </c>
      <c r="I3085" s="19">
        <f t="shared" si="3540"/>
        <v>364203</v>
      </c>
      <c r="J3085" s="19">
        <f t="shared" si="3540"/>
        <v>320722.875</v>
      </c>
      <c r="K3085" s="19">
        <f t="shared" si="3540"/>
        <v>329564.07</v>
      </c>
      <c r="L3085" s="19">
        <f t="shared" si="3540"/>
        <v>323844.83999999997</v>
      </c>
      <c r="M3085" s="19">
        <f t="shared" si="3540"/>
        <v>412301.7</v>
      </c>
      <c r="N3085" s="19">
        <f t="shared" si="3540"/>
        <v>473871.6</v>
      </c>
      <c r="O3085" s="19">
        <f t="shared" si="3540"/>
        <v>584884.62000000011</v>
      </c>
      <c r="P3085" s="16"/>
      <c r="Q3085" s="1"/>
    </row>
    <row r="3086" spans="2:17" ht="16.5" thickBot="1">
      <c r="B3086" s="3" t="s">
        <v>9</v>
      </c>
      <c r="C3086" s="5" t="s">
        <v>14</v>
      </c>
      <c r="D3086" s="19">
        <f>D3084*D3087</f>
        <v>63550.5</v>
      </c>
      <c r="E3086" s="19">
        <f t="shared" ref="E3086:O3086" si="3541">E3084*E3087</f>
        <v>50699.67</v>
      </c>
      <c r="F3086" s="19">
        <f t="shared" si="3541"/>
        <v>78816.509999999995</v>
      </c>
      <c r="G3086" s="19">
        <f t="shared" si="3541"/>
        <v>92984.205000000002</v>
      </c>
      <c r="H3086" s="19">
        <f t="shared" si="3541"/>
        <v>80909.850000000006</v>
      </c>
      <c r="I3086" s="19">
        <f t="shared" si="3541"/>
        <v>40467</v>
      </c>
      <c r="J3086" s="19">
        <f t="shared" si="3541"/>
        <v>46027.125</v>
      </c>
      <c r="K3086" s="19">
        <f t="shared" si="3541"/>
        <v>47295.93</v>
      </c>
      <c r="L3086" s="19">
        <f t="shared" si="3541"/>
        <v>46475.16</v>
      </c>
      <c r="M3086" s="19">
        <f t="shared" si="3541"/>
        <v>61608.3</v>
      </c>
      <c r="N3086" s="19">
        <f t="shared" si="3541"/>
        <v>70808.400000000009</v>
      </c>
      <c r="O3086" s="19">
        <f t="shared" si="3541"/>
        <v>87295.379999999932</v>
      </c>
      <c r="P3086" s="16">
        <f t="shared" ref="P3086" si="3542">SUM(D3086:O3086)</f>
        <v>766938.02999999991</v>
      </c>
      <c r="Q3086" s="1"/>
    </row>
    <row r="3087" spans="2:17" ht="19.5" thickBot="1">
      <c r="B3087" s="3" t="s">
        <v>10</v>
      </c>
      <c r="C3087" s="5" t="s">
        <v>15</v>
      </c>
      <c r="D3087" s="13">
        <v>0.13</v>
      </c>
      <c r="E3087" s="13">
        <v>0.127</v>
      </c>
      <c r="F3087" s="13">
        <v>0.1255</v>
      </c>
      <c r="G3087" s="13">
        <v>0.1255</v>
      </c>
      <c r="H3087" s="13">
        <v>0.1255</v>
      </c>
      <c r="I3087" s="13">
        <v>0.1</v>
      </c>
      <c r="J3087" s="13">
        <v>0.1255</v>
      </c>
      <c r="K3087" s="13">
        <v>0.1255</v>
      </c>
      <c r="L3087" s="13">
        <v>0.1255</v>
      </c>
      <c r="M3087" s="13">
        <v>0.13</v>
      </c>
      <c r="N3087" s="13">
        <v>0.13</v>
      </c>
      <c r="O3087" s="13">
        <v>0.12986905293225018</v>
      </c>
      <c r="P3087" s="17">
        <f t="shared" ref="P3087" si="3543">P3086/P3084</f>
        <v>0.12549999999999997</v>
      </c>
      <c r="Q3087" s="1"/>
    </row>
    <row r="3088" spans="2:17" ht="16.5" thickBot="1">
      <c r="B3088" s="3" t="s">
        <v>16</v>
      </c>
      <c r="C3088" s="5" t="s">
        <v>34</v>
      </c>
      <c r="D3088" s="14">
        <v>0.511790937915516</v>
      </c>
      <c r="E3088" s="14">
        <v>0.46496580746975275</v>
      </c>
      <c r="F3088" s="14">
        <v>0.25651253144804304</v>
      </c>
      <c r="G3088" s="14">
        <v>0.2174299172639052</v>
      </c>
      <c r="H3088" s="14">
        <v>0.45528462850938423</v>
      </c>
      <c r="I3088" s="14">
        <v>0.1095732325104406</v>
      </c>
      <c r="J3088" s="14">
        <v>0.27706884798909337</v>
      </c>
      <c r="K3088" s="14">
        <v>0.35034760919174229</v>
      </c>
      <c r="L3088" s="14">
        <v>0.59590354288183189</v>
      </c>
      <c r="M3088" s="14">
        <v>0.40909877402882405</v>
      </c>
      <c r="N3088" s="14">
        <v>0.38241169126826763</v>
      </c>
      <c r="O3088" s="14">
        <v>0.52169359397780357</v>
      </c>
      <c r="P3088" s="16"/>
      <c r="Q3088" s="1"/>
    </row>
    <row r="3089" spans="2:17" ht="51" thickBot="1">
      <c r="B3089" s="3" t="s">
        <v>16</v>
      </c>
      <c r="C3089" s="5" t="s">
        <v>17</v>
      </c>
      <c r="D3089" s="11">
        <v>4.4975343118883995</v>
      </c>
      <c r="E3089" s="11">
        <v>4.4975343118883995</v>
      </c>
      <c r="F3089" s="11">
        <v>4.4975343118883995</v>
      </c>
      <c r="G3089" s="11">
        <v>4.4975343118883995</v>
      </c>
      <c r="H3089" s="11">
        <v>4.4975343118883995</v>
      </c>
      <c r="I3089" s="11">
        <v>4.4975343118883995</v>
      </c>
      <c r="J3089" s="11">
        <v>4.4975343118883995</v>
      </c>
      <c r="K3089" s="11">
        <v>4.4975343118883995</v>
      </c>
      <c r="L3089" s="11">
        <v>4.4975343118883995</v>
      </c>
      <c r="M3089" s="11">
        <v>4.4975343118883995</v>
      </c>
      <c r="N3089" s="11">
        <v>4.4975343118883995</v>
      </c>
      <c r="O3089" s="11">
        <v>4.4975343118883995</v>
      </c>
      <c r="P3089" s="16"/>
      <c r="Q3089" s="1"/>
    </row>
    <row r="3090" spans="2:17" ht="39.75" thickBot="1">
      <c r="B3090" s="3" t="s">
        <v>18</v>
      </c>
      <c r="C3090" s="5" t="s">
        <v>19</v>
      </c>
      <c r="D3090" s="9">
        <f>D3088-D3087</f>
        <v>0.38179093791551599</v>
      </c>
      <c r="E3090" s="9">
        <f t="shared" ref="E3090:O3090" si="3544">E3088-E3087</f>
        <v>0.33796580746975274</v>
      </c>
      <c r="F3090" s="9">
        <f t="shared" si="3544"/>
        <v>0.13101253144804303</v>
      </c>
      <c r="G3090" s="9">
        <f t="shared" si="3544"/>
        <v>9.1929917263905203E-2</v>
      </c>
      <c r="H3090" s="9">
        <f t="shared" si="3544"/>
        <v>0.32978462850938423</v>
      </c>
      <c r="I3090" s="9">
        <f t="shared" si="3544"/>
        <v>9.5732325104405935E-3</v>
      </c>
      <c r="J3090" s="9">
        <f t="shared" si="3544"/>
        <v>0.15156884798909337</v>
      </c>
      <c r="K3090" s="9">
        <f t="shared" si="3544"/>
        <v>0.22484760919174229</v>
      </c>
      <c r="L3090" s="9">
        <f t="shared" si="3544"/>
        <v>0.47040354288183189</v>
      </c>
      <c r="M3090" s="9">
        <f t="shared" si="3544"/>
        <v>0.27909877402882405</v>
      </c>
      <c r="N3090" s="9">
        <f t="shared" si="3544"/>
        <v>0.25241169126826762</v>
      </c>
      <c r="O3090" s="9">
        <f t="shared" si="3544"/>
        <v>0.39182454104555342</v>
      </c>
      <c r="P3090" s="16"/>
      <c r="Q3090" s="1"/>
    </row>
    <row r="3091" spans="2:17" ht="55.5" thickBot="1">
      <c r="B3091" s="3" t="s">
        <v>20</v>
      </c>
      <c r="C3091" s="5" t="s">
        <v>21</v>
      </c>
      <c r="D3091" s="19">
        <f>D3084*D3090</f>
        <v>186638.5</v>
      </c>
      <c r="E3091" s="19">
        <f t="shared" ref="E3091:O3091" si="3545">E3084*E3090</f>
        <v>134919.32999999999</v>
      </c>
      <c r="F3091" s="19">
        <f t="shared" si="3545"/>
        <v>82278.489999999991</v>
      </c>
      <c r="G3091" s="19">
        <f t="shared" si="3545"/>
        <v>68111.794999999998</v>
      </c>
      <c r="H3091" s="19">
        <f t="shared" si="3545"/>
        <v>212612.15000000002</v>
      </c>
      <c r="I3091" s="19">
        <f t="shared" si="3545"/>
        <v>3873.999999999995</v>
      </c>
      <c r="J3091" s="19">
        <f t="shared" si="3545"/>
        <v>55587.874999999993</v>
      </c>
      <c r="K3091" s="19">
        <f t="shared" si="3545"/>
        <v>84736.07</v>
      </c>
      <c r="L3091" s="19">
        <f t="shared" si="3545"/>
        <v>174199.84</v>
      </c>
      <c r="M3091" s="19">
        <f t="shared" si="3545"/>
        <v>132267.70000000001</v>
      </c>
      <c r="N3091" s="19">
        <f t="shared" si="3545"/>
        <v>137483.6</v>
      </c>
      <c r="O3091" s="19">
        <f t="shared" si="3545"/>
        <v>263376.62000000011</v>
      </c>
      <c r="P3091" s="27">
        <f t="shared" ref="P3091" si="3546">SUM(D3091:O3091)</f>
        <v>1536085.9700000002</v>
      </c>
      <c r="Q3091" s="1"/>
    </row>
    <row r="3092" spans="2:17" ht="24" thickBot="1">
      <c r="B3092" s="3" t="s">
        <v>22</v>
      </c>
      <c r="C3092" s="5" t="s">
        <v>23</v>
      </c>
      <c r="D3092" s="19">
        <f>D3091*D3089</f>
        <v>839413.05766938301</v>
      </c>
      <c r="E3092" s="19">
        <f t="shared" ref="E3092:O3092" si="3547">E3091*E3089</f>
        <v>606804.3160119938</v>
      </c>
      <c r="F3092" s="19">
        <f t="shared" si="3547"/>
        <v>370050.3319053665</v>
      </c>
      <c r="G3092" s="19">
        <f t="shared" si="3547"/>
        <v>306335.13505680871</v>
      </c>
      <c r="H3092" s="19">
        <f t="shared" si="3547"/>
        <v>956230.43974936323</v>
      </c>
      <c r="I3092" s="19">
        <f t="shared" si="3547"/>
        <v>17423.447924255637</v>
      </c>
      <c r="J3092" s="19">
        <f t="shared" si="3547"/>
        <v>250008.37513746333</v>
      </c>
      <c r="K3092" s="19">
        <f t="shared" si="3547"/>
        <v>381103.38227957726</v>
      </c>
      <c r="L3092" s="19">
        <f t="shared" si="3547"/>
        <v>783469.75752546929</v>
      </c>
      <c r="M3092" s="19">
        <f t="shared" si="3547"/>
        <v>594878.5191045613</v>
      </c>
      <c r="N3092" s="19">
        <f t="shared" si="3547"/>
        <v>618337.20832194004</v>
      </c>
      <c r="O3092" s="19">
        <f t="shared" si="3547"/>
        <v>1184545.385399193</v>
      </c>
      <c r="P3092" s="1"/>
      <c r="Q3092" s="34">
        <f t="shared" ref="Q3092:Q3093" si="3548">SUM(D3092:O3092)</f>
        <v>6908599.356085375</v>
      </c>
    </row>
    <row r="3093" spans="2:17" ht="32.25" thickBot="1">
      <c r="B3093" s="3" t="s">
        <v>24</v>
      </c>
      <c r="C3093" s="5" t="s">
        <v>25</v>
      </c>
      <c r="D3093" s="19">
        <f>D3092*0.9</f>
        <v>755471.75190244475</v>
      </c>
      <c r="E3093" s="19">
        <f t="shared" ref="E3093:O3093" si="3549">E3092*0.9</f>
        <v>546123.88441079448</v>
      </c>
      <c r="F3093" s="19">
        <f t="shared" si="3549"/>
        <v>333045.29871482984</v>
      </c>
      <c r="G3093" s="19">
        <f t="shared" si="3549"/>
        <v>275701.62155112787</v>
      </c>
      <c r="H3093" s="19">
        <f t="shared" si="3549"/>
        <v>860607.39577442687</v>
      </c>
      <c r="I3093" s="19">
        <f t="shared" si="3549"/>
        <v>15681.103131830074</v>
      </c>
      <c r="J3093" s="19">
        <f t="shared" si="3549"/>
        <v>225007.53762371701</v>
      </c>
      <c r="K3093" s="19">
        <f t="shared" si="3549"/>
        <v>342993.04405161954</v>
      </c>
      <c r="L3093" s="19">
        <f t="shared" si="3549"/>
        <v>705122.78177292238</v>
      </c>
      <c r="M3093" s="19">
        <f t="shared" si="3549"/>
        <v>535390.66719410522</v>
      </c>
      <c r="N3093" s="19">
        <f t="shared" si="3549"/>
        <v>556503.48748974607</v>
      </c>
      <c r="O3093" s="19">
        <f t="shared" si="3549"/>
        <v>1066090.8468592737</v>
      </c>
      <c r="P3093" s="1"/>
      <c r="Q3093" s="20">
        <f t="shared" si="3548"/>
        <v>6217739.4204768371</v>
      </c>
    </row>
    <row r="3094" spans="2:17" ht="16.5" thickBot="1">
      <c r="B3094" s="39" t="s">
        <v>38</v>
      </c>
      <c r="C3094" s="40"/>
      <c r="D3094" s="40"/>
      <c r="E3094" s="40"/>
      <c r="F3094" s="40"/>
      <c r="G3094" s="40"/>
      <c r="H3094" s="40"/>
      <c r="I3094" s="40"/>
      <c r="J3094" s="40"/>
      <c r="K3094" s="40"/>
      <c r="L3094" s="40"/>
      <c r="M3094" s="40"/>
      <c r="N3094" s="40"/>
      <c r="O3094" s="41"/>
      <c r="P3094" s="15">
        <f t="shared" ref="P3094" si="3550">SUM(P3095:P3104)</f>
        <v>8414084.125500001</v>
      </c>
      <c r="Q3094" s="1"/>
    </row>
    <row r="3095" spans="2:17" ht="16.5" thickBot="1">
      <c r="B3095" s="3" t="s">
        <v>7</v>
      </c>
      <c r="C3095" s="5" t="s">
        <v>12</v>
      </c>
      <c r="D3095" s="18">
        <v>488850</v>
      </c>
      <c r="E3095" s="18">
        <v>399210</v>
      </c>
      <c r="F3095" s="18">
        <v>628020</v>
      </c>
      <c r="G3095" s="18">
        <v>740910</v>
      </c>
      <c r="H3095" s="18">
        <v>644700</v>
      </c>
      <c r="I3095" s="18">
        <v>404670</v>
      </c>
      <c r="J3095" s="18">
        <v>366750</v>
      </c>
      <c r="K3095" s="18">
        <v>376860</v>
      </c>
      <c r="L3095" s="18">
        <v>370320</v>
      </c>
      <c r="M3095" s="18">
        <v>473910</v>
      </c>
      <c r="N3095" s="18">
        <v>544680</v>
      </c>
      <c r="O3095" s="18">
        <v>672180</v>
      </c>
      <c r="P3095" s="16">
        <f t="shared" ref="P3095" si="3551">SUM(D3095:O3095)</f>
        <v>6111060</v>
      </c>
      <c r="Q3095" s="1"/>
    </row>
    <row r="3096" spans="2:17" ht="16.5" thickBot="1">
      <c r="B3096" s="3" t="s">
        <v>8</v>
      </c>
      <c r="C3096" s="5" t="s">
        <v>13</v>
      </c>
      <c r="D3096" s="19">
        <f>D3095-D3097</f>
        <v>425299.5</v>
      </c>
      <c r="E3096" s="19">
        <f t="shared" ref="E3096:O3096" si="3552">E3095-E3097</f>
        <v>348510.33</v>
      </c>
      <c r="F3096" s="19">
        <f t="shared" si="3552"/>
        <v>549203.49</v>
      </c>
      <c r="G3096" s="19">
        <f t="shared" si="3552"/>
        <v>647925.79500000004</v>
      </c>
      <c r="H3096" s="19">
        <f t="shared" si="3552"/>
        <v>563790.15</v>
      </c>
      <c r="I3096" s="19">
        <f t="shared" si="3552"/>
        <v>364203</v>
      </c>
      <c r="J3096" s="19">
        <f t="shared" si="3552"/>
        <v>320722.875</v>
      </c>
      <c r="K3096" s="19">
        <f t="shared" si="3552"/>
        <v>329564.07</v>
      </c>
      <c r="L3096" s="19">
        <f t="shared" si="3552"/>
        <v>323844.83999999997</v>
      </c>
      <c r="M3096" s="19">
        <f t="shared" si="3552"/>
        <v>412301.7</v>
      </c>
      <c r="N3096" s="19">
        <f t="shared" si="3552"/>
        <v>473871.6</v>
      </c>
      <c r="O3096" s="19">
        <f t="shared" si="3552"/>
        <v>584884.62000000011</v>
      </c>
      <c r="P3096" s="16"/>
      <c r="Q3096" s="1"/>
    </row>
    <row r="3097" spans="2:17" ht="16.5" thickBot="1">
      <c r="B3097" s="3" t="s">
        <v>9</v>
      </c>
      <c r="C3097" s="5" t="s">
        <v>14</v>
      </c>
      <c r="D3097" s="19">
        <f>D3095*D3098</f>
        <v>63550.5</v>
      </c>
      <c r="E3097" s="19">
        <f t="shared" ref="E3097:O3097" si="3553">E3095*E3098</f>
        <v>50699.67</v>
      </c>
      <c r="F3097" s="19">
        <f t="shared" si="3553"/>
        <v>78816.509999999995</v>
      </c>
      <c r="G3097" s="19">
        <f t="shared" si="3553"/>
        <v>92984.205000000002</v>
      </c>
      <c r="H3097" s="19">
        <f t="shared" si="3553"/>
        <v>80909.850000000006</v>
      </c>
      <c r="I3097" s="19">
        <f t="shared" si="3553"/>
        <v>40467</v>
      </c>
      <c r="J3097" s="19">
        <f t="shared" si="3553"/>
        <v>46027.125</v>
      </c>
      <c r="K3097" s="19">
        <f t="shared" si="3553"/>
        <v>47295.93</v>
      </c>
      <c r="L3097" s="19">
        <f t="shared" si="3553"/>
        <v>46475.16</v>
      </c>
      <c r="M3097" s="19">
        <f t="shared" si="3553"/>
        <v>61608.3</v>
      </c>
      <c r="N3097" s="19">
        <f t="shared" si="3553"/>
        <v>70808.400000000009</v>
      </c>
      <c r="O3097" s="19">
        <f t="shared" si="3553"/>
        <v>87295.379999999932</v>
      </c>
      <c r="P3097" s="16">
        <f t="shared" ref="P3097" si="3554">SUM(D3097:O3097)</f>
        <v>766938.02999999991</v>
      </c>
      <c r="Q3097" s="1"/>
    </row>
    <row r="3098" spans="2:17" ht="19.5" thickBot="1">
      <c r="B3098" s="3" t="s">
        <v>10</v>
      </c>
      <c r="C3098" s="5" t="s">
        <v>15</v>
      </c>
      <c r="D3098" s="13">
        <v>0.13</v>
      </c>
      <c r="E3098" s="13">
        <v>0.127</v>
      </c>
      <c r="F3098" s="13">
        <v>0.1255</v>
      </c>
      <c r="G3098" s="13">
        <v>0.1255</v>
      </c>
      <c r="H3098" s="13">
        <v>0.1255</v>
      </c>
      <c r="I3098" s="13">
        <v>0.1</v>
      </c>
      <c r="J3098" s="13">
        <v>0.1255</v>
      </c>
      <c r="K3098" s="13">
        <v>0.1255</v>
      </c>
      <c r="L3098" s="13">
        <v>0.1255</v>
      </c>
      <c r="M3098" s="13">
        <v>0.13</v>
      </c>
      <c r="N3098" s="13">
        <v>0.13</v>
      </c>
      <c r="O3098" s="13">
        <v>0.12986905293225018</v>
      </c>
      <c r="P3098" s="17">
        <f t="shared" ref="P3098" si="3555">P3097/P3095</f>
        <v>0.12549999999999997</v>
      </c>
      <c r="Q3098" s="1"/>
    </row>
    <row r="3099" spans="2:17" ht="16.5" thickBot="1">
      <c r="B3099" s="3" t="s">
        <v>16</v>
      </c>
      <c r="C3099" s="5" t="s">
        <v>34</v>
      </c>
      <c r="D3099" s="14">
        <v>0.511790937915516</v>
      </c>
      <c r="E3099" s="14">
        <v>0.46496580746975275</v>
      </c>
      <c r="F3099" s="14">
        <v>0.25651253144804304</v>
      </c>
      <c r="G3099" s="14">
        <v>0.2174299172639052</v>
      </c>
      <c r="H3099" s="14">
        <v>0.45528462850938423</v>
      </c>
      <c r="I3099" s="14">
        <v>0.1095732325104406</v>
      </c>
      <c r="J3099" s="14">
        <v>0.27706884798909337</v>
      </c>
      <c r="K3099" s="14">
        <v>0.35034760919174229</v>
      </c>
      <c r="L3099" s="14">
        <v>0.59590354288183189</v>
      </c>
      <c r="M3099" s="14">
        <v>0.40909877402882405</v>
      </c>
      <c r="N3099" s="14">
        <v>0.38241169126826763</v>
      </c>
      <c r="O3099" s="14">
        <v>0.52169359397780357</v>
      </c>
      <c r="P3099" s="16"/>
      <c r="Q3099" s="1"/>
    </row>
    <row r="3100" spans="2:17" ht="51" thickBot="1">
      <c r="B3100" s="3" t="s">
        <v>16</v>
      </c>
      <c r="C3100" s="5" t="s">
        <v>17</v>
      </c>
      <c r="D3100" s="11">
        <v>4.6507663271560196</v>
      </c>
      <c r="E3100" s="11">
        <v>4.6507663271560196</v>
      </c>
      <c r="F3100" s="11">
        <v>4.6507663271560196</v>
      </c>
      <c r="G3100" s="11">
        <v>4.6507663271560196</v>
      </c>
      <c r="H3100" s="11">
        <v>4.6507663271560196</v>
      </c>
      <c r="I3100" s="11">
        <v>4.6507663271560196</v>
      </c>
      <c r="J3100" s="11">
        <v>4.6507663271560196</v>
      </c>
      <c r="K3100" s="11">
        <v>4.6507663271560196</v>
      </c>
      <c r="L3100" s="11">
        <v>4.6507663271560196</v>
      </c>
      <c r="M3100" s="11">
        <v>4.6507663271560196</v>
      </c>
      <c r="N3100" s="11">
        <v>4.6507663271560196</v>
      </c>
      <c r="O3100" s="11">
        <v>4.6507663271560196</v>
      </c>
      <c r="P3100" s="16"/>
      <c r="Q3100" s="1"/>
    </row>
    <row r="3101" spans="2:17" ht="39.75" thickBot="1">
      <c r="B3101" s="3" t="s">
        <v>18</v>
      </c>
      <c r="C3101" s="5" t="s">
        <v>19</v>
      </c>
      <c r="D3101" s="9">
        <f>D3099-D3098</f>
        <v>0.38179093791551599</v>
      </c>
      <c r="E3101" s="9">
        <f t="shared" ref="E3101:O3101" si="3556">E3099-E3098</f>
        <v>0.33796580746975274</v>
      </c>
      <c r="F3101" s="9">
        <f t="shared" si="3556"/>
        <v>0.13101253144804303</v>
      </c>
      <c r="G3101" s="9">
        <f t="shared" si="3556"/>
        <v>9.1929917263905203E-2</v>
      </c>
      <c r="H3101" s="9">
        <f t="shared" si="3556"/>
        <v>0.32978462850938423</v>
      </c>
      <c r="I3101" s="9">
        <f t="shared" si="3556"/>
        <v>9.5732325104405935E-3</v>
      </c>
      <c r="J3101" s="9">
        <f t="shared" si="3556"/>
        <v>0.15156884798909337</v>
      </c>
      <c r="K3101" s="9">
        <f t="shared" si="3556"/>
        <v>0.22484760919174229</v>
      </c>
      <c r="L3101" s="9">
        <f t="shared" si="3556"/>
        <v>0.47040354288183189</v>
      </c>
      <c r="M3101" s="9">
        <f t="shared" si="3556"/>
        <v>0.27909877402882405</v>
      </c>
      <c r="N3101" s="9">
        <f t="shared" si="3556"/>
        <v>0.25241169126826762</v>
      </c>
      <c r="O3101" s="9">
        <f t="shared" si="3556"/>
        <v>0.39182454104555342</v>
      </c>
      <c r="P3101" s="16"/>
      <c r="Q3101" s="1"/>
    </row>
    <row r="3102" spans="2:17" ht="55.5" thickBot="1">
      <c r="B3102" s="3" t="s">
        <v>20</v>
      </c>
      <c r="C3102" s="5" t="s">
        <v>21</v>
      </c>
      <c r="D3102" s="19">
        <f>D3095*D3101</f>
        <v>186638.5</v>
      </c>
      <c r="E3102" s="19">
        <f t="shared" ref="E3102:O3102" si="3557">E3095*E3101</f>
        <v>134919.32999999999</v>
      </c>
      <c r="F3102" s="19">
        <f t="shared" si="3557"/>
        <v>82278.489999999991</v>
      </c>
      <c r="G3102" s="19">
        <f t="shared" si="3557"/>
        <v>68111.794999999998</v>
      </c>
      <c r="H3102" s="19">
        <f t="shared" si="3557"/>
        <v>212612.15000000002</v>
      </c>
      <c r="I3102" s="19">
        <f t="shared" si="3557"/>
        <v>3873.999999999995</v>
      </c>
      <c r="J3102" s="19">
        <f t="shared" si="3557"/>
        <v>55587.874999999993</v>
      </c>
      <c r="K3102" s="19">
        <f t="shared" si="3557"/>
        <v>84736.07</v>
      </c>
      <c r="L3102" s="19">
        <f t="shared" si="3557"/>
        <v>174199.84</v>
      </c>
      <c r="M3102" s="19">
        <f t="shared" si="3557"/>
        <v>132267.70000000001</v>
      </c>
      <c r="N3102" s="19">
        <f t="shared" si="3557"/>
        <v>137483.6</v>
      </c>
      <c r="O3102" s="19">
        <f t="shared" si="3557"/>
        <v>263376.62000000011</v>
      </c>
      <c r="P3102" s="28">
        <f t="shared" ref="P3102" si="3558">SUM(D3102:O3102)</f>
        <v>1536085.9700000002</v>
      </c>
      <c r="Q3102" s="1"/>
    </row>
    <row r="3103" spans="2:17" ht="24" thickBot="1">
      <c r="B3103" s="3" t="s">
        <v>22</v>
      </c>
      <c r="C3103" s="5" t="s">
        <v>23</v>
      </c>
      <c r="D3103" s="19">
        <f>D3102*D3100</f>
        <v>868012.05115090881</v>
      </c>
      <c r="E3103" s="19">
        <f t="shared" ref="E3103:O3103" si="3559">E3102*E3100</f>
        <v>627478.27684645087</v>
      </c>
      <c r="F3103" s="19">
        <f t="shared" si="3559"/>
        <v>382658.03074124322</v>
      </c>
      <c r="G3103" s="19">
        <f t="shared" si="3559"/>
        <v>316772.04266815371</v>
      </c>
      <c r="H3103" s="19">
        <f t="shared" si="3559"/>
        <v>988809.42796424485</v>
      </c>
      <c r="I3103" s="19">
        <f t="shared" si="3559"/>
        <v>18017.068751402396</v>
      </c>
      <c r="J3103" s="19">
        <f t="shared" si="3559"/>
        <v>258526.21724815789</v>
      </c>
      <c r="K3103" s="19">
        <f t="shared" si="3559"/>
        <v>394087.6610515354</v>
      </c>
      <c r="L3103" s="19">
        <f t="shared" si="3559"/>
        <v>810162.75006796629</v>
      </c>
      <c r="M3103" s="19">
        <f t="shared" si="3559"/>
        <v>615146.16533037426</v>
      </c>
      <c r="N3103" s="19">
        <f t="shared" si="3559"/>
        <v>639404.0974161874</v>
      </c>
      <c r="O3103" s="19">
        <f t="shared" si="3559"/>
        <v>1224903.1156561673</v>
      </c>
      <c r="P3103" s="1"/>
      <c r="Q3103" s="35">
        <f t="shared" ref="Q3103:Q3104" si="3560">SUM(D3103:O3103)</f>
        <v>7143976.9048927929</v>
      </c>
    </row>
    <row r="3104" spans="2:17" ht="32.25" thickBot="1">
      <c r="B3104" s="3" t="s">
        <v>24</v>
      </c>
      <c r="C3104" s="5" t="s">
        <v>25</v>
      </c>
      <c r="D3104" s="19">
        <f>D3103*0.9</f>
        <v>781210.84603581799</v>
      </c>
      <c r="E3104" s="19">
        <f t="shared" ref="E3104:O3104" si="3561">E3103*0.9</f>
        <v>564730.44916180579</v>
      </c>
      <c r="F3104" s="19">
        <f t="shared" si="3561"/>
        <v>344392.22766711889</v>
      </c>
      <c r="G3104" s="19">
        <f t="shared" si="3561"/>
        <v>285094.83840133832</v>
      </c>
      <c r="H3104" s="19">
        <f t="shared" si="3561"/>
        <v>889928.48516782036</v>
      </c>
      <c r="I3104" s="19">
        <f t="shared" si="3561"/>
        <v>16215.361876262157</v>
      </c>
      <c r="J3104" s="19">
        <f t="shared" si="3561"/>
        <v>232673.59552334211</v>
      </c>
      <c r="K3104" s="19">
        <f t="shared" si="3561"/>
        <v>354678.89494638186</v>
      </c>
      <c r="L3104" s="19">
        <f t="shared" si="3561"/>
        <v>729146.47506116971</v>
      </c>
      <c r="M3104" s="19">
        <f t="shared" si="3561"/>
        <v>553631.54879733687</v>
      </c>
      <c r="N3104" s="19">
        <f t="shared" si="3561"/>
        <v>575463.68767456873</v>
      </c>
      <c r="O3104" s="19">
        <f t="shared" si="3561"/>
        <v>1102412.8040905506</v>
      </c>
      <c r="P3104" s="1"/>
      <c r="Q3104" s="26">
        <f t="shared" si="3560"/>
        <v>6429579.2144035138</v>
      </c>
    </row>
    <row r="3105" spans="2:17" ht="16.5" thickBot="1">
      <c r="B3105" s="39" t="s">
        <v>39</v>
      </c>
      <c r="C3105" s="40"/>
      <c r="D3105" s="40"/>
      <c r="E3105" s="40"/>
      <c r="F3105" s="40"/>
      <c r="G3105" s="40"/>
      <c r="H3105" s="40"/>
      <c r="I3105" s="40"/>
      <c r="J3105" s="40"/>
      <c r="K3105" s="40"/>
      <c r="L3105" s="40"/>
      <c r="M3105" s="40"/>
      <c r="N3105" s="40"/>
      <c r="O3105" s="41"/>
      <c r="P3105" s="15">
        <f t="shared" ref="P3105" si="3562">SUM(P3106:P3115)</f>
        <v>7349946.2705000006</v>
      </c>
      <c r="Q3105" s="1"/>
    </row>
    <row r="3106" spans="2:17" ht="16.5" thickBot="1">
      <c r="B3106" s="3" t="s">
        <v>7</v>
      </c>
      <c r="C3106" s="5" t="s">
        <v>12</v>
      </c>
      <c r="D3106" s="18">
        <v>488850</v>
      </c>
      <c r="E3106" s="18">
        <v>399210</v>
      </c>
      <c r="F3106" s="18">
        <v>628020</v>
      </c>
      <c r="G3106" s="18">
        <v>740910</v>
      </c>
      <c r="H3106" s="18">
        <v>644700</v>
      </c>
      <c r="I3106" s="18">
        <v>404670</v>
      </c>
      <c r="J3106" s="18">
        <v>366750</v>
      </c>
      <c r="K3106" s="18">
        <v>376860</v>
      </c>
      <c r="L3106" s="18">
        <v>370320</v>
      </c>
      <c r="M3106" s="18">
        <v>473910</v>
      </c>
      <c r="N3106" s="18">
        <v>544680</v>
      </c>
      <c r="O3106" s="18">
        <v>672180</v>
      </c>
      <c r="P3106" s="16">
        <f t="shared" ref="P3106" si="3563">SUM(D3106:O3106)</f>
        <v>6111060</v>
      </c>
      <c r="Q3106" s="1"/>
    </row>
    <row r="3107" spans="2:17" ht="16.5" thickBot="1">
      <c r="B3107" s="3" t="s">
        <v>8</v>
      </c>
      <c r="C3107" s="5" t="s">
        <v>13</v>
      </c>
      <c r="D3107" s="19">
        <f>D3106-D3108</f>
        <v>425299.5</v>
      </c>
      <c r="E3107" s="19">
        <f t="shared" ref="E3107:O3107" si="3564">E3106-E3108</f>
        <v>348510.33</v>
      </c>
      <c r="F3107" s="19">
        <f t="shared" si="3564"/>
        <v>549203.49</v>
      </c>
      <c r="G3107" s="19">
        <f t="shared" si="3564"/>
        <v>647925.79500000004</v>
      </c>
      <c r="H3107" s="19">
        <f t="shared" si="3564"/>
        <v>563790.15</v>
      </c>
      <c r="I3107" s="19">
        <f t="shared" si="3564"/>
        <v>364203</v>
      </c>
      <c r="J3107" s="19">
        <f t="shared" si="3564"/>
        <v>320722.875</v>
      </c>
      <c r="K3107" s="19">
        <f t="shared" si="3564"/>
        <v>329564.07</v>
      </c>
      <c r="L3107" s="19">
        <f t="shared" si="3564"/>
        <v>323844.83999999997</v>
      </c>
      <c r="M3107" s="19">
        <f t="shared" si="3564"/>
        <v>412301.7</v>
      </c>
      <c r="N3107" s="19">
        <f t="shared" si="3564"/>
        <v>473871.6</v>
      </c>
      <c r="O3107" s="19">
        <f t="shared" si="3564"/>
        <v>584884.62000000011</v>
      </c>
      <c r="P3107" s="16"/>
      <c r="Q3107" s="1"/>
    </row>
    <row r="3108" spans="2:17" ht="16.5" thickBot="1">
      <c r="B3108" s="3" t="s">
        <v>9</v>
      </c>
      <c r="C3108" s="5" t="s">
        <v>14</v>
      </c>
      <c r="D3108" s="19">
        <f>D3106*D3109</f>
        <v>63550.5</v>
      </c>
      <c r="E3108" s="19">
        <f t="shared" ref="E3108:O3108" si="3565">E3106*E3109</f>
        <v>50699.67</v>
      </c>
      <c r="F3108" s="19">
        <f t="shared" si="3565"/>
        <v>78816.509999999995</v>
      </c>
      <c r="G3108" s="19">
        <f t="shared" si="3565"/>
        <v>92984.205000000002</v>
      </c>
      <c r="H3108" s="19">
        <f t="shared" si="3565"/>
        <v>80909.850000000006</v>
      </c>
      <c r="I3108" s="19">
        <f t="shared" si="3565"/>
        <v>40467</v>
      </c>
      <c r="J3108" s="19">
        <f t="shared" si="3565"/>
        <v>46027.125</v>
      </c>
      <c r="K3108" s="19">
        <f t="shared" si="3565"/>
        <v>47295.93</v>
      </c>
      <c r="L3108" s="19">
        <f t="shared" si="3565"/>
        <v>46475.16</v>
      </c>
      <c r="M3108" s="19">
        <f t="shared" si="3565"/>
        <v>61608.3</v>
      </c>
      <c r="N3108" s="19">
        <f t="shared" si="3565"/>
        <v>70808.400000000009</v>
      </c>
      <c r="O3108" s="19">
        <f t="shared" si="3565"/>
        <v>87295.379999999932</v>
      </c>
      <c r="P3108" s="16">
        <f t="shared" ref="P3108" si="3566">SUM(D3108:O3108)</f>
        <v>766938.02999999991</v>
      </c>
      <c r="Q3108" s="1"/>
    </row>
    <row r="3109" spans="2:17" ht="19.5" thickBot="1">
      <c r="B3109" s="3" t="s">
        <v>10</v>
      </c>
      <c r="C3109" s="5" t="s">
        <v>15</v>
      </c>
      <c r="D3109" s="13">
        <v>0.13</v>
      </c>
      <c r="E3109" s="13">
        <v>0.127</v>
      </c>
      <c r="F3109" s="13">
        <v>0.1255</v>
      </c>
      <c r="G3109" s="13">
        <v>0.1255</v>
      </c>
      <c r="H3109" s="13">
        <v>0.1255</v>
      </c>
      <c r="I3109" s="13">
        <v>0.1</v>
      </c>
      <c r="J3109" s="13">
        <v>0.1255</v>
      </c>
      <c r="K3109" s="13">
        <v>0.1255</v>
      </c>
      <c r="L3109" s="13">
        <v>0.1255</v>
      </c>
      <c r="M3109" s="13">
        <v>0.13</v>
      </c>
      <c r="N3109" s="13">
        <v>0.13</v>
      </c>
      <c r="O3109" s="13">
        <v>0.12986905293225018</v>
      </c>
      <c r="P3109" s="17">
        <f t="shared" ref="P3109" si="3567">P3108/P3106</f>
        <v>0.12549999999999997</v>
      </c>
      <c r="Q3109" s="1"/>
    </row>
    <row r="3110" spans="2:17" ht="16.5" thickBot="1">
      <c r="B3110" s="3" t="s">
        <v>16</v>
      </c>
      <c r="C3110" s="5" t="s">
        <v>34</v>
      </c>
      <c r="D3110" s="14">
        <v>0.511790937915516</v>
      </c>
      <c r="E3110" s="14">
        <v>0.46496580746975275</v>
      </c>
      <c r="F3110" s="14">
        <v>0.25651253144804304</v>
      </c>
      <c r="G3110" s="14">
        <v>0.2174299172639052</v>
      </c>
      <c r="H3110" s="14">
        <v>0.45528462850938423</v>
      </c>
      <c r="I3110" s="14">
        <v>0.1095732325104406</v>
      </c>
      <c r="J3110" s="14">
        <v>0.27706884798909337</v>
      </c>
      <c r="K3110" s="14">
        <v>0.35034760919174229</v>
      </c>
      <c r="L3110" s="14">
        <v>0.59590354288183189</v>
      </c>
      <c r="M3110" s="14">
        <v>0.40909877402882405</v>
      </c>
      <c r="N3110" s="14">
        <v>0.38241169126826763</v>
      </c>
      <c r="O3110" s="14">
        <v>0.52169359397780357</v>
      </c>
      <c r="P3110" s="16"/>
      <c r="Q3110" s="1"/>
    </row>
    <row r="3111" spans="2:17" ht="51" thickBot="1">
      <c r="B3111" s="3" t="s">
        <v>16</v>
      </c>
      <c r="C3111" s="5" t="s">
        <v>17</v>
      </c>
      <c r="D3111" s="11">
        <v>4.8039983424236397</v>
      </c>
      <c r="E3111" s="11">
        <v>4.8039983424236397</v>
      </c>
      <c r="F3111" s="11">
        <v>4.8039983424236397</v>
      </c>
      <c r="G3111" s="11">
        <v>4.8039983424236397</v>
      </c>
      <c r="H3111" s="11">
        <v>4.8039983424236397</v>
      </c>
      <c r="I3111" s="11">
        <v>4.8039983424236397</v>
      </c>
      <c r="J3111" s="11">
        <v>4.8039983424236397</v>
      </c>
      <c r="K3111" s="11">
        <v>4.8039983424236397</v>
      </c>
      <c r="L3111" s="11">
        <v>4.8039983424236397</v>
      </c>
      <c r="M3111" s="11">
        <v>4.8039983424236397</v>
      </c>
      <c r="N3111" s="11">
        <v>4.8039983424236397</v>
      </c>
      <c r="O3111" s="11">
        <v>4.8039983424236397</v>
      </c>
      <c r="P3111" s="16"/>
      <c r="Q3111" s="1"/>
    </row>
    <row r="3112" spans="2:17" ht="39.75" thickBot="1">
      <c r="B3112" s="3" t="s">
        <v>18</v>
      </c>
      <c r="C3112" s="5" t="s">
        <v>19</v>
      </c>
      <c r="D3112" s="9">
        <f>D3110-D3109</f>
        <v>0.38179093791551599</v>
      </c>
      <c r="E3112" s="9">
        <f t="shared" ref="E3112:O3112" si="3568">E3110-E3109</f>
        <v>0.33796580746975274</v>
      </c>
      <c r="F3112" s="9">
        <f t="shared" si="3568"/>
        <v>0.13101253144804303</v>
      </c>
      <c r="G3112" s="9">
        <f t="shared" si="3568"/>
        <v>9.1929917263905203E-2</v>
      </c>
      <c r="H3112" s="9">
        <f t="shared" si="3568"/>
        <v>0.32978462850938423</v>
      </c>
      <c r="I3112" s="9">
        <f t="shared" si="3568"/>
        <v>9.5732325104405935E-3</v>
      </c>
      <c r="J3112" s="9">
        <f t="shared" si="3568"/>
        <v>0.15156884798909337</v>
      </c>
      <c r="K3112" s="9">
        <f t="shared" si="3568"/>
        <v>0.22484760919174229</v>
      </c>
      <c r="L3112" s="9">
        <f t="shared" si="3568"/>
        <v>0.47040354288183189</v>
      </c>
      <c r="M3112" s="9">
        <f t="shared" si="3568"/>
        <v>0.27909877402882405</v>
      </c>
      <c r="N3112" s="9">
        <f t="shared" si="3568"/>
        <v>0.25241169126826762</v>
      </c>
      <c r="O3112" s="9">
        <f t="shared" si="3568"/>
        <v>0.39182454104555342</v>
      </c>
      <c r="P3112" s="16"/>
      <c r="Q3112" s="1"/>
    </row>
    <row r="3113" spans="2:17" ht="55.5" thickBot="1">
      <c r="B3113" s="3" t="s">
        <v>20</v>
      </c>
      <c r="C3113" s="5" t="s">
        <v>21</v>
      </c>
      <c r="D3113" s="19">
        <f>D3106*D3112</f>
        <v>186638.5</v>
      </c>
      <c r="E3113" s="19">
        <f t="shared" ref="E3113:G3113" si="3569">E3106*E3112</f>
        <v>134919.32999999999</v>
      </c>
      <c r="F3113" s="19">
        <f t="shared" si="3569"/>
        <v>82278.489999999991</v>
      </c>
      <c r="G3113" s="19">
        <f t="shared" si="3569"/>
        <v>68111.794999999998</v>
      </c>
      <c r="H3113" s="19"/>
      <c r="I3113" s="19"/>
      <c r="J3113" s="19"/>
      <c r="K3113" s="19"/>
      <c r="L3113" s="19"/>
      <c r="M3113" s="19"/>
      <c r="N3113" s="19"/>
      <c r="O3113" s="19"/>
      <c r="P3113" s="21">
        <f t="shared" ref="P3113" si="3570">SUM(D3113:O3113)</f>
        <v>471948.11499999993</v>
      </c>
      <c r="Q3113" s="16"/>
    </row>
    <row r="3114" spans="2:17" ht="24" thickBot="1">
      <c r="B3114" s="3" t="s">
        <v>22</v>
      </c>
      <c r="C3114" s="5" t="s">
        <v>23</v>
      </c>
      <c r="D3114" s="19">
        <f>D3113*D3111</f>
        <v>896611.0446324345</v>
      </c>
      <c r="E3114" s="19">
        <f t="shared" ref="E3114:O3114" si="3571">E3113*E3111</f>
        <v>648152.23768090794</v>
      </c>
      <c r="F3114" s="19">
        <f t="shared" si="3571"/>
        <v>395265.72957711999</v>
      </c>
      <c r="G3114" s="19">
        <f t="shared" si="3571"/>
        <v>327208.95027949876</v>
      </c>
      <c r="H3114" s="19">
        <f t="shared" si="3571"/>
        <v>0</v>
      </c>
      <c r="I3114" s="19">
        <f t="shared" si="3571"/>
        <v>0</v>
      </c>
      <c r="J3114" s="19">
        <f t="shared" si="3571"/>
        <v>0</v>
      </c>
      <c r="K3114" s="19">
        <f t="shared" si="3571"/>
        <v>0</v>
      </c>
      <c r="L3114" s="19">
        <f t="shared" si="3571"/>
        <v>0</v>
      </c>
      <c r="M3114" s="19">
        <f t="shared" si="3571"/>
        <v>0</v>
      </c>
      <c r="N3114" s="19">
        <f t="shared" si="3571"/>
        <v>0</v>
      </c>
      <c r="O3114" s="19">
        <f t="shared" si="3571"/>
        <v>0</v>
      </c>
      <c r="P3114" s="1"/>
      <c r="Q3114" s="33">
        <f t="shared" ref="Q3114:Q3115" si="3572">SUM(D3114:O3114)</f>
        <v>2267237.9621699611</v>
      </c>
    </row>
    <row r="3115" spans="2:17" ht="32.25" thickBot="1">
      <c r="B3115" s="3" t="s">
        <v>24</v>
      </c>
      <c r="C3115" s="5" t="s">
        <v>25</v>
      </c>
      <c r="D3115" s="19">
        <f>D3114*0.9</f>
        <v>806949.9401691911</v>
      </c>
      <c r="E3115" s="19">
        <f t="shared" ref="E3115" si="3573">E3114*0.9</f>
        <v>583337.01391281711</v>
      </c>
      <c r="F3115" s="19">
        <f t="shared" ref="F3115" si="3574">F3114*0.9</f>
        <v>355739.15661940799</v>
      </c>
      <c r="G3115" s="19">
        <f t="shared" ref="G3115" si="3575">G3114*0.9</f>
        <v>294488.05525154888</v>
      </c>
      <c r="H3115" s="19">
        <f t="shared" ref="H3115" si="3576">H3114*0.9</f>
        <v>0</v>
      </c>
      <c r="I3115" s="19">
        <f t="shared" ref="I3115" si="3577">I3114*0.9</f>
        <v>0</v>
      </c>
      <c r="J3115" s="19">
        <f t="shared" ref="J3115" si="3578">J3114*0.9</f>
        <v>0</v>
      </c>
      <c r="K3115" s="19">
        <f t="shared" ref="K3115" si="3579">K3114*0.9</f>
        <v>0</v>
      </c>
      <c r="L3115" s="19">
        <f t="shared" ref="L3115" si="3580">L3114*0.9</f>
        <v>0</v>
      </c>
      <c r="M3115" s="19">
        <f t="shared" ref="M3115" si="3581">M3114*0.9</f>
        <v>0</v>
      </c>
      <c r="N3115" s="19">
        <f t="shared" ref="N3115" si="3582">N3114*0.9</f>
        <v>0</v>
      </c>
      <c r="O3115" s="19">
        <f t="shared" ref="O3115" si="3583">O3114*0.9</f>
        <v>0</v>
      </c>
      <c r="P3115" s="1"/>
      <c r="Q3115" s="27">
        <f t="shared" si="3572"/>
        <v>2040514.1659529652</v>
      </c>
    </row>
    <row r="3116" spans="2:17" ht="16.5" thickBot="1">
      <c r="B3116" s="39" t="s">
        <v>27</v>
      </c>
      <c r="C3116" s="40"/>
      <c r="D3116" s="40"/>
      <c r="E3116" s="40"/>
      <c r="F3116" s="40"/>
      <c r="G3116" s="40"/>
      <c r="H3116" s="40"/>
      <c r="I3116" s="40"/>
      <c r="J3116" s="40"/>
      <c r="K3116" s="40"/>
      <c r="L3116" s="40"/>
      <c r="M3116" s="40"/>
      <c r="N3116" s="40"/>
      <c r="O3116" s="41"/>
      <c r="P3116" s="15"/>
      <c r="Q3116" s="1"/>
    </row>
    <row r="3117" spans="2:17" ht="16.5" thickBot="1">
      <c r="B3117" s="3" t="s">
        <v>28</v>
      </c>
      <c r="C3117" s="5" t="s">
        <v>29</v>
      </c>
      <c r="D3117" s="19">
        <f>D3047+D3058+D3069+D3080+D3091+D3102+D3113</f>
        <v>1306469.5</v>
      </c>
      <c r="E3117" s="19">
        <f t="shared" ref="E3117:O3119" si="3584">E3047+E3058+E3069+E3080+E3091+E3102+E3113</f>
        <v>944435.30999999982</v>
      </c>
      <c r="F3117" s="19">
        <f t="shared" si="3584"/>
        <v>575949.42999999993</v>
      </c>
      <c r="G3117" s="19">
        <f t="shared" si="3584"/>
        <v>476782.56499999994</v>
      </c>
      <c r="H3117" s="19">
        <f t="shared" si="3584"/>
        <v>1275672.8999999999</v>
      </c>
      <c r="I3117" s="19">
        <f t="shared" si="3584"/>
        <v>23243.999999999971</v>
      </c>
      <c r="J3117" s="19">
        <f t="shared" si="3584"/>
        <v>333527.24999999994</v>
      </c>
      <c r="K3117" s="19">
        <f t="shared" si="3584"/>
        <v>508416.42000000004</v>
      </c>
      <c r="L3117" s="19">
        <f t="shared" si="3584"/>
        <v>1045199.0399999999</v>
      </c>
      <c r="M3117" s="19">
        <f t="shared" si="3584"/>
        <v>793606.2</v>
      </c>
      <c r="N3117" s="19">
        <f t="shared" si="3584"/>
        <v>824901.6</v>
      </c>
      <c r="O3117" s="19">
        <f t="shared" si="3584"/>
        <v>1580259.7200000007</v>
      </c>
      <c r="P3117" s="16">
        <f t="shared" ref="P3117:P3119" si="3585">SUM(D3117:O3117)</f>
        <v>9688463.9349999987</v>
      </c>
      <c r="Q3117" s="1"/>
    </row>
    <row r="3118" spans="2:17" ht="32.25" thickBot="1">
      <c r="B3118" s="3" t="s">
        <v>30</v>
      </c>
      <c r="C3118" s="5" t="s">
        <v>31</v>
      </c>
      <c r="D3118" s="19">
        <f>D3048+D3059+D3070+D3081+D3092+D3103+D3114</f>
        <v>5683893.3391571855</v>
      </c>
      <c r="E3118" s="19">
        <f t="shared" si="3584"/>
        <v>4108836.500028397</v>
      </c>
      <c r="F3118" s="19">
        <f t="shared" si="3584"/>
        <v>2505711.1006941809</v>
      </c>
      <c r="G3118" s="19">
        <f t="shared" si="3584"/>
        <v>2074278.2326183482</v>
      </c>
      <c r="H3118" s="19">
        <f t="shared" si="3584"/>
        <v>5453507.080778298</v>
      </c>
      <c r="I3118" s="19">
        <f t="shared" si="3584"/>
        <v>99368.198999610788</v>
      </c>
      <c r="J3118" s="19">
        <f t="shared" si="3584"/>
        <v>1425830.4142915581</v>
      </c>
      <c r="K3118" s="19">
        <f t="shared" si="3584"/>
        <v>2173482.3609202271</v>
      </c>
      <c r="L3118" s="19">
        <f t="shared" si="3584"/>
        <v>4468230.3476562677</v>
      </c>
      <c r="M3118" s="19">
        <f t="shared" si="3584"/>
        <v>3392669.8850853993</v>
      </c>
      <c r="N3118" s="19">
        <f t="shared" si="3584"/>
        <v>3526457.8533771057</v>
      </c>
      <c r="O3118" s="19">
        <f t="shared" si="3584"/>
        <v>6755617.0335583165</v>
      </c>
      <c r="P3118" s="16">
        <f t="shared" si="3585"/>
        <v>41667882.347164899</v>
      </c>
      <c r="Q3118" s="1"/>
    </row>
    <row r="3119" spans="2:17" ht="32.25" thickBot="1">
      <c r="B3119" s="3" t="s">
        <v>32</v>
      </c>
      <c r="C3119" s="5" t="s">
        <v>33</v>
      </c>
      <c r="D3119" s="19">
        <f>D3049+D3060+D3071+D3082+D3093+D3104+D3115</f>
        <v>5115504.0052414667</v>
      </c>
      <c r="E3119" s="19">
        <f t="shared" si="3584"/>
        <v>3697952.850025557</v>
      </c>
      <c r="F3119" s="19">
        <f t="shared" si="3584"/>
        <v>2255139.9906247631</v>
      </c>
      <c r="G3119" s="19">
        <f t="shared" si="3584"/>
        <v>1866850.4093565135</v>
      </c>
      <c r="H3119" s="19">
        <f t="shared" si="3584"/>
        <v>4908156.3727004686</v>
      </c>
      <c r="I3119" s="19">
        <f t="shared" si="3584"/>
        <v>89431.379099649712</v>
      </c>
      <c r="J3119" s="19">
        <f t="shared" si="3584"/>
        <v>1283247.3728624023</v>
      </c>
      <c r="K3119" s="19">
        <f t="shared" si="3584"/>
        <v>1956134.1248282047</v>
      </c>
      <c r="L3119" s="19">
        <f t="shared" si="3584"/>
        <v>4021407.3128906409</v>
      </c>
      <c r="M3119" s="19">
        <f t="shared" si="3584"/>
        <v>3053402.8965768595</v>
      </c>
      <c r="N3119" s="19">
        <f t="shared" si="3584"/>
        <v>3173812.0680393958</v>
      </c>
      <c r="O3119" s="19">
        <f t="shared" si="3584"/>
        <v>6080055.3302024845</v>
      </c>
      <c r="P3119" s="16">
        <f t="shared" si="3585"/>
        <v>37501094.112448402</v>
      </c>
      <c r="Q3119" s="1"/>
    </row>
    <row r="3120" spans="2:17" ht="16.5" thickBot="1">
      <c r="B3120" s="47" t="s">
        <v>78</v>
      </c>
      <c r="C3120" s="48"/>
      <c r="D3120" s="48"/>
      <c r="E3120" s="48"/>
      <c r="F3120" s="48"/>
      <c r="G3120" s="48"/>
      <c r="H3120" s="48"/>
      <c r="I3120" s="48"/>
      <c r="J3120" s="48"/>
      <c r="K3120" s="48"/>
      <c r="L3120" s="48"/>
      <c r="M3120" s="48"/>
      <c r="N3120" s="48"/>
      <c r="O3120" s="49"/>
      <c r="P3120" s="17"/>
      <c r="Q3120" s="1"/>
    </row>
    <row r="3121" spans="2:17" ht="16.5" thickBot="1">
      <c r="B3121" s="39" t="s">
        <v>11</v>
      </c>
      <c r="C3121" s="40"/>
      <c r="D3121" s="40"/>
      <c r="E3121" s="40"/>
      <c r="F3121" s="40"/>
      <c r="G3121" s="40"/>
      <c r="H3121" s="40"/>
      <c r="I3121" s="40"/>
      <c r="J3121" s="40"/>
      <c r="K3121" s="40"/>
      <c r="L3121" s="40"/>
      <c r="M3121" s="40"/>
      <c r="N3121" s="40"/>
      <c r="O3121" s="41"/>
      <c r="P3121" s="15">
        <f>SUM(P3122:P3131)</f>
        <v>11972158.119999999</v>
      </c>
      <c r="Q3121" s="1"/>
    </row>
    <row r="3122" spans="2:17" ht="16.5" thickBot="1">
      <c r="B3122" s="3" t="s">
        <v>7</v>
      </c>
      <c r="C3122" s="5" t="s">
        <v>12</v>
      </c>
      <c r="D3122" s="18">
        <v>1058650</v>
      </c>
      <c r="E3122" s="18">
        <v>1080090</v>
      </c>
      <c r="F3122" s="18">
        <v>1090820</v>
      </c>
      <c r="G3122" s="18">
        <v>1283840</v>
      </c>
      <c r="H3122" s="18">
        <v>1111390</v>
      </c>
      <c r="I3122" s="18">
        <v>733930</v>
      </c>
      <c r="J3122" s="18">
        <v>663120</v>
      </c>
      <c r="K3122" s="18">
        <v>711910</v>
      </c>
      <c r="L3122" s="18">
        <v>739870</v>
      </c>
      <c r="M3122" s="18">
        <v>982850</v>
      </c>
      <c r="N3122" s="18">
        <v>540030</v>
      </c>
      <c r="O3122" s="18">
        <v>598200</v>
      </c>
      <c r="P3122" s="16">
        <f>SUM(D3122:O3122)</f>
        <v>10594700</v>
      </c>
      <c r="Q3122" s="1"/>
    </row>
    <row r="3123" spans="2:17" ht="16.5" thickBot="1">
      <c r="B3123" s="3" t="s">
        <v>8</v>
      </c>
      <c r="C3123" s="5" t="s">
        <v>13</v>
      </c>
      <c r="D3123" s="19">
        <f>D3122-D3124</f>
        <v>942198.5</v>
      </c>
      <c r="E3123" s="19">
        <f t="shared" ref="E3123:O3123" si="3586">E3122-E3124</f>
        <v>961280.1</v>
      </c>
      <c r="F3123" s="19">
        <f t="shared" si="3586"/>
        <v>981738</v>
      </c>
      <c r="G3123" s="19">
        <f t="shared" si="3586"/>
        <v>1142617.6000000001</v>
      </c>
      <c r="H3123" s="19">
        <f t="shared" si="3586"/>
        <v>989137.1</v>
      </c>
      <c r="I3123" s="19">
        <f t="shared" si="3586"/>
        <v>623840.5</v>
      </c>
      <c r="J3123" s="19">
        <f t="shared" si="3586"/>
        <v>616701.6</v>
      </c>
      <c r="K3123" s="19">
        <f t="shared" si="3586"/>
        <v>612242.6</v>
      </c>
      <c r="L3123" s="19">
        <f t="shared" si="3586"/>
        <v>688079.1</v>
      </c>
      <c r="M3123" s="19">
        <f t="shared" si="3586"/>
        <v>825594</v>
      </c>
      <c r="N3123" s="19">
        <f t="shared" si="3586"/>
        <v>453625.2</v>
      </c>
      <c r="O3123" s="19">
        <f t="shared" si="3586"/>
        <v>486281.70000000019</v>
      </c>
      <c r="P3123" s="16"/>
      <c r="Q3123" s="1"/>
    </row>
    <row r="3124" spans="2:17" ht="16.5" thickBot="1">
      <c r="B3124" s="3" t="s">
        <v>9</v>
      </c>
      <c r="C3124" s="5" t="s">
        <v>14</v>
      </c>
      <c r="D3124" s="19">
        <f>D3122*D3125</f>
        <v>116451.5</v>
      </c>
      <c r="E3124" s="19">
        <f t="shared" ref="E3124:O3124" si="3587">E3122*E3125</f>
        <v>118809.9</v>
      </c>
      <c r="F3124" s="19">
        <f t="shared" si="3587"/>
        <v>109082</v>
      </c>
      <c r="G3124" s="19">
        <f t="shared" si="3587"/>
        <v>141222.39999999999</v>
      </c>
      <c r="H3124" s="19">
        <f t="shared" si="3587"/>
        <v>122252.9</v>
      </c>
      <c r="I3124" s="19">
        <f t="shared" si="3587"/>
        <v>110089.5</v>
      </c>
      <c r="J3124" s="19">
        <f t="shared" si="3587"/>
        <v>46418.400000000001</v>
      </c>
      <c r="K3124" s="19">
        <f t="shared" si="3587"/>
        <v>99667.400000000009</v>
      </c>
      <c r="L3124" s="19">
        <f t="shared" si="3587"/>
        <v>51790.9</v>
      </c>
      <c r="M3124" s="19">
        <f t="shared" si="3587"/>
        <v>157256</v>
      </c>
      <c r="N3124" s="19">
        <f t="shared" si="3587"/>
        <v>86404.800000000003</v>
      </c>
      <c r="O3124" s="19">
        <f t="shared" si="3587"/>
        <v>111918.29999999983</v>
      </c>
      <c r="P3124" s="16">
        <f>SUM(D3124:O3124)</f>
        <v>1271364</v>
      </c>
      <c r="Q3124" s="1"/>
    </row>
    <row r="3125" spans="2:17" ht="19.5" thickBot="1">
      <c r="B3125" s="3" t="s">
        <v>10</v>
      </c>
      <c r="C3125" s="5" t="s">
        <v>15</v>
      </c>
      <c r="D3125" s="13">
        <v>0.11</v>
      </c>
      <c r="E3125" s="13">
        <v>0.11</v>
      </c>
      <c r="F3125" s="13">
        <v>0.1</v>
      </c>
      <c r="G3125" s="13">
        <v>0.11</v>
      </c>
      <c r="H3125" s="13">
        <v>0.11</v>
      </c>
      <c r="I3125" s="13">
        <v>0.15</v>
      </c>
      <c r="J3125" s="13">
        <v>7.0000000000000007E-2</v>
      </c>
      <c r="K3125" s="13">
        <v>0.14000000000000001</v>
      </c>
      <c r="L3125" s="13">
        <v>7.0000000000000007E-2</v>
      </c>
      <c r="M3125" s="13">
        <v>0.16</v>
      </c>
      <c r="N3125" s="13">
        <v>0.16</v>
      </c>
      <c r="O3125" s="13">
        <v>0.18709177532597765</v>
      </c>
      <c r="P3125" s="17">
        <f>P3124/P3122</f>
        <v>0.12</v>
      </c>
      <c r="Q3125" s="1"/>
    </row>
    <row r="3126" spans="2:17" ht="16.5" thickBot="1">
      <c r="B3126" s="3" t="s">
        <v>16</v>
      </c>
      <c r="C3126" s="5" t="s">
        <v>34</v>
      </c>
      <c r="D3126" s="14">
        <v>0.1188268077268219</v>
      </c>
      <c r="E3126" s="14">
        <v>0.11646807210510235</v>
      </c>
      <c r="F3126" s="14">
        <v>0.11623824278982783</v>
      </c>
      <c r="G3126" s="14">
        <v>0.11434135094715853</v>
      </c>
      <c r="H3126" s="14">
        <v>0.11113740451146763</v>
      </c>
      <c r="I3126" s="14">
        <v>0.16829670404534491</v>
      </c>
      <c r="J3126" s="14">
        <v>7.4619978284473393E-2</v>
      </c>
      <c r="K3126" s="14">
        <v>0.16920397241224311</v>
      </c>
      <c r="L3126" s="14">
        <v>7.2869558165623696E-2</v>
      </c>
      <c r="M3126" s="14">
        <v>0.17159892150379</v>
      </c>
      <c r="N3126" s="14">
        <v>0.17420143325370813</v>
      </c>
      <c r="O3126" s="14">
        <v>0.19835506519558677</v>
      </c>
      <c r="P3126" s="16"/>
      <c r="Q3126" s="1"/>
    </row>
    <row r="3127" spans="2:17" ht="51" thickBot="1">
      <c r="B3127" s="3" t="s">
        <v>16</v>
      </c>
      <c r="C3127" s="5" t="s">
        <v>17</v>
      </c>
      <c r="D3127" s="11">
        <v>3.9117381942480955</v>
      </c>
      <c r="E3127" s="11">
        <v>3.9117381942480955</v>
      </c>
      <c r="F3127" s="11">
        <v>3.9117381942480955</v>
      </c>
      <c r="G3127" s="11">
        <v>3.9117381942480955</v>
      </c>
      <c r="H3127" s="11">
        <v>3.9117381942480955</v>
      </c>
      <c r="I3127" s="11">
        <v>3.9117381942480955</v>
      </c>
      <c r="J3127" s="11">
        <v>3.9117381942480955</v>
      </c>
      <c r="K3127" s="11">
        <v>3.9117381942480955</v>
      </c>
      <c r="L3127" s="11">
        <v>3.9117381942480955</v>
      </c>
      <c r="M3127" s="11">
        <v>3.9117381942480955</v>
      </c>
      <c r="N3127" s="11">
        <v>3.9117381942480955</v>
      </c>
      <c r="O3127" s="11">
        <v>3.9117381942480955</v>
      </c>
      <c r="P3127" s="16"/>
      <c r="Q3127" s="1"/>
    </row>
    <row r="3128" spans="2:17" ht="39.75" thickBot="1">
      <c r="B3128" s="3" t="s">
        <v>18</v>
      </c>
      <c r="C3128" s="5" t="s">
        <v>19</v>
      </c>
      <c r="D3128" s="9">
        <f>D3126-D3125</f>
        <v>8.8268077268219003E-3</v>
      </c>
      <c r="E3128" s="9">
        <f t="shared" ref="E3128:O3128" si="3588">E3126-E3125</f>
        <v>6.4680721051023488E-3</v>
      </c>
      <c r="F3128" s="9">
        <f t="shared" si="3588"/>
        <v>1.6238242789827828E-2</v>
      </c>
      <c r="G3128" s="9">
        <f t="shared" si="3588"/>
        <v>4.341350947158526E-3</v>
      </c>
      <c r="H3128" s="9">
        <f t="shared" si="3588"/>
        <v>1.1374045114676268E-3</v>
      </c>
      <c r="I3128" s="9">
        <f t="shared" si="3588"/>
        <v>1.8296704045344919E-2</v>
      </c>
      <c r="J3128" s="9">
        <f t="shared" si="3588"/>
        <v>4.6199782844733861E-3</v>
      </c>
      <c r="K3128" s="9">
        <f t="shared" si="3588"/>
        <v>2.9203972412243095E-2</v>
      </c>
      <c r="L3128" s="9">
        <f t="shared" si="3588"/>
        <v>2.8695581656236896E-3</v>
      </c>
      <c r="M3128" s="9">
        <f t="shared" si="3588"/>
        <v>1.1598921503789994E-2</v>
      </c>
      <c r="N3128" s="9">
        <f t="shared" si="3588"/>
        <v>1.4201433253708123E-2</v>
      </c>
      <c r="O3128" s="9">
        <f t="shared" si="3588"/>
        <v>1.1263289869609117E-2</v>
      </c>
      <c r="P3128" s="16"/>
      <c r="Q3128" s="1"/>
    </row>
    <row r="3129" spans="2:17" ht="55.5" thickBot="1">
      <c r="B3129" s="3" t="s">
        <v>20</v>
      </c>
      <c r="C3129" s="5" t="s">
        <v>21</v>
      </c>
      <c r="D3129" s="19">
        <f>D3122*D3128</f>
        <v>9344.5000000000055</v>
      </c>
      <c r="E3129" s="19">
        <f t="shared" ref="E3129:O3129" si="3589">E3122*E3128</f>
        <v>6986.0999999999958</v>
      </c>
      <c r="F3129" s="19">
        <f t="shared" si="3589"/>
        <v>17712.999999999993</v>
      </c>
      <c r="G3129" s="19">
        <f t="shared" si="3589"/>
        <v>5573.6000000000022</v>
      </c>
      <c r="H3129" s="19">
        <f t="shared" si="3589"/>
        <v>1264.1000000000058</v>
      </c>
      <c r="I3129" s="19">
        <f t="shared" si="3589"/>
        <v>13428.499999999996</v>
      </c>
      <c r="J3129" s="19">
        <f t="shared" si="3589"/>
        <v>3063.5999999999917</v>
      </c>
      <c r="K3129" s="19">
        <f t="shared" si="3589"/>
        <v>20790.59999999998</v>
      </c>
      <c r="L3129" s="19">
        <f t="shared" si="3589"/>
        <v>2123.099999999999</v>
      </c>
      <c r="M3129" s="19">
        <f t="shared" si="3589"/>
        <v>11399.999999999996</v>
      </c>
      <c r="N3129" s="19">
        <f t="shared" si="3589"/>
        <v>7669.199999999998</v>
      </c>
      <c r="O3129" s="19">
        <f t="shared" si="3589"/>
        <v>6737.7000000001735</v>
      </c>
      <c r="P3129" s="20">
        <f>SUM(D3129:O3129)</f>
        <v>106094.00000000015</v>
      </c>
      <c r="Q3129" s="1"/>
    </row>
    <row r="3130" spans="2:17" ht="24" thickBot="1">
      <c r="B3130" s="3" t="s">
        <v>22</v>
      </c>
      <c r="C3130" s="5" t="s">
        <v>23</v>
      </c>
      <c r="D3130" s="19">
        <f>D3129*D3127</f>
        <v>36553.237556151347</v>
      </c>
      <c r="E3130" s="19">
        <f t="shared" ref="E3130:O3130" si="3590">E3129*E3127</f>
        <v>27327.794198836604</v>
      </c>
      <c r="F3130" s="19">
        <f t="shared" si="3590"/>
        <v>69288.618634716491</v>
      </c>
      <c r="G3130" s="19">
        <f t="shared" si="3590"/>
        <v>21802.463999461193</v>
      </c>
      <c r="H3130" s="19">
        <f t="shared" si="3590"/>
        <v>4944.8282513490403</v>
      </c>
      <c r="I3130" s="19">
        <f t="shared" si="3590"/>
        <v>52528.776341460536</v>
      </c>
      <c r="J3130" s="19">
        <f t="shared" si="3590"/>
        <v>11984.001131898433</v>
      </c>
      <c r="K3130" s="19">
        <f t="shared" si="3590"/>
        <v>81327.384101334377</v>
      </c>
      <c r="L3130" s="19">
        <f t="shared" si="3590"/>
        <v>8305.0113602081274</v>
      </c>
      <c r="M3130" s="19">
        <f t="shared" si="3590"/>
        <v>44593.815414428274</v>
      </c>
      <c r="N3130" s="19">
        <f t="shared" si="3590"/>
        <v>29999.902559327486</v>
      </c>
      <c r="O3130" s="19">
        <f t="shared" si="3590"/>
        <v>26356.118431386072</v>
      </c>
      <c r="P3130" s="1"/>
      <c r="Q3130" s="28">
        <f t="shared" ref="Q3130:Q3131" si="3591">SUM(D3130:O3130)</f>
        <v>415011.95198055805</v>
      </c>
    </row>
    <row r="3131" spans="2:17" ht="32.25" thickBot="1">
      <c r="B3131" s="3" t="s">
        <v>24</v>
      </c>
      <c r="C3131" s="5" t="s">
        <v>25</v>
      </c>
      <c r="D3131" s="19">
        <f>D3130*0.9</f>
        <v>32897.913800536211</v>
      </c>
      <c r="E3131" s="19">
        <f t="shared" ref="E3131:O3131" si="3592">E3130*0.9</f>
        <v>24595.014778952944</v>
      </c>
      <c r="F3131" s="19">
        <f t="shared" si="3592"/>
        <v>62359.756771244844</v>
      </c>
      <c r="G3131" s="19">
        <f t="shared" si="3592"/>
        <v>19622.217599515076</v>
      </c>
      <c r="H3131" s="19">
        <f t="shared" si="3592"/>
        <v>4450.3454262141368</v>
      </c>
      <c r="I3131" s="19">
        <f t="shared" si="3592"/>
        <v>47275.898707314482</v>
      </c>
      <c r="J3131" s="19">
        <f t="shared" si="3592"/>
        <v>10785.60101870859</v>
      </c>
      <c r="K3131" s="19">
        <f t="shared" si="3592"/>
        <v>73194.645691200945</v>
      </c>
      <c r="L3131" s="19">
        <f t="shared" si="3592"/>
        <v>7474.5102241873146</v>
      </c>
      <c r="M3131" s="19">
        <f t="shared" si="3592"/>
        <v>40134.43387298545</v>
      </c>
      <c r="N3131" s="19">
        <f t="shared" si="3592"/>
        <v>26999.912303394736</v>
      </c>
      <c r="O3131" s="19">
        <f t="shared" si="3592"/>
        <v>23720.506588247466</v>
      </c>
      <c r="P3131" s="1"/>
      <c r="Q3131" s="29">
        <f t="shared" si="3591"/>
        <v>373510.75678250229</v>
      </c>
    </row>
    <row r="3132" spans="2:17" ht="16.5" thickBot="1">
      <c r="B3132" s="39" t="s">
        <v>26</v>
      </c>
      <c r="C3132" s="40"/>
      <c r="D3132" s="40"/>
      <c r="E3132" s="40"/>
      <c r="F3132" s="40"/>
      <c r="G3132" s="40"/>
      <c r="H3132" s="40"/>
      <c r="I3132" s="40"/>
      <c r="J3132" s="40"/>
      <c r="K3132" s="40"/>
      <c r="L3132" s="40"/>
      <c r="M3132" s="40"/>
      <c r="N3132" s="40"/>
      <c r="O3132" s="41"/>
      <c r="P3132" s="15">
        <f t="shared" ref="P3132" si="3593">SUM(P3133:P3142)</f>
        <v>11972158.119999999</v>
      </c>
      <c r="Q3132" s="1"/>
    </row>
    <row r="3133" spans="2:17" ht="16.5" thickBot="1">
      <c r="B3133" s="3" t="s">
        <v>7</v>
      </c>
      <c r="C3133" s="5" t="s">
        <v>12</v>
      </c>
      <c r="D3133" s="18">
        <v>1058650</v>
      </c>
      <c r="E3133" s="18">
        <v>1080090</v>
      </c>
      <c r="F3133" s="18">
        <v>1090820</v>
      </c>
      <c r="G3133" s="18">
        <v>1283840</v>
      </c>
      <c r="H3133" s="18">
        <v>1111390</v>
      </c>
      <c r="I3133" s="18">
        <v>733930</v>
      </c>
      <c r="J3133" s="18">
        <v>663120</v>
      </c>
      <c r="K3133" s="18">
        <v>711910</v>
      </c>
      <c r="L3133" s="18">
        <v>739870</v>
      </c>
      <c r="M3133" s="18">
        <v>982850</v>
      </c>
      <c r="N3133" s="18">
        <v>540030</v>
      </c>
      <c r="O3133" s="18">
        <v>598200</v>
      </c>
      <c r="P3133" s="16">
        <f t="shared" ref="P3133" si="3594">SUM(D3133:O3133)</f>
        <v>10594700</v>
      </c>
      <c r="Q3133" s="1"/>
    </row>
    <row r="3134" spans="2:17" ht="16.5" thickBot="1">
      <c r="B3134" s="3" t="s">
        <v>8</v>
      </c>
      <c r="C3134" s="5" t="s">
        <v>13</v>
      </c>
      <c r="D3134" s="19">
        <f>D3133-D3135</f>
        <v>942198.5</v>
      </c>
      <c r="E3134" s="19">
        <f t="shared" ref="E3134:O3134" si="3595">E3133-E3135</f>
        <v>961280.1</v>
      </c>
      <c r="F3134" s="19">
        <f t="shared" si="3595"/>
        <v>981738</v>
      </c>
      <c r="G3134" s="19">
        <f t="shared" si="3595"/>
        <v>1142617.6000000001</v>
      </c>
      <c r="H3134" s="19">
        <f t="shared" si="3595"/>
        <v>989137.1</v>
      </c>
      <c r="I3134" s="19">
        <f t="shared" si="3595"/>
        <v>623840.5</v>
      </c>
      <c r="J3134" s="19">
        <f t="shared" si="3595"/>
        <v>616701.6</v>
      </c>
      <c r="K3134" s="19">
        <f t="shared" si="3595"/>
        <v>612242.6</v>
      </c>
      <c r="L3134" s="19">
        <f t="shared" si="3595"/>
        <v>688079.1</v>
      </c>
      <c r="M3134" s="19">
        <f t="shared" si="3595"/>
        <v>825594</v>
      </c>
      <c r="N3134" s="19">
        <f t="shared" si="3595"/>
        <v>453625.2</v>
      </c>
      <c r="O3134" s="19">
        <f t="shared" si="3595"/>
        <v>486281.70000000019</v>
      </c>
      <c r="P3134" s="16"/>
      <c r="Q3134" s="1"/>
    </row>
    <row r="3135" spans="2:17" ht="16.5" thickBot="1">
      <c r="B3135" s="3" t="s">
        <v>9</v>
      </c>
      <c r="C3135" s="5" t="s">
        <v>14</v>
      </c>
      <c r="D3135" s="19">
        <f>D3133*D3136</f>
        <v>116451.5</v>
      </c>
      <c r="E3135" s="19">
        <f t="shared" ref="E3135:O3135" si="3596">E3133*E3136</f>
        <v>118809.9</v>
      </c>
      <c r="F3135" s="19">
        <f t="shared" si="3596"/>
        <v>109082</v>
      </c>
      <c r="G3135" s="19">
        <f t="shared" si="3596"/>
        <v>141222.39999999999</v>
      </c>
      <c r="H3135" s="19">
        <f t="shared" si="3596"/>
        <v>122252.9</v>
      </c>
      <c r="I3135" s="19">
        <f t="shared" si="3596"/>
        <v>110089.5</v>
      </c>
      <c r="J3135" s="19">
        <f t="shared" si="3596"/>
        <v>46418.400000000001</v>
      </c>
      <c r="K3135" s="19">
        <f t="shared" si="3596"/>
        <v>99667.400000000009</v>
      </c>
      <c r="L3135" s="19">
        <f t="shared" si="3596"/>
        <v>51790.9</v>
      </c>
      <c r="M3135" s="19">
        <f t="shared" si="3596"/>
        <v>157256</v>
      </c>
      <c r="N3135" s="19">
        <f t="shared" si="3596"/>
        <v>86404.800000000003</v>
      </c>
      <c r="O3135" s="19">
        <f t="shared" si="3596"/>
        <v>111918.29999999983</v>
      </c>
      <c r="P3135" s="16">
        <f t="shared" ref="P3135" si="3597">SUM(D3135:O3135)</f>
        <v>1271364</v>
      </c>
      <c r="Q3135" s="1"/>
    </row>
    <row r="3136" spans="2:17" ht="19.5" thickBot="1">
      <c r="B3136" s="3" t="s">
        <v>10</v>
      </c>
      <c r="C3136" s="5" t="s">
        <v>15</v>
      </c>
      <c r="D3136" s="13">
        <v>0.11</v>
      </c>
      <c r="E3136" s="13">
        <v>0.11</v>
      </c>
      <c r="F3136" s="13">
        <v>0.1</v>
      </c>
      <c r="G3136" s="13">
        <v>0.11</v>
      </c>
      <c r="H3136" s="13">
        <v>0.11</v>
      </c>
      <c r="I3136" s="13">
        <v>0.15</v>
      </c>
      <c r="J3136" s="13">
        <v>7.0000000000000007E-2</v>
      </c>
      <c r="K3136" s="13">
        <v>0.14000000000000001</v>
      </c>
      <c r="L3136" s="13">
        <v>7.0000000000000007E-2</v>
      </c>
      <c r="M3136" s="13">
        <v>0.16</v>
      </c>
      <c r="N3136" s="13">
        <v>0.16</v>
      </c>
      <c r="O3136" s="13">
        <v>0.18709177532597765</v>
      </c>
      <c r="P3136" s="17">
        <f t="shared" ref="P3136" si="3598">P3135/P3133</f>
        <v>0.12</v>
      </c>
      <c r="Q3136" s="1"/>
    </row>
    <row r="3137" spans="2:17" ht="16.5" thickBot="1">
      <c r="B3137" s="3" t="s">
        <v>16</v>
      </c>
      <c r="C3137" s="5" t="s">
        <v>34</v>
      </c>
      <c r="D3137" s="14">
        <v>0.1188268077268219</v>
      </c>
      <c r="E3137" s="14">
        <v>0.11646807210510235</v>
      </c>
      <c r="F3137" s="14">
        <v>0.11623824278982783</v>
      </c>
      <c r="G3137" s="14">
        <v>0.11434135094715853</v>
      </c>
      <c r="H3137" s="14">
        <v>0.11113740451146763</v>
      </c>
      <c r="I3137" s="14">
        <v>0.16829670404534491</v>
      </c>
      <c r="J3137" s="14">
        <v>7.4619978284473393E-2</v>
      </c>
      <c r="K3137" s="14">
        <v>0.16920397241224311</v>
      </c>
      <c r="L3137" s="14">
        <v>7.2869558165623696E-2</v>
      </c>
      <c r="M3137" s="14">
        <v>0.17159892150379</v>
      </c>
      <c r="N3137" s="14">
        <v>0.17420143325370813</v>
      </c>
      <c r="O3137" s="14">
        <v>0.19835506519558677</v>
      </c>
      <c r="P3137" s="16"/>
      <c r="Q3137" s="1"/>
    </row>
    <row r="3138" spans="2:17" ht="51" thickBot="1">
      <c r="B3138" s="3" t="s">
        <v>16</v>
      </c>
      <c r="C3138" s="7" t="s">
        <v>17</v>
      </c>
      <c r="D3138" s="12">
        <v>4.0514248678411082</v>
      </c>
      <c r="E3138" s="12">
        <v>4.0514248678411082</v>
      </c>
      <c r="F3138" s="12">
        <v>4.0514248678411082</v>
      </c>
      <c r="G3138" s="12">
        <v>4.0514248678411082</v>
      </c>
      <c r="H3138" s="12">
        <v>4.0514248678411082</v>
      </c>
      <c r="I3138" s="12">
        <v>4.0514248678411082</v>
      </c>
      <c r="J3138" s="12">
        <v>4.0514248678411082</v>
      </c>
      <c r="K3138" s="12">
        <v>4.0514248678411082</v>
      </c>
      <c r="L3138" s="12">
        <v>4.0514248678411082</v>
      </c>
      <c r="M3138" s="12">
        <v>4.0514248678411082</v>
      </c>
      <c r="N3138" s="12">
        <v>4.0514248678411082</v>
      </c>
      <c r="O3138" s="12">
        <v>4.0514248678411082</v>
      </c>
      <c r="P3138" s="16"/>
      <c r="Q3138" s="1"/>
    </row>
    <row r="3139" spans="2:17" ht="39.75" thickBot="1">
      <c r="B3139" s="3" t="s">
        <v>18</v>
      </c>
      <c r="C3139" s="5" t="s">
        <v>19</v>
      </c>
      <c r="D3139" s="10">
        <f>D3137-D3136</f>
        <v>8.8268077268219003E-3</v>
      </c>
      <c r="E3139" s="10">
        <f t="shared" ref="E3139:O3139" si="3599">E3137-E3136</f>
        <v>6.4680721051023488E-3</v>
      </c>
      <c r="F3139" s="10">
        <f t="shared" si="3599"/>
        <v>1.6238242789827828E-2</v>
      </c>
      <c r="G3139" s="10">
        <f t="shared" si="3599"/>
        <v>4.341350947158526E-3</v>
      </c>
      <c r="H3139" s="10">
        <f t="shared" si="3599"/>
        <v>1.1374045114676268E-3</v>
      </c>
      <c r="I3139" s="10">
        <f t="shared" si="3599"/>
        <v>1.8296704045344919E-2</v>
      </c>
      <c r="J3139" s="10">
        <f t="shared" si="3599"/>
        <v>4.6199782844733861E-3</v>
      </c>
      <c r="K3139" s="10">
        <f t="shared" si="3599"/>
        <v>2.9203972412243095E-2</v>
      </c>
      <c r="L3139" s="10">
        <f t="shared" si="3599"/>
        <v>2.8695581656236896E-3</v>
      </c>
      <c r="M3139" s="10">
        <f t="shared" si="3599"/>
        <v>1.1598921503789994E-2</v>
      </c>
      <c r="N3139" s="10">
        <f t="shared" si="3599"/>
        <v>1.4201433253708123E-2</v>
      </c>
      <c r="O3139" s="10">
        <f t="shared" si="3599"/>
        <v>1.1263289869609117E-2</v>
      </c>
      <c r="P3139" s="16"/>
      <c r="Q3139" s="1"/>
    </row>
    <row r="3140" spans="2:17" ht="55.5" thickBot="1">
      <c r="B3140" s="3" t="s">
        <v>20</v>
      </c>
      <c r="C3140" s="5" t="s">
        <v>21</v>
      </c>
      <c r="D3140" s="19">
        <f>D3133*D3139</f>
        <v>9344.5000000000055</v>
      </c>
      <c r="E3140" s="19">
        <f t="shared" ref="E3140:O3140" si="3600">E3133*E3139</f>
        <v>6986.0999999999958</v>
      </c>
      <c r="F3140" s="19">
        <f t="shared" si="3600"/>
        <v>17712.999999999993</v>
      </c>
      <c r="G3140" s="19">
        <f t="shared" si="3600"/>
        <v>5573.6000000000022</v>
      </c>
      <c r="H3140" s="19">
        <f t="shared" si="3600"/>
        <v>1264.1000000000058</v>
      </c>
      <c r="I3140" s="19">
        <f t="shared" si="3600"/>
        <v>13428.499999999996</v>
      </c>
      <c r="J3140" s="19">
        <f t="shared" si="3600"/>
        <v>3063.5999999999917</v>
      </c>
      <c r="K3140" s="19">
        <f t="shared" si="3600"/>
        <v>20790.59999999998</v>
      </c>
      <c r="L3140" s="19">
        <f t="shared" si="3600"/>
        <v>2123.099999999999</v>
      </c>
      <c r="M3140" s="19">
        <f t="shared" si="3600"/>
        <v>11399.999999999996</v>
      </c>
      <c r="N3140" s="19">
        <f t="shared" si="3600"/>
        <v>7669.199999999998</v>
      </c>
      <c r="O3140" s="19">
        <f t="shared" si="3600"/>
        <v>6737.7000000001735</v>
      </c>
      <c r="P3140" s="24">
        <f t="shared" ref="P3140" si="3601">SUM(D3140:O3140)</f>
        <v>106094.00000000015</v>
      </c>
      <c r="Q3140" s="1"/>
    </row>
    <row r="3141" spans="2:17" ht="24" thickBot="1">
      <c r="B3141" s="3" t="s">
        <v>22</v>
      </c>
      <c r="C3141" s="5" t="s">
        <v>23</v>
      </c>
      <c r="D3141" s="19">
        <f>D3140*D3138</f>
        <v>37858.539677541259</v>
      </c>
      <c r="E3141" s="19">
        <f t="shared" ref="E3141:O3141" si="3602">E3140*E3138</f>
        <v>28303.65926922475</v>
      </c>
      <c r="F3141" s="19">
        <f t="shared" si="3602"/>
        <v>71762.88868406952</v>
      </c>
      <c r="G3141" s="19">
        <f t="shared" si="3602"/>
        <v>22581.02164339921</v>
      </c>
      <c r="H3141" s="19">
        <f t="shared" si="3602"/>
        <v>5121.4061754379682</v>
      </c>
      <c r="I3141" s="19">
        <f t="shared" si="3602"/>
        <v>54404.55883780431</v>
      </c>
      <c r="J3141" s="19">
        <f t="shared" si="3602"/>
        <v>12411.945225117986</v>
      </c>
      <c r="K3141" s="19">
        <f t="shared" si="3602"/>
        <v>84231.553857337261</v>
      </c>
      <c r="L3141" s="19">
        <f t="shared" si="3602"/>
        <v>8601.5801369134533</v>
      </c>
      <c r="M3141" s="19">
        <f t="shared" si="3602"/>
        <v>46186.243493388618</v>
      </c>
      <c r="N3141" s="19">
        <f t="shared" si="3602"/>
        <v>31071.18759644702</v>
      </c>
      <c r="O3141" s="19">
        <f t="shared" si="3602"/>
        <v>27297.28533205374</v>
      </c>
      <c r="P3141" s="1"/>
      <c r="Q3141" s="31">
        <f t="shared" ref="Q3141:Q3142" si="3603">SUM(D3141:O3141)</f>
        <v>429831.86992873508</v>
      </c>
    </row>
    <row r="3142" spans="2:17" ht="32.25" thickBot="1">
      <c r="B3142" s="3" t="s">
        <v>24</v>
      </c>
      <c r="C3142" s="5" t="s">
        <v>25</v>
      </c>
      <c r="D3142" s="19">
        <f>D3141*0.9</f>
        <v>34072.685709787133</v>
      </c>
      <c r="E3142" s="19">
        <f t="shared" ref="E3142:O3142" si="3604">E3141*0.9</f>
        <v>25473.293342302277</v>
      </c>
      <c r="F3142" s="19">
        <f t="shared" si="3604"/>
        <v>64586.599815662572</v>
      </c>
      <c r="G3142" s="19">
        <f t="shared" si="3604"/>
        <v>20322.919479059288</v>
      </c>
      <c r="H3142" s="19">
        <f t="shared" si="3604"/>
        <v>4609.2655578941713</v>
      </c>
      <c r="I3142" s="19">
        <f t="shared" si="3604"/>
        <v>48964.102954023881</v>
      </c>
      <c r="J3142" s="19">
        <f t="shared" si="3604"/>
        <v>11170.750702606188</v>
      </c>
      <c r="K3142" s="19">
        <f t="shared" si="3604"/>
        <v>75808.398471603534</v>
      </c>
      <c r="L3142" s="19">
        <f t="shared" si="3604"/>
        <v>7741.422123222108</v>
      </c>
      <c r="M3142" s="19">
        <f t="shared" si="3604"/>
        <v>41567.619144049757</v>
      </c>
      <c r="N3142" s="19">
        <f t="shared" si="3604"/>
        <v>27964.068836802318</v>
      </c>
      <c r="O3142" s="19">
        <f t="shared" si="3604"/>
        <v>24567.556798848367</v>
      </c>
      <c r="P3142" s="1"/>
      <c r="Q3142" s="32">
        <f t="shared" si="3603"/>
        <v>386848.68293586164</v>
      </c>
    </row>
    <row r="3143" spans="2:17" ht="16.5" thickBot="1">
      <c r="B3143" s="39" t="s">
        <v>35</v>
      </c>
      <c r="C3143" s="40"/>
      <c r="D3143" s="40"/>
      <c r="E3143" s="40"/>
      <c r="F3143" s="40"/>
      <c r="G3143" s="40"/>
      <c r="H3143" s="40"/>
      <c r="I3143" s="40"/>
      <c r="J3143" s="40"/>
      <c r="K3143" s="40"/>
      <c r="L3143" s="40"/>
      <c r="M3143" s="40"/>
      <c r="N3143" s="40"/>
      <c r="O3143" s="41"/>
      <c r="P3143" s="15">
        <f t="shared" ref="P3143" si="3605">SUM(P3144:P3153)</f>
        <v>11972158.119999999</v>
      </c>
      <c r="Q3143" s="1"/>
    </row>
    <row r="3144" spans="2:17" ht="16.5" thickBot="1">
      <c r="B3144" s="3" t="s">
        <v>7</v>
      </c>
      <c r="C3144" s="5" t="s">
        <v>12</v>
      </c>
      <c r="D3144" s="18">
        <v>1058650</v>
      </c>
      <c r="E3144" s="18">
        <v>1080090</v>
      </c>
      <c r="F3144" s="18">
        <v>1090820</v>
      </c>
      <c r="G3144" s="18">
        <v>1283840</v>
      </c>
      <c r="H3144" s="18">
        <v>1111390</v>
      </c>
      <c r="I3144" s="18">
        <v>733930</v>
      </c>
      <c r="J3144" s="18">
        <v>663120</v>
      </c>
      <c r="K3144" s="18">
        <v>711910</v>
      </c>
      <c r="L3144" s="18">
        <v>739870</v>
      </c>
      <c r="M3144" s="18">
        <v>982850</v>
      </c>
      <c r="N3144" s="18">
        <v>540030</v>
      </c>
      <c r="O3144" s="18">
        <v>598200</v>
      </c>
      <c r="P3144" s="16">
        <f t="shared" ref="P3144" si="3606">SUM(D3144:O3144)</f>
        <v>10594700</v>
      </c>
      <c r="Q3144" s="1"/>
    </row>
    <row r="3145" spans="2:17" ht="16.5" thickBot="1">
      <c r="B3145" s="3" t="s">
        <v>8</v>
      </c>
      <c r="C3145" s="5" t="s">
        <v>13</v>
      </c>
      <c r="D3145" s="19">
        <f>D3144-D3146</f>
        <v>942198.5</v>
      </c>
      <c r="E3145" s="19">
        <f t="shared" ref="E3145:O3145" si="3607">E3144-E3146</f>
        <v>961280.1</v>
      </c>
      <c r="F3145" s="19">
        <f t="shared" si="3607"/>
        <v>981738</v>
      </c>
      <c r="G3145" s="19">
        <f t="shared" si="3607"/>
        <v>1142617.6000000001</v>
      </c>
      <c r="H3145" s="19">
        <f t="shared" si="3607"/>
        <v>989137.1</v>
      </c>
      <c r="I3145" s="19">
        <f t="shared" si="3607"/>
        <v>623840.5</v>
      </c>
      <c r="J3145" s="19">
        <f t="shared" si="3607"/>
        <v>616701.6</v>
      </c>
      <c r="K3145" s="19">
        <f t="shared" si="3607"/>
        <v>612242.6</v>
      </c>
      <c r="L3145" s="19">
        <f t="shared" si="3607"/>
        <v>688079.1</v>
      </c>
      <c r="M3145" s="19">
        <f t="shared" si="3607"/>
        <v>825594</v>
      </c>
      <c r="N3145" s="19">
        <f t="shared" si="3607"/>
        <v>453625.2</v>
      </c>
      <c r="O3145" s="19">
        <f t="shared" si="3607"/>
        <v>486281.70000000019</v>
      </c>
      <c r="P3145" s="16"/>
      <c r="Q3145" s="1"/>
    </row>
    <row r="3146" spans="2:17" ht="16.5" thickBot="1">
      <c r="B3146" s="3" t="s">
        <v>9</v>
      </c>
      <c r="C3146" s="5" t="s">
        <v>14</v>
      </c>
      <c r="D3146" s="19">
        <f>D3144*D3147</f>
        <v>116451.5</v>
      </c>
      <c r="E3146" s="19">
        <f t="shared" ref="E3146:O3146" si="3608">E3144*E3147</f>
        <v>118809.9</v>
      </c>
      <c r="F3146" s="19">
        <f t="shared" si="3608"/>
        <v>109082</v>
      </c>
      <c r="G3146" s="19">
        <f t="shared" si="3608"/>
        <v>141222.39999999999</v>
      </c>
      <c r="H3146" s="19">
        <f t="shared" si="3608"/>
        <v>122252.9</v>
      </c>
      <c r="I3146" s="19">
        <f t="shared" si="3608"/>
        <v>110089.5</v>
      </c>
      <c r="J3146" s="19">
        <f t="shared" si="3608"/>
        <v>46418.400000000001</v>
      </c>
      <c r="K3146" s="19">
        <f t="shared" si="3608"/>
        <v>99667.400000000009</v>
      </c>
      <c r="L3146" s="19">
        <f t="shared" si="3608"/>
        <v>51790.9</v>
      </c>
      <c r="M3146" s="19">
        <f t="shared" si="3608"/>
        <v>157256</v>
      </c>
      <c r="N3146" s="19">
        <f t="shared" si="3608"/>
        <v>86404.800000000003</v>
      </c>
      <c r="O3146" s="19">
        <f t="shared" si="3608"/>
        <v>111918.29999999983</v>
      </c>
      <c r="P3146" s="16">
        <f t="shared" ref="P3146" si="3609">SUM(D3146:O3146)</f>
        <v>1271364</v>
      </c>
      <c r="Q3146" s="1"/>
    </row>
    <row r="3147" spans="2:17" ht="19.5" thickBot="1">
      <c r="B3147" s="3" t="s">
        <v>10</v>
      </c>
      <c r="C3147" s="5" t="s">
        <v>15</v>
      </c>
      <c r="D3147" s="13">
        <v>0.11</v>
      </c>
      <c r="E3147" s="13">
        <v>0.11</v>
      </c>
      <c r="F3147" s="13">
        <v>0.1</v>
      </c>
      <c r="G3147" s="13">
        <v>0.11</v>
      </c>
      <c r="H3147" s="13">
        <v>0.11</v>
      </c>
      <c r="I3147" s="13">
        <v>0.15</v>
      </c>
      <c r="J3147" s="13">
        <v>7.0000000000000007E-2</v>
      </c>
      <c r="K3147" s="13">
        <v>0.14000000000000001</v>
      </c>
      <c r="L3147" s="13">
        <v>7.0000000000000007E-2</v>
      </c>
      <c r="M3147" s="13">
        <v>0.16</v>
      </c>
      <c r="N3147" s="13">
        <v>0.16</v>
      </c>
      <c r="O3147" s="13">
        <v>0.18709177532597765</v>
      </c>
      <c r="P3147" s="17">
        <f t="shared" ref="P3147" si="3610">P3146/P3144</f>
        <v>0.12</v>
      </c>
      <c r="Q3147" s="1"/>
    </row>
    <row r="3148" spans="2:17" ht="16.5" thickBot="1">
      <c r="B3148" s="3" t="s">
        <v>16</v>
      </c>
      <c r="C3148" s="5" t="s">
        <v>34</v>
      </c>
      <c r="D3148" s="14">
        <v>0.1188268077268219</v>
      </c>
      <c r="E3148" s="14">
        <v>0.11646807210510235</v>
      </c>
      <c r="F3148" s="14">
        <v>0.11623824278982783</v>
      </c>
      <c r="G3148" s="14">
        <v>0.11434135094715853</v>
      </c>
      <c r="H3148" s="14">
        <v>0.11113740451146763</v>
      </c>
      <c r="I3148" s="14">
        <v>0.16829670404534491</v>
      </c>
      <c r="J3148" s="14">
        <v>7.4619978284473393E-2</v>
      </c>
      <c r="K3148" s="14">
        <v>0.16920397241224311</v>
      </c>
      <c r="L3148" s="14">
        <v>7.2869558165623696E-2</v>
      </c>
      <c r="M3148" s="14">
        <v>0.17159892150379</v>
      </c>
      <c r="N3148" s="14">
        <v>0.17420143325370813</v>
      </c>
      <c r="O3148" s="14">
        <v>0.19835506519558677</v>
      </c>
      <c r="P3148" s="16"/>
      <c r="Q3148" s="1"/>
    </row>
    <row r="3149" spans="2:17" ht="51" thickBot="1">
      <c r="B3149" s="3" t="s">
        <v>16</v>
      </c>
      <c r="C3149" s="5" t="s">
        <v>17</v>
      </c>
      <c r="D3149" s="11">
        <v>4.1942595571271042</v>
      </c>
      <c r="E3149" s="11">
        <v>4.1942595571271042</v>
      </c>
      <c r="F3149" s="11">
        <v>4.1942595571271042</v>
      </c>
      <c r="G3149" s="11">
        <v>4.1942595571271042</v>
      </c>
      <c r="H3149" s="11">
        <v>4.1942595571271042</v>
      </c>
      <c r="I3149" s="11">
        <v>4.1942595571271042</v>
      </c>
      <c r="J3149" s="11">
        <v>4.1942595571271042</v>
      </c>
      <c r="K3149" s="11">
        <v>4.1942595571271042</v>
      </c>
      <c r="L3149" s="11">
        <v>4.1942595571271042</v>
      </c>
      <c r="M3149" s="11">
        <v>4.1942595571271042</v>
      </c>
      <c r="N3149" s="11">
        <v>4.1942595571271042</v>
      </c>
      <c r="O3149" s="11">
        <v>4.1942595571271042</v>
      </c>
      <c r="P3149" s="16"/>
      <c r="Q3149" s="1"/>
    </row>
    <row r="3150" spans="2:17" ht="39.75" thickBot="1">
      <c r="B3150" s="3" t="s">
        <v>18</v>
      </c>
      <c r="C3150" s="5" t="s">
        <v>19</v>
      </c>
      <c r="D3150" s="9">
        <f>D3148-D3147</f>
        <v>8.8268077268219003E-3</v>
      </c>
      <c r="E3150" s="9">
        <f t="shared" ref="E3150:O3150" si="3611">E3148-E3147</f>
        <v>6.4680721051023488E-3</v>
      </c>
      <c r="F3150" s="9">
        <f t="shared" si="3611"/>
        <v>1.6238242789827828E-2</v>
      </c>
      <c r="G3150" s="9">
        <f t="shared" si="3611"/>
        <v>4.341350947158526E-3</v>
      </c>
      <c r="H3150" s="9">
        <f t="shared" si="3611"/>
        <v>1.1374045114676268E-3</v>
      </c>
      <c r="I3150" s="9">
        <f t="shared" si="3611"/>
        <v>1.8296704045344919E-2</v>
      </c>
      <c r="J3150" s="9">
        <f t="shared" si="3611"/>
        <v>4.6199782844733861E-3</v>
      </c>
      <c r="K3150" s="9">
        <f t="shared" si="3611"/>
        <v>2.9203972412243095E-2</v>
      </c>
      <c r="L3150" s="9">
        <f t="shared" si="3611"/>
        <v>2.8695581656236896E-3</v>
      </c>
      <c r="M3150" s="9">
        <f t="shared" si="3611"/>
        <v>1.1598921503789994E-2</v>
      </c>
      <c r="N3150" s="9">
        <f t="shared" si="3611"/>
        <v>1.4201433253708123E-2</v>
      </c>
      <c r="O3150" s="9">
        <f t="shared" si="3611"/>
        <v>1.1263289869609117E-2</v>
      </c>
      <c r="P3150" s="16"/>
      <c r="Q3150" s="1"/>
    </row>
    <row r="3151" spans="2:17" ht="55.5" thickBot="1">
      <c r="B3151" s="3" t="s">
        <v>20</v>
      </c>
      <c r="C3151" s="5" t="s">
        <v>21</v>
      </c>
      <c r="D3151" s="19">
        <f>D3144*D3150</f>
        <v>9344.5000000000055</v>
      </c>
      <c r="E3151" s="19">
        <f t="shared" ref="E3151:O3151" si="3612">E3144*E3150</f>
        <v>6986.0999999999958</v>
      </c>
      <c r="F3151" s="19">
        <f t="shared" si="3612"/>
        <v>17712.999999999993</v>
      </c>
      <c r="G3151" s="19">
        <f t="shared" si="3612"/>
        <v>5573.6000000000022</v>
      </c>
      <c r="H3151" s="19">
        <f t="shared" si="3612"/>
        <v>1264.1000000000058</v>
      </c>
      <c r="I3151" s="19">
        <f t="shared" si="3612"/>
        <v>13428.499999999996</v>
      </c>
      <c r="J3151" s="19">
        <f t="shared" si="3612"/>
        <v>3063.5999999999917</v>
      </c>
      <c r="K3151" s="19">
        <f t="shared" si="3612"/>
        <v>20790.59999999998</v>
      </c>
      <c r="L3151" s="19">
        <f t="shared" si="3612"/>
        <v>2123.099999999999</v>
      </c>
      <c r="M3151" s="19">
        <f t="shared" si="3612"/>
        <v>11399.999999999996</v>
      </c>
      <c r="N3151" s="19">
        <f t="shared" si="3612"/>
        <v>7669.199999999998</v>
      </c>
      <c r="O3151" s="19">
        <f t="shared" si="3612"/>
        <v>6737.7000000001735</v>
      </c>
      <c r="P3151" s="25">
        <f t="shared" ref="P3151" si="3613">SUM(D3151:O3151)</f>
        <v>106094.00000000015</v>
      </c>
      <c r="Q3151" s="1"/>
    </row>
    <row r="3152" spans="2:17" ht="24" thickBot="1">
      <c r="B3152" s="3" t="s">
        <v>22</v>
      </c>
      <c r="C3152" s="5" t="s">
        <v>23</v>
      </c>
      <c r="D3152" s="19">
        <f>D3151*D3149</f>
        <v>39193.25843157425</v>
      </c>
      <c r="E3152" s="19">
        <f t="shared" ref="E3152:O3152" si="3614">E3151*E3149</f>
        <v>29301.516692045647</v>
      </c>
      <c r="F3152" s="19">
        <f t="shared" si="3614"/>
        <v>74292.919535392371</v>
      </c>
      <c r="G3152" s="19">
        <f t="shared" si="3614"/>
        <v>23377.125067603636</v>
      </c>
      <c r="H3152" s="19">
        <f t="shared" si="3614"/>
        <v>5301.9635061643967</v>
      </c>
      <c r="I3152" s="19">
        <f t="shared" si="3614"/>
        <v>56322.614462881305</v>
      </c>
      <c r="J3152" s="19">
        <f t="shared" si="3614"/>
        <v>12849.533579214562</v>
      </c>
      <c r="K3152" s="19">
        <f t="shared" si="3614"/>
        <v>87201.172748406694</v>
      </c>
      <c r="L3152" s="19">
        <f t="shared" si="3614"/>
        <v>8904.8324657365501</v>
      </c>
      <c r="M3152" s="19">
        <f t="shared" si="3614"/>
        <v>47814.558951248975</v>
      </c>
      <c r="N3152" s="19">
        <f t="shared" si="3614"/>
        <v>32166.61539551918</v>
      </c>
      <c r="O3152" s="19">
        <f t="shared" si="3614"/>
        <v>28259.662618056016</v>
      </c>
      <c r="P3152" s="1"/>
      <c r="Q3152" s="30">
        <f t="shared" ref="Q3152:Q3153" si="3615">SUM(D3152:O3152)</f>
        <v>444985.77345384355</v>
      </c>
    </row>
    <row r="3153" spans="2:17" ht="32.25" thickBot="1">
      <c r="B3153" s="3" t="s">
        <v>24</v>
      </c>
      <c r="C3153" s="5" t="s">
        <v>25</v>
      </c>
      <c r="D3153" s="19">
        <f>D3152*0.9</f>
        <v>35273.932588416828</v>
      </c>
      <c r="E3153" s="19">
        <f t="shared" ref="E3153:O3153" si="3616">E3152*0.9</f>
        <v>26371.365022841084</v>
      </c>
      <c r="F3153" s="19">
        <f t="shared" si="3616"/>
        <v>66863.627581853143</v>
      </c>
      <c r="G3153" s="19">
        <f t="shared" si="3616"/>
        <v>21039.412560843273</v>
      </c>
      <c r="H3153" s="19">
        <f t="shared" si="3616"/>
        <v>4771.7671555479574</v>
      </c>
      <c r="I3153" s="19">
        <f t="shared" si="3616"/>
        <v>50690.353016593173</v>
      </c>
      <c r="J3153" s="19">
        <f t="shared" si="3616"/>
        <v>11564.580221293105</v>
      </c>
      <c r="K3153" s="19">
        <f t="shared" si="3616"/>
        <v>78481.055473566026</v>
      </c>
      <c r="L3153" s="19">
        <f t="shared" si="3616"/>
        <v>8014.3492191628957</v>
      </c>
      <c r="M3153" s="19">
        <f t="shared" si="3616"/>
        <v>43033.103056124077</v>
      </c>
      <c r="N3153" s="19">
        <f t="shared" si="3616"/>
        <v>28949.953855967262</v>
      </c>
      <c r="O3153" s="19">
        <f t="shared" si="3616"/>
        <v>25433.696356250413</v>
      </c>
      <c r="P3153" s="1"/>
      <c r="Q3153" s="24">
        <f t="shared" si="3615"/>
        <v>400487.19610845926</v>
      </c>
    </row>
    <row r="3154" spans="2:17" ht="16.5" thickBot="1">
      <c r="B3154" s="39" t="s">
        <v>36</v>
      </c>
      <c r="C3154" s="40"/>
      <c r="D3154" s="40"/>
      <c r="E3154" s="40"/>
      <c r="F3154" s="40"/>
      <c r="G3154" s="40"/>
      <c r="H3154" s="40"/>
      <c r="I3154" s="40"/>
      <c r="J3154" s="40"/>
      <c r="K3154" s="40"/>
      <c r="L3154" s="40"/>
      <c r="M3154" s="40"/>
      <c r="N3154" s="40"/>
      <c r="O3154" s="41"/>
      <c r="P3154" s="15">
        <f t="shared" ref="P3154" si="3617">SUM(P3155:P3164)</f>
        <v>11972158.119999999</v>
      </c>
      <c r="Q3154" s="1"/>
    </row>
    <row r="3155" spans="2:17" ht="16.5" thickBot="1">
      <c r="B3155" s="3" t="s">
        <v>7</v>
      </c>
      <c r="C3155" s="5" t="s">
        <v>12</v>
      </c>
      <c r="D3155" s="18">
        <v>1058650</v>
      </c>
      <c r="E3155" s="18">
        <v>1080090</v>
      </c>
      <c r="F3155" s="18">
        <v>1090820</v>
      </c>
      <c r="G3155" s="18">
        <v>1283840</v>
      </c>
      <c r="H3155" s="18">
        <v>1111390</v>
      </c>
      <c r="I3155" s="18">
        <v>733930</v>
      </c>
      <c r="J3155" s="18">
        <v>663120</v>
      </c>
      <c r="K3155" s="18">
        <v>711910</v>
      </c>
      <c r="L3155" s="18">
        <v>739870</v>
      </c>
      <c r="M3155" s="18">
        <v>982850</v>
      </c>
      <c r="N3155" s="18">
        <v>540030</v>
      </c>
      <c r="O3155" s="18">
        <v>598200</v>
      </c>
      <c r="P3155" s="16">
        <f t="shared" ref="P3155" si="3618">SUM(D3155:O3155)</f>
        <v>10594700</v>
      </c>
      <c r="Q3155" s="1"/>
    </row>
    <row r="3156" spans="2:17" ht="16.5" thickBot="1">
      <c r="B3156" s="3" t="s">
        <v>8</v>
      </c>
      <c r="C3156" s="5" t="s">
        <v>13</v>
      </c>
      <c r="D3156" s="19">
        <f>D3155-D3157</f>
        <v>942198.5</v>
      </c>
      <c r="E3156" s="19">
        <f t="shared" ref="E3156:O3156" si="3619">E3155-E3157</f>
        <v>961280.1</v>
      </c>
      <c r="F3156" s="19">
        <f t="shared" si="3619"/>
        <v>981738</v>
      </c>
      <c r="G3156" s="19">
        <f t="shared" si="3619"/>
        <v>1142617.6000000001</v>
      </c>
      <c r="H3156" s="19">
        <f t="shared" si="3619"/>
        <v>989137.1</v>
      </c>
      <c r="I3156" s="19">
        <f t="shared" si="3619"/>
        <v>623840.5</v>
      </c>
      <c r="J3156" s="19">
        <f t="shared" si="3619"/>
        <v>616701.6</v>
      </c>
      <c r="K3156" s="19">
        <f t="shared" si="3619"/>
        <v>612242.6</v>
      </c>
      <c r="L3156" s="19">
        <f t="shared" si="3619"/>
        <v>688079.1</v>
      </c>
      <c r="M3156" s="19">
        <f t="shared" si="3619"/>
        <v>825594</v>
      </c>
      <c r="N3156" s="19">
        <f t="shared" si="3619"/>
        <v>453625.2</v>
      </c>
      <c r="O3156" s="19">
        <f t="shared" si="3619"/>
        <v>486281.70000000019</v>
      </c>
      <c r="P3156" s="16"/>
      <c r="Q3156" s="1"/>
    </row>
    <row r="3157" spans="2:17" ht="16.5" thickBot="1">
      <c r="B3157" s="3" t="s">
        <v>9</v>
      </c>
      <c r="C3157" s="5" t="s">
        <v>14</v>
      </c>
      <c r="D3157" s="19">
        <f>D3155*D3158</f>
        <v>116451.5</v>
      </c>
      <c r="E3157" s="19">
        <f t="shared" ref="E3157:O3157" si="3620">E3155*E3158</f>
        <v>118809.9</v>
      </c>
      <c r="F3157" s="19">
        <f t="shared" si="3620"/>
        <v>109082</v>
      </c>
      <c r="G3157" s="19">
        <f t="shared" si="3620"/>
        <v>141222.39999999999</v>
      </c>
      <c r="H3157" s="19">
        <f t="shared" si="3620"/>
        <v>122252.9</v>
      </c>
      <c r="I3157" s="19">
        <f t="shared" si="3620"/>
        <v>110089.5</v>
      </c>
      <c r="J3157" s="19">
        <f t="shared" si="3620"/>
        <v>46418.400000000001</v>
      </c>
      <c r="K3157" s="19">
        <f t="shared" si="3620"/>
        <v>99667.400000000009</v>
      </c>
      <c r="L3157" s="19">
        <f t="shared" si="3620"/>
        <v>51790.9</v>
      </c>
      <c r="M3157" s="19">
        <f t="shared" si="3620"/>
        <v>157256</v>
      </c>
      <c r="N3157" s="19">
        <f t="shared" si="3620"/>
        <v>86404.800000000003</v>
      </c>
      <c r="O3157" s="19">
        <f t="shared" si="3620"/>
        <v>111918.29999999983</v>
      </c>
      <c r="P3157" s="16">
        <f t="shared" ref="P3157" si="3621">SUM(D3157:O3157)</f>
        <v>1271364</v>
      </c>
      <c r="Q3157" s="1"/>
    </row>
    <row r="3158" spans="2:17" ht="19.5" thickBot="1">
      <c r="B3158" s="3" t="s">
        <v>10</v>
      </c>
      <c r="C3158" s="5" t="s">
        <v>15</v>
      </c>
      <c r="D3158" s="13">
        <v>0.11</v>
      </c>
      <c r="E3158" s="13">
        <v>0.11</v>
      </c>
      <c r="F3158" s="13">
        <v>0.1</v>
      </c>
      <c r="G3158" s="13">
        <v>0.11</v>
      </c>
      <c r="H3158" s="13">
        <v>0.11</v>
      </c>
      <c r="I3158" s="13">
        <v>0.15</v>
      </c>
      <c r="J3158" s="13">
        <v>7.0000000000000007E-2</v>
      </c>
      <c r="K3158" s="13">
        <v>0.14000000000000001</v>
      </c>
      <c r="L3158" s="13">
        <v>7.0000000000000007E-2</v>
      </c>
      <c r="M3158" s="13">
        <v>0.16</v>
      </c>
      <c r="N3158" s="13">
        <v>0.16</v>
      </c>
      <c r="O3158" s="13">
        <v>0.18709177532597765</v>
      </c>
      <c r="P3158" s="17">
        <f t="shared" ref="P3158" si="3622">P3157/P3155</f>
        <v>0.12</v>
      </c>
      <c r="Q3158" s="1"/>
    </row>
    <row r="3159" spans="2:17" ht="16.5" thickBot="1">
      <c r="B3159" s="3" t="s">
        <v>16</v>
      </c>
      <c r="C3159" s="5" t="s">
        <v>34</v>
      </c>
      <c r="D3159" s="14">
        <v>0.1188268077268219</v>
      </c>
      <c r="E3159" s="14">
        <v>0.11646807210510235</v>
      </c>
      <c r="F3159" s="14">
        <v>0.11623824278982783</v>
      </c>
      <c r="G3159" s="14">
        <v>0.11434135094715853</v>
      </c>
      <c r="H3159" s="14">
        <v>0.11113740451146763</v>
      </c>
      <c r="I3159" s="14">
        <v>0.16829670404534491</v>
      </c>
      <c r="J3159" s="14">
        <v>7.4619978284473393E-2</v>
      </c>
      <c r="K3159" s="14">
        <v>0.16920397241224311</v>
      </c>
      <c r="L3159" s="14">
        <v>7.2869558165623696E-2</v>
      </c>
      <c r="M3159" s="14">
        <v>0.17159892150379</v>
      </c>
      <c r="N3159" s="14">
        <v>0.17420143325370813</v>
      </c>
      <c r="O3159" s="14">
        <v>0.19835506519558677</v>
      </c>
      <c r="P3159" s="16"/>
      <c r="Q3159" s="1"/>
    </row>
    <row r="3160" spans="2:17" ht="51" thickBot="1">
      <c r="B3160" s="3" t="s">
        <v>16</v>
      </c>
      <c r="C3160" s="5" t="s">
        <v>17</v>
      </c>
      <c r="D3160" s="11">
        <v>4.3443022966207678</v>
      </c>
      <c r="E3160" s="11">
        <v>4.3443022966207678</v>
      </c>
      <c r="F3160" s="11">
        <v>4.3443022966207678</v>
      </c>
      <c r="G3160" s="11">
        <v>4.3443022966207678</v>
      </c>
      <c r="H3160" s="11">
        <v>4.3443022966207678</v>
      </c>
      <c r="I3160" s="11">
        <v>4.3443022966207678</v>
      </c>
      <c r="J3160" s="11">
        <v>4.3443022966207678</v>
      </c>
      <c r="K3160" s="11">
        <v>4.3443022966207678</v>
      </c>
      <c r="L3160" s="11">
        <v>4.3443022966207678</v>
      </c>
      <c r="M3160" s="11">
        <v>4.3443022966207678</v>
      </c>
      <c r="N3160" s="11">
        <v>4.3443022966207678</v>
      </c>
      <c r="O3160" s="11">
        <v>4.3443022966207678</v>
      </c>
      <c r="P3160" s="16"/>
      <c r="Q3160" s="1"/>
    </row>
    <row r="3161" spans="2:17" ht="39.75" thickBot="1">
      <c r="B3161" s="3" t="s">
        <v>18</v>
      </c>
      <c r="C3161" s="5" t="s">
        <v>19</v>
      </c>
      <c r="D3161" s="9">
        <f>D3159-D3158</f>
        <v>8.8268077268219003E-3</v>
      </c>
      <c r="E3161" s="9">
        <f t="shared" ref="E3161:O3161" si="3623">E3159-E3158</f>
        <v>6.4680721051023488E-3</v>
      </c>
      <c r="F3161" s="9">
        <f t="shared" si="3623"/>
        <v>1.6238242789827828E-2</v>
      </c>
      <c r="G3161" s="9">
        <f t="shared" si="3623"/>
        <v>4.341350947158526E-3</v>
      </c>
      <c r="H3161" s="9">
        <f t="shared" si="3623"/>
        <v>1.1374045114676268E-3</v>
      </c>
      <c r="I3161" s="9">
        <f t="shared" si="3623"/>
        <v>1.8296704045344919E-2</v>
      </c>
      <c r="J3161" s="9">
        <f t="shared" si="3623"/>
        <v>4.6199782844733861E-3</v>
      </c>
      <c r="K3161" s="9">
        <f t="shared" si="3623"/>
        <v>2.9203972412243095E-2</v>
      </c>
      <c r="L3161" s="9">
        <f t="shared" si="3623"/>
        <v>2.8695581656236896E-3</v>
      </c>
      <c r="M3161" s="9">
        <f t="shared" si="3623"/>
        <v>1.1598921503789994E-2</v>
      </c>
      <c r="N3161" s="9">
        <f t="shared" si="3623"/>
        <v>1.4201433253708123E-2</v>
      </c>
      <c r="O3161" s="9">
        <f t="shared" si="3623"/>
        <v>1.1263289869609117E-2</v>
      </c>
      <c r="P3161" s="16"/>
      <c r="Q3161" s="1"/>
    </row>
    <row r="3162" spans="2:17" ht="55.5" thickBot="1">
      <c r="B3162" s="3" t="s">
        <v>20</v>
      </c>
      <c r="C3162" s="5" t="s">
        <v>21</v>
      </c>
      <c r="D3162" s="19">
        <f>D3155*D3161</f>
        <v>9344.5000000000055</v>
      </c>
      <c r="E3162" s="19">
        <f t="shared" ref="E3162:O3162" si="3624">E3155*E3161</f>
        <v>6986.0999999999958</v>
      </c>
      <c r="F3162" s="19">
        <f t="shared" si="3624"/>
        <v>17712.999999999993</v>
      </c>
      <c r="G3162" s="19">
        <f t="shared" si="3624"/>
        <v>5573.6000000000022</v>
      </c>
      <c r="H3162" s="19">
        <f t="shared" si="3624"/>
        <v>1264.1000000000058</v>
      </c>
      <c r="I3162" s="19">
        <f t="shared" si="3624"/>
        <v>13428.499999999996</v>
      </c>
      <c r="J3162" s="19">
        <f t="shared" si="3624"/>
        <v>3063.5999999999917</v>
      </c>
      <c r="K3162" s="19">
        <f t="shared" si="3624"/>
        <v>20790.59999999998</v>
      </c>
      <c r="L3162" s="19">
        <f t="shared" si="3624"/>
        <v>2123.099999999999</v>
      </c>
      <c r="M3162" s="19">
        <f t="shared" si="3624"/>
        <v>11399.999999999996</v>
      </c>
      <c r="N3162" s="19">
        <f t="shared" si="3624"/>
        <v>7669.199999999998</v>
      </c>
      <c r="O3162" s="19">
        <f t="shared" si="3624"/>
        <v>6737.7000000001735</v>
      </c>
      <c r="P3162" s="26">
        <f t="shared" ref="P3162" si="3625">SUM(D3162:O3162)</f>
        <v>106094.00000000015</v>
      </c>
      <c r="Q3162" s="1"/>
    </row>
    <row r="3163" spans="2:17" ht="24" thickBot="1">
      <c r="B3163" s="3" t="s">
        <v>22</v>
      </c>
      <c r="C3163" s="5" t="s">
        <v>23</v>
      </c>
      <c r="D3163" s="19">
        <f>D3162*D3160</f>
        <v>40595.332810772787</v>
      </c>
      <c r="E3163" s="19">
        <f t="shared" ref="E3163:O3163" si="3626">E3162*E3160</f>
        <v>30349.730274422327</v>
      </c>
      <c r="F3163" s="19">
        <f t="shared" si="3626"/>
        <v>76950.626580043623</v>
      </c>
      <c r="G3163" s="19">
        <f t="shared" si="3626"/>
        <v>24213.40328044552</v>
      </c>
      <c r="H3163" s="19">
        <f t="shared" si="3626"/>
        <v>5491.6325331583375</v>
      </c>
      <c r="I3163" s="19">
        <f t="shared" si="3626"/>
        <v>58337.463390171964</v>
      </c>
      <c r="J3163" s="19">
        <f t="shared" si="3626"/>
        <v>13309.204515927348</v>
      </c>
      <c r="K3163" s="19">
        <f t="shared" si="3626"/>
        <v>90320.651328123655</v>
      </c>
      <c r="L3163" s="19">
        <f t="shared" si="3626"/>
        <v>9223.3882059555472</v>
      </c>
      <c r="M3163" s="19">
        <f t="shared" si="3626"/>
        <v>49525.04618147674</v>
      </c>
      <c r="N3163" s="19">
        <f t="shared" si="3626"/>
        <v>33317.323173243982</v>
      </c>
      <c r="O3163" s="19">
        <f t="shared" si="3626"/>
        <v>29270.605583942503</v>
      </c>
      <c r="P3163" s="1"/>
      <c r="Q3163" s="16">
        <f t="shared" ref="Q3163:Q3164" si="3627">SUM(D3163:O3163)</f>
        <v>460904.4078576843</v>
      </c>
    </row>
    <row r="3164" spans="2:17" ht="32.25" thickBot="1">
      <c r="B3164" s="3" t="s">
        <v>24</v>
      </c>
      <c r="C3164" s="5" t="s">
        <v>25</v>
      </c>
      <c r="D3164" s="19">
        <f>D3163*0.9</f>
        <v>36535.799529695512</v>
      </c>
      <c r="E3164" s="19">
        <f t="shared" ref="E3164:O3164" si="3628">E3163*0.9</f>
        <v>27314.757246980094</v>
      </c>
      <c r="F3164" s="19">
        <f t="shared" si="3628"/>
        <v>69255.563922039262</v>
      </c>
      <c r="G3164" s="19">
        <f t="shared" si="3628"/>
        <v>21792.062952400967</v>
      </c>
      <c r="H3164" s="19">
        <f t="shared" si="3628"/>
        <v>4942.469279842504</v>
      </c>
      <c r="I3164" s="19">
        <f t="shared" si="3628"/>
        <v>52503.717051154767</v>
      </c>
      <c r="J3164" s="19">
        <f t="shared" si="3628"/>
        <v>11978.284064334614</v>
      </c>
      <c r="K3164" s="19">
        <f t="shared" si="3628"/>
        <v>81288.586195311291</v>
      </c>
      <c r="L3164" s="19">
        <f t="shared" si="3628"/>
        <v>8301.0493853599928</v>
      </c>
      <c r="M3164" s="19">
        <f t="shared" si="3628"/>
        <v>44572.541563329069</v>
      </c>
      <c r="N3164" s="19">
        <f t="shared" si="3628"/>
        <v>29985.590855919585</v>
      </c>
      <c r="O3164" s="19">
        <f t="shared" si="3628"/>
        <v>26343.545025548254</v>
      </c>
      <c r="P3164" s="1"/>
      <c r="Q3164" s="23">
        <f t="shared" si="3627"/>
        <v>414813.96707191586</v>
      </c>
    </row>
    <row r="3165" spans="2:17" ht="16.5" thickBot="1">
      <c r="B3165" s="39" t="s">
        <v>37</v>
      </c>
      <c r="C3165" s="40"/>
      <c r="D3165" s="40"/>
      <c r="E3165" s="40"/>
      <c r="F3165" s="40"/>
      <c r="G3165" s="40"/>
      <c r="H3165" s="40"/>
      <c r="I3165" s="40"/>
      <c r="J3165" s="40"/>
      <c r="K3165" s="40"/>
      <c r="L3165" s="40"/>
      <c r="M3165" s="40"/>
      <c r="N3165" s="40"/>
      <c r="O3165" s="41"/>
      <c r="P3165" s="15">
        <f t="shared" ref="P3165" si="3629">SUM(P3166:P3175)</f>
        <v>11972158.119999999</v>
      </c>
      <c r="Q3165" s="1"/>
    </row>
    <row r="3166" spans="2:17" ht="16.5" thickBot="1">
      <c r="B3166" s="3" t="s">
        <v>7</v>
      </c>
      <c r="C3166" s="5" t="s">
        <v>12</v>
      </c>
      <c r="D3166" s="18">
        <v>1058650</v>
      </c>
      <c r="E3166" s="18">
        <v>1080090</v>
      </c>
      <c r="F3166" s="18">
        <v>1090820</v>
      </c>
      <c r="G3166" s="18">
        <v>1283840</v>
      </c>
      <c r="H3166" s="18">
        <v>1111390</v>
      </c>
      <c r="I3166" s="18">
        <v>733930</v>
      </c>
      <c r="J3166" s="18">
        <v>663120</v>
      </c>
      <c r="K3166" s="18">
        <v>711910</v>
      </c>
      <c r="L3166" s="18">
        <v>739870</v>
      </c>
      <c r="M3166" s="18">
        <v>982850</v>
      </c>
      <c r="N3166" s="18">
        <v>540030</v>
      </c>
      <c r="O3166" s="18">
        <v>598200</v>
      </c>
      <c r="P3166" s="16">
        <f t="shared" ref="P3166" si="3630">SUM(D3166:O3166)</f>
        <v>10594700</v>
      </c>
      <c r="Q3166" s="1"/>
    </row>
    <row r="3167" spans="2:17" ht="16.5" thickBot="1">
      <c r="B3167" s="3" t="s">
        <v>8</v>
      </c>
      <c r="C3167" s="5" t="s">
        <v>13</v>
      </c>
      <c r="D3167" s="19">
        <f>D3166-D3168</f>
        <v>942198.5</v>
      </c>
      <c r="E3167" s="19">
        <f t="shared" ref="E3167:O3167" si="3631">E3166-E3168</f>
        <v>961280.1</v>
      </c>
      <c r="F3167" s="19">
        <f t="shared" si="3631"/>
        <v>981738</v>
      </c>
      <c r="G3167" s="19">
        <f t="shared" si="3631"/>
        <v>1142617.6000000001</v>
      </c>
      <c r="H3167" s="19">
        <f t="shared" si="3631"/>
        <v>989137.1</v>
      </c>
      <c r="I3167" s="19">
        <f t="shared" si="3631"/>
        <v>623840.5</v>
      </c>
      <c r="J3167" s="19">
        <f t="shared" si="3631"/>
        <v>616701.6</v>
      </c>
      <c r="K3167" s="19">
        <f t="shared" si="3631"/>
        <v>612242.6</v>
      </c>
      <c r="L3167" s="19">
        <f t="shared" si="3631"/>
        <v>688079.1</v>
      </c>
      <c r="M3167" s="19">
        <f t="shared" si="3631"/>
        <v>825594</v>
      </c>
      <c r="N3167" s="19">
        <f t="shared" si="3631"/>
        <v>453625.2</v>
      </c>
      <c r="O3167" s="19">
        <f t="shared" si="3631"/>
        <v>486281.70000000019</v>
      </c>
      <c r="P3167" s="16"/>
      <c r="Q3167" s="1"/>
    </row>
    <row r="3168" spans="2:17" ht="16.5" thickBot="1">
      <c r="B3168" s="3" t="s">
        <v>9</v>
      </c>
      <c r="C3168" s="5" t="s">
        <v>14</v>
      </c>
      <c r="D3168" s="19">
        <f>D3166*D3169</f>
        <v>116451.5</v>
      </c>
      <c r="E3168" s="19">
        <f t="shared" ref="E3168:O3168" si="3632">E3166*E3169</f>
        <v>118809.9</v>
      </c>
      <c r="F3168" s="19">
        <f t="shared" si="3632"/>
        <v>109082</v>
      </c>
      <c r="G3168" s="19">
        <f t="shared" si="3632"/>
        <v>141222.39999999999</v>
      </c>
      <c r="H3168" s="19">
        <f t="shared" si="3632"/>
        <v>122252.9</v>
      </c>
      <c r="I3168" s="19">
        <f t="shared" si="3632"/>
        <v>110089.5</v>
      </c>
      <c r="J3168" s="19">
        <f t="shared" si="3632"/>
        <v>46418.400000000001</v>
      </c>
      <c r="K3168" s="19">
        <f t="shared" si="3632"/>
        <v>99667.400000000009</v>
      </c>
      <c r="L3168" s="19">
        <f t="shared" si="3632"/>
        <v>51790.9</v>
      </c>
      <c r="M3168" s="19">
        <f t="shared" si="3632"/>
        <v>157256</v>
      </c>
      <c r="N3168" s="19">
        <f t="shared" si="3632"/>
        <v>86404.800000000003</v>
      </c>
      <c r="O3168" s="19">
        <f t="shared" si="3632"/>
        <v>111918.29999999983</v>
      </c>
      <c r="P3168" s="16">
        <f t="shared" ref="P3168" si="3633">SUM(D3168:O3168)</f>
        <v>1271364</v>
      </c>
      <c r="Q3168" s="1"/>
    </row>
    <row r="3169" spans="2:17" ht="19.5" thickBot="1">
      <c r="B3169" s="3" t="s">
        <v>10</v>
      </c>
      <c r="C3169" s="5" t="s">
        <v>15</v>
      </c>
      <c r="D3169" s="13">
        <v>0.11</v>
      </c>
      <c r="E3169" s="13">
        <v>0.11</v>
      </c>
      <c r="F3169" s="13">
        <v>0.1</v>
      </c>
      <c r="G3169" s="13">
        <v>0.11</v>
      </c>
      <c r="H3169" s="13">
        <v>0.11</v>
      </c>
      <c r="I3169" s="13">
        <v>0.15</v>
      </c>
      <c r="J3169" s="13">
        <v>7.0000000000000007E-2</v>
      </c>
      <c r="K3169" s="13">
        <v>0.14000000000000001</v>
      </c>
      <c r="L3169" s="13">
        <v>7.0000000000000007E-2</v>
      </c>
      <c r="M3169" s="13">
        <v>0.16</v>
      </c>
      <c r="N3169" s="13">
        <v>0.16</v>
      </c>
      <c r="O3169" s="13">
        <v>0.18709177532597765</v>
      </c>
      <c r="P3169" s="17">
        <f t="shared" ref="P3169" si="3634">P3168/P3166</f>
        <v>0.12</v>
      </c>
      <c r="Q3169" s="1"/>
    </row>
    <row r="3170" spans="2:17" ht="16.5" thickBot="1">
      <c r="B3170" s="3" t="s">
        <v>16</v>
      </c>
      <c r="C3170" s="5" t="s">
        <v>34</v>
      </c>
      <c r="D3170" s="14">
        <v>0.1188268077268219</v>
      </c>
      <c r="E3170" s="14">
        <v>0.11646807210510235</v>
      </c>
      <c r="F3170" s="14">
        <v>0.11623824278982783</v>
      </c>
      <c r="G3170" s="14">
        <v>0.11434135094715853</v>
      </c>
      <c r="H3170" s="14">
        <v>0.11113740451146763</v>
      </c>
      <c r="I3170" s="14">
        <v>0.16829670404534491</v>
      </c>
      <c r="J3170" s="14">
        <v>7.4619978284473393E-2</v>
      </c>
      <c r="K3170" s="14">
        <v>0.16920397241224311</v>
      </c>
      <c r="L3170" s="14">
        <v>7.2869558165623696E-2</v>
      </c>
      <c r="M3170" s="14">
        <v>0.17159892150379</v>
      </c>
      <c r="N3170" s="14">
        <v>0.17420143325370813</v>
      </c>
      <c r="O3170" s="14">
        <v>0.19835506519558677</v>
      </c>
      <c r="P3170" s="16"/>
      <c r="Q3170" s="1"/>
    </row>
    <row r="3171" spans="2:17" ht="51" thickBot="1">
      <c r="B3171" s="3" t="s">
        <v>16</v>
      </c>
      <c r="C3171" s="5" t="s">
        <v>17</v>
      </c>
      <c r="D3171" s="11">
        <v>4.4975343118883995</v>
      </c>
      <c r="E3171" s="11">
        <v>4.4975343118883995</v>
      </c>
      <c r="F3171" s="11">
        <v>4.4975343118883995</v>
      </c>
      <c r="G3171" s="11">
        <v>4.4975343118883995</v>
      </c>
      <c r="H3171" s="11">
        <v>4.4975343118883995</v>
      </c>
      <c r="I3171" s="11">
        <v>4.4975343118883995</v>
      </c>
      <c r="J3171" s="11">
        <v>4.4975343118883995</v>
      </c>
      <c r="K3171" s="11">
        <v>4.4975343118883995</v>
      </c>
      <c r="L3171" s="11">
        <v>4.4975343118883995</v>
      </c>
      <c r="M3171" s="11">
        <v>4.4975343118883995</v>
      </c>
      <c r="N3171" s="11">
        <v>4.4975343118883995</v>
      </c>
      <c r="O3171" s="11">
        <v>4.4975343118883995</v>
      </c>
      <c r="P3171" s="16"/>
      <c r="Q3171" s="1"/>
    </row>
    <row r="3172" spans="2:17" ht="39.75" thickBot="1">
      <c r="B3172" s="3" t="s">
        <v>18</v>
      </c>
      <c r="C3172" s="5" t="s">
        <v>19</v>
      </c>
      <c r="D3172" s="9">
        <f>D3170-D3169</f>
        <v>8.8268077268219003E-3</v>
      </c>
      <c r="E3172" s="9">
        <f t="shared" ref="E3172:O3172" si="3635">E3170-E3169</f>
        <v>6.4680721051023488E-3</v>
      </c>
      <c r="F3172" s="9">
        <f t="shared" si="3635"/>
        <v>1.6238242789827828E-2</v>
      </c>
      <c r="G3172" s="9">
        <f t="shared" si="3635"/>
        <v>4.341350947158526E-3</v>
      </c>
      <c r="H3172" s="9">
        <f t="shared" si="3635"/>
        <v>1.1374045114676268E-3</v>
      </c>
      <c r="I3172" s="9">
        <f t="shared" si="3635"/>
        <v>1.8296704045344919E-2</v>
      </c>
      <c r="J3172" s="9">
        <f t="shared" si="3635"/>
        <v>4.6199782844733861E-3</v>
      </c>
      <c r="K3172" s="9">
        <f t="shared" si="3635"/>
        <v>2.9203972412243095E-2</v>
      </c>
      <c r="L3172" s="9">
        <f t="shared" si="3635"/>
        <v>2.8695581656236896E-3</v>
      </c>
      <c r="M3172" s="9">
        <f t="shared" si="3635"/>
        <v>1.1598921503789994E-2</v>
      </c>
      <c r="N3172" s="9">
        <f t="shared" si="3635"/>
        <v>1.4201433253708123E-2</v>
      </c>
      <c r="O3172" s="9">
        <f t="shared" si="3635"/>
        <v>1.1263289869609117E-2</v>
      </c>
      <c r="P3172" s="16"/>
      <c r="Q3172" s="1"/>
    </row>
    <row r="3173" spans="2:17" ht="55.5" thickBot="1">
      <c r="B3173" s="3" t="s">
        <v>20</v>
      </c>
      <c r="C3173" s="5" t="s">
        <v>21</v>
      </c>
      <c r="D3173" s="19">
        <f>D3166*D3172</f>
        <v>9344.5000000000055</v>
      </c>
      <c r="E3173" s="19">
        <f t="shared" ref="E3173:O3173" si="3636">E3166*E3172</f>
        <v>6986.0999999999958</v>
      </c>
      <c r="F3173" s="19">
        <f t="shared" si="3636"/>
        <v>17712.999999999993</v>
      </c>
      <c r="G3173" s="19">
        <f t="shared" si="3636"/>
        <v>5573.6000000000022</v>
      </c>
      <c r="H3173" s="19">
        <f t="shared" si="3636"/>
        <v>1264.1000000000058</v>
      </c>
      <c r="I3173" s="19">
        <f t="shared" si="3636"/>
        <v>13428.499999999996</v>
      </c>
      <c r="J3173" s="19">
        <f t="shared" si="3636"/>
        <v>3063.5999999999917</v>
      </c>
      <c r="K3173" s="19">
        <f t="shared" si="3636"/>
        <v>20790.59999999998</v>
      </c>
      <c r="L3173" s="19">
        <f t="shared" si="3636"/>
        <v>2123.099999999999</v>
      </c>
      <c r="M3173" s="19">
        <f t="shared" si="3636"/>
        <v>11399.999999999996</v>
      </c>
      <c r="N3173" s="19">
        <f t="shared" si="3636"/>
        <v>7669.199999999998</v>
      </c>
      <c r="O3173" s="19">
        <f t="shared" si="3636"/>
        <v>6737.7000000001735</v>
      </c>
      <c r="P3173" s="27">
        <f t="shared" ref="P3173" si="3637">SUM(D3173:O3173)</f>
        <v>106094.00000000015</v>
      </c>
      <c r="Q3173" s="1"/>
    </row>
    <row r="3174" spans="2:17" ht="24" thickBot="1">
      <c r="B3174" s="3" t="s">
        <v>22</v>
      </c>
      <c r="C3174" s="5" t="s">
        <v>23</v>
      </c>
      <c r="D3174" s="19">
        <f>D3173*D3171</f>
        <v>42027.209377441177</v>
      </c>
      <c r="E3174" s="19">
        <f t="shared" ref="E3174:O3174" si="3638">E3173*E3171</f>
        <v>31420.224456283529</v>
      </c>
      <c r="F3174" s="19">
        <f t="shared" si="3638"/>
        <v>79664.825266479194</v>
      </c>
      <c r="G3174" s="19">
        <f t="shared" si="3638"/>
        <v>25067.457240741194</v>
      </c>
      <c r="H3174" s="19">
        <f t="shared" si="3638"/>
        <v>5685.3331236581516</v>
      </c>
      <c r="I3174" s="19">
        <f t="shared" si="3638"/>
        <v>60395.139507193358</v>
      </c>
      <c r="J3174" s="19">
        <f t="shared" si="3638"/>
        <v>13778.646117901264</v>
      </c>
      <c r="K3174" s="19">
        <f t="shared" si="3638"/>
        <v>93506.436864746865</v>
      </c>
      <c r="L3174" s="19">
        <f t="shared" si="3638"/>
        <v>9548.7150975702571</v>
      </c>
      <c r="M3174" s="19">
        <f t="shared" si="3638"/>
        <v>51271.891155527737</v>
      </c>
      <c r="N3174" s="19">
        <f t="shared" si="3638"/>
        <v>34492.490144734504</v>
      </c>
      <c r="O3174" s="19">
        <f t="shared" si="3638"/>
        <v>30303.03693321125</v>
      </c>
      <c r="P3174" s="1"/>
      <c r="Q3174" s="34">
        <f t="shared" ref="Q3174:Q3175" si="3639">SUM(D3174:O3174)</f>
        <v>477161.40528548846</v>
      </c>
    </row>
    <row r="3175" spans="2:17" ht="32.25" thickBot="1">
      <c r="B3175" s="3" t="s">
        <v>24</v>
      </c>
      <c r="C3175" s="5" t="s">
        <v>25</v>
      </c>
      <c r="D3175" s="19">
        <f>D3174*0.9</f>
        <v>37824.488439697059</v>
      </c>
      <c r="E3175" s="19">
        <f t="shared" ref="E3175:O3175" si="3640">E3174*0.9</f>
        <v>28278.202010655175</v>
      </c>
      <c r="F3175" s="19">
        <f t="shared" si="3640"/>
        <v>71698.342739831278</v>
      </c>
      <c r="G3175" s="19">
        <f t="shared" si="3640"/>
        <v>22560.711516667074</v>
      </c>
      <c r="H3175" s="19">
        <f t="shared" si="3640"/>
        <v>5116.7998112923369</v>
      </c>
      <c r="I3175" s="19">
        <f t="shared" si="3640"/>
        <v>54355.62555647402</v>
      </c>
      <c r="J3175" s="19">
        <f t="shared" si="3640"/>
        <v>12400.781506111138</v>
      </c>
      <c r="K3175" s="19">
        <f t="shared" si="3640"/>
        <v>84155.793178272186</v>
      </c>
      <c r="L3175" s="19">
        <f t="shared" si="3640"/>
        <v>8593.8435878132314</v>
      </c>
      <c r="M3175" s="19">
        <f t="shared" si="3640"/>
        <v>46144.702039974967</v>
      </c>
      <c r="N3175" s="19">
        <f t="shared" si="3640"/>
        <v>31043.241130261053</v>
      </c>
      <c r="O3175" s="19">
        <f t="shared" si="3640"/>
        <v>27272.733239890124</v>
      </c>
      <c r="P3175" s="1"/>
      <c r="Q3175" s="20">
        <f t="shared" si="3639"/>
        <v>429445.26475693966</v>
      </c>
    </row>
    <row r="3176" spans="2:17" ht="16.5" thickBot="1">
      <c r="B3176" s="39" t="s">
        <v>38</v>
      </c>
      <c r="C3176" s="40"/>
      <c r="D3176" s="40"/>
      <c r="E3176" s="40"/>
      <c r="F3176" s="40"/>
      <c r="G3176" s="40"/>
      <c r="H3176" s="40"/>
      <c r="I3176" s="40"/>
      <c r="J3176" s="40"/>
      <c r="K3176" s="40"/>
      <c r="L3176" s="40"/>
      <c r="M3176" s="40"/>
      <c r="N3176" s="40"/>
      <c r="O3176" s="41"/>
      <c r="P3176" s="15">
        <f t="shared" ref="P3176" si="3641">SUM(P3177:P3186)</f>
        <v>11972158.119999999</v>
      </c>
      <c r="Q3176" s="1"/>
    </row>
    <row r="3177" spans="2:17" ht="16.5" thickBot="1">
      <c r="B3177" s="3" t="s">
        <v>7</v>
      </c>
      <c r="C3177" s="5" t="s">
        <v>12</v>
      </c>
      <c r="D3177" s="18">
        <v>1058650</v>
      </c>
      <c r="E3177" s="18">
        <v>1080090</v>
      </c>
      <c r="F3177" s="18">
        <v>1090820</v>
      </c>
      <c r="G3177" s="18">
        <v>1283840</v>
      </c>
      <c r="H3177" s="18">
        <v>1111390</v>
      </c>
      <c r="I3177" s="18">
        <v>733930</v>
      </c>
      <c r="J3177" s="18">
        <v>663120</v>
      </c>
      <c r="K3177" s="18">
        <v>711910</v>
      </c>
      <c r="L3177" s="18">
        <v>739870</v>
      </c>
      <c r="M3177" s="18">
        <v>982850</v>
      </c>
      <c r="N3177" s="18">
        <v>540030</v>
      </c>
      <c r="O3177" s="18">
        <v>598200</v>
      </c>
      <c r="P3177" s="16">
        <f t="shared" ref="P3177" si="3642">SUM(D3177:O3177)</f>
        <v>10594700</v>
      </c>
      <c r="Q3177" s="1"/>
    </row>
    <row r="3178" spans="2:17" ht="16.5" thickBot="1">
      <c r="B3178" s="3" t="s">
        <v>8</v>
      </c>
      <c r="C3178" s="5" t="s">
        <v>13</v>
      </c>
      <c r="D3178" s="19">
        <f>D3177-D3179</f>
        <v>942198.5</v>
      </c>
      <c r="E3178" s="19">
        <f t="shared" ref="E3178:O3178" si="3643">E3177-E3179</f>
        <v>961280.1</v>
      </c>
      <c r="F3178" s="19">
        <f t="shared" si="3643"/>
        <v>981738</v>
      </c>
      <c r="G3178" s="19">
        <f t="shared" si="3643"/>
        <v>1142617.6000000001</v>
      </c>
      <c r="H3178" s="19">
        <f t="shared" si="3643"/>
        <v>989137.1</v>
      </c>
      <c r="I3178" s="19">
        <f t="shared" si="3643"/>
        <v>623840.5</v>
      </c>
      <c r="J3178" s="19">
        <f t="shared" si="3643"/>
        <v>616701.6</v>
      </c>
      <c r="K3178" s="19">
        <f t="shared" si="3643"/>
        <v>612242.6</v>
      </c>
      <c r="L3178" s="19">
        <f t="shared" si="3643"/>
        <v>688079.1</v>
      </c>
      <c r="M3178" s="19">
        <f t="shared" si="3643"/>
        <v>825594</v>
      </c>
      <c r="N3178" s="19">
        <f t="shared" si="3643"/>
        <v>453625.2</v>
      </c>
      <c r="O3178" s="19">
        <f t="shared" si="3643"/>
        <v>486281.70000000019</v>
      </c>
      <c r="P3178" s="16"/>
      <c r="Q3178" s="1"/>
    </row>
    <row r="3179" spans="2:17" ht="16.5" thickBot="1">
      <c r="B3179" s="3" t="s">
        <v>9</v>
      </c>
      <c r="C3179" s="5" t="s">
        <v>14</v>
      </c>
      <c r="D3179" s="19">
        <f>D3177*D3180</f>
        <v>116451.5</v>
      </c>
      <c r="E3179" s="19">
        <f t="shared" ref="E3179:O3179" si="3644">E3177*E3180</f>
        <v>118809.9</v>
      </c>
      <c r="F3179" s="19">
        <f t="shared" si="3644"/>
        <v>109082</v>
      </c>
      <c r="G3179" s="19">
        <f t="shared" si="3644"/>
        <v>141222.39999999999</v>
      </c>
      <c r="H3179" s="19">
        <f t="shared" si="3644"/>
        <v>122252.9</v>
      </c>
      <c r="I3179" s="19">
        <f t="shared" si="3644"/>
        <v>110089.5</v>
      </c>
      <c r="J3179" s="19">
        <f t="shared" si="3644"/>
        <v>46418.400000000001</v>
      </c>
      <c r="K3179" s="19">
        <f t="shared" si="3644"/>
        <v>99667.400000000009</v>
      </c>
      <c r="L3179" s="19">
        <f t="shared" si="3644"/>
        <v>51790.9</v>
      </c>
      <c r="M3179" s="19">
        <f t="shared" si="3644"/>
        <v>157256</v>
      </c>
      <c r="N3179" s="19">
        <f t="shared" si="3644"/>
        <v>86404.800000000003</v>
      </c>
      <c r="O3179" s="19">
        <f t="shared" si="3644"/>
        <v>111918.29999999983</v>
      </c>
      <c r="P3179" s="16">
        <f t="shared" ref="P3179" si="3645">SUM(D3179:O3179)</f>
        <v>1271364</v>
      </c>
      <c r="Q3179" s="1"/>
    </row>
    <row r="3180" spans="2:17" ht="19.5" thickBot="1">
      <c r="B3180" s="3" t="s">
        <v>10</v>
      </c>
      <c r="C3180" s="5" t="s">
        <v>15</v>
      </c>
      <c r="D3180" s="13">
        <v>0.11</v>
      </c>
      <c r="E3180" s="13">
        <v>0.11</v>
      </c>
      <c r="F3180" s="13">
        <v>0.1</v>
      </c>
      <c r="G3180" s="13">
        <v>0.11</v>
      </c>
      <c r="H3180" s="13">
        <v>0.11</v>
      </c>
      <c r="I3180" s="13">
        <v>0.15</v>
      </c>
      <c r="J3180" s="13">
        <v>7.0000000000000007E-2</v>
      </c>
      <c r="K3180" s="13">
        <v>0.14000000000000001</v>
      </c>
      <c r="L3180" s="13">
        <v>7.0000000000000007E-2</v>
      </c>
      <c r="M3180" s="13">
        <v>0.16</v>
      </c>
      <c r="N3180" s="13">
        <v>0.16</v>
      </c>
      <c r="O3180" s="13">
        <v>0.18709177532597765</v>
      </c>
      <c r="P3180" s="17">
        <f t="shared" ref="P3180" si="3646">P3179/P3177</f>
        <v>0.12</v>
      </c>
      <c r="Q3180" s="1"/>
    </row>
    <row r="3181" spans="2:17" ht="16.5" thickBot="1">
      <c r="B3181" s="3" t="s">
        <v>16</v>
      </c>
      <c r="C3181" s="5" t="s">
        <v>34</v>
      </c>
      <c r="D3181" s="14">
        <v>0.1188268077268219</v>
      </c>
      <c r="E3181" s="14">
        <v>0.11646807210510235</v>
      </c>
      <c r="F3181" s="14">
        <v>0.11623824278982783</v>
      </c>
      <c r="G3181" s="14">
        <v>0.11434135094715853</v>
      </c>
      <c r="H3181" s="14">
        <v>0.11113740451146763</v>
      </c>
      <c r="I3181" s="14">
        <v>0.16829670404534491</v>
      </c>
      <c r="J3181" s="14">
        <v>7.4619978284473393E-2</v>
      </c>
      <c r="K3181" s="14">
        <v>0.16920397241224311</v>
      </c>
      <c r="L3181" s="14">
        <v>7.2869558165623696E-2</v>
      </c>
      <c r="M3181" s="14">
        <v>0.17159892150379</v>
      </c>
      <c r="N3181" s="14">
        <v>0.17420143325370813</v>
      </c>
      <c r="O3181" s="14">
        <v>0.19835506519558677</v>
      </c>
      <c r="P3181" s="16"/>
      <c r="Q3181" s="1"/>
    </row>
    <row r="3182" spans="2:17" ht="51" thickBot="1">
      <c r="B3182" s="3" t="s">
        <v>16</v>
      </c>
      <c r="C3182" s="5" t="s">
        <v>17</v>
      </c>
      <c r="D3182" s="11">
        <v>4.6507663271560196</v>
      </c>
      <c r="E3182" s="11">
        <v>4.6507663271560196</v>
      </c>
      <c r="F3182" s="11">
        <v>4.6507663271560196</v>
      </c>
      <c r="G3182" s="11">
        <v>4.6507663271560196</v>
      </c>
      <c r="H3182" s="11">
        <v>4.6507663271560196</v>
      </c>
      <c r="I3182" s="11">
        <v>4.6507663271560196</v>
      </c>
      <c r="J3182" s="11">
        <v>4.6507663271560196</v>
      </c>
      <c r="K3182" s="11">
        <v>4.6507663271560196</v>
      </c>
      <c r="L3182" s="11">
        <v>4.6507663271560196</v>
      </c>
      <c r="M3182" s="11">
        <v>4.6507663271560196</v>
      </c>
      <c r="N3182" s="11">
        <v>4.6507663271560196</v>
      </c>
      <c r="O3182" s="11">
        <v>4.6507663271560196</v>
      </c>
      <c r="P3182" s="16"/>
      <c r="Q3182" s="1"/>
    </row>
    <row r="3183" spans="2:17" ht="39.75" thickBot="1">
      <c r="B3183" s="3" t="s">
        <v>18</v>
      </c>
      <c r="C3183" s="5" t="s">
        <v>19</v>
      </c>
      <c r="D3183" s="9">
        <f>D3181-D3180</f>
        <v>8.8268077268219003E-3</v>
      </c>
      <c r="E3183" s="9">
        <f t="shared" ref="E3183:O3183" si="3647">E3181-E3180</f>
        <v>6.4680721051023488E-3</v>
      </c>
      <c r="F3183" s="9">
        <f t="shared" si="3647"/>
        <v>1.6238242789827828E-2</v>
      </c>
      <c r="G3183" s="9">
        <f t="shared" si="3647"/>
        <v>4.341350947158526E-3</v>
      </c>
      <c r="H3183" s="9">
        <f t="shared" si="3647"/>
        <v>1.1374045114676268E-3</v>
      </c>
      <c r="I3183" s="9">
        <f t="shared" si="3647"/>
        <v>1.8296704045344919E-2</v>
      </c>
      <c r="J3183" s="9">
        <f t="shared" si="3647"/>
        <v>4.6199782844733861E-3</v>
      </c>
      <c r="K3183" s="9">
        <f t="shared" si="3647"/>
        <v>2.9203972412243095E-2</v>
      </c>
      <c r="L3183" s="9">
        <f t="shared" si="3647"/>
        <v>2.8695581656236896E-3</v>
      </c>
      <c r="M3183" s="9">
        <f t="shared" si="3647"/>
        <v>1.1598921503789994E-2</v>
      </c>
      <c r="N3183" s="9">
        <f t="shared" si="3647"/>
        <v>1.4201433253708123E-2</v>
      </c>
      <c r="O3183" s="9">
        <f t="shared" si="3647"/>
        <v>1.1263289869609117E-2</v>
      </c>
      <c r="P3183" s="16"/>
      <c r="Q3183" s="1"/>
    </row>
    <row r="3184" spans="2:17" ht="55.5" thickBot="1">
      <c r="B3184" s="3" t="s">
        <v>20</v>
      </c>
      <c r="C3184" s="5" t="s">
        <v>21</v>
      </c>
      <c r="D3184" s="19">
        <f>D3177*D3183</f>
        <v>9344.5000000000055</v>
      </c>
      <c r="E3184" s="19">
        <f t="shared" ref="E3184:O3184" si="3648">E3177*E3183</f>
        <v>6986.0999999999958</v>
      </c>
      <c r="F3184" s="19">
        <f t="shared" si="3648"/>
        <v>17712.999999999993</v>
      </c>
      <c r="G3184" s="19">
        <f t="shared" si="3648"/>
        <v>5573.6000000000022</v>
      </c>
      <c r="H3184" s="19">
        <f t="shared" si="3648"/>
        <v>1264.1000000000058</v>
      </c>
      <c r="I3184" s="19">
        <f t="shared" si="3648"/>
        <v>13428.499999999996</v>
      </c>
      <c r="J3184" s="19">
        <f t="shared" si="3648"/>
        <v>3063.5999999999917</v>
      </c>
      <c r="K3184" s="19">
        <f t="shared" si="3648"/>
        <v>20790.59999999998</v>
      </c>
      <c r="L3184" s="19">
        <f t="shared" si="3648"/>
        <v>2123.099999999999</v>
      </c>
      <c r="M3184" s="19">
        <f t="shared" si="3648"/>
        <v>11399.999999999996</v>
      </c>
      <c r="N3184" s="19">
        <f t="shared" si="3648"/>
        <v>7669.199999999998</v>
      </c>
      <c r="O3184" s="19">
        <f t="shared" si="3648"/>
        <v>6737.7000000001735</v>
      </c>
      <c r="P3184" s="28">
        <f t="shared" ref="P3184" si="3649">SUM(D3184:O3184)</f>
        <v>106094.00000000015</v>
      </c>
      <c r="Q3184" s="1"/>
    </row>
    <row r="3185" spans="2:17" ht="24" thickBot="1">
      <c r="B3185" s="3" t="s">
        <v>22</v>
      </c>
      <c r="C3185" s="5" t="s">
        <v>23</v>
      </c>
      <c r="D3185" s="19">
        <f>D3184*D3182</f>
        <v>43459.085944109451</v>
      </c>
      <c r="E3185" s="19">
        <f t="shared" ref="E3185:O3185" si="3650">E3184*E3182</f>
        <v>32490.718638144648</v>
      </c>
      <c r="F3185" s="19">
        <f t="shared" si="3650"/>
        <v>82379.023952914547</v>
      </c>
      <c r="G3185" s="19">
        <f t="shared" si="3650"/>
        <v>25921.511201036799</v>
      </c>
      <c r="H3185" s="19">
        <f t="shared" si="3650"/>
        <v>5879.0337141579512</v>
      </c>
      <c r="I3185" s="19">
        <f t="shared" si="3650"/>
        <v>62452.815624214592</v>
      </c>
      <c r="J3185" s="19">
        <f t="shared" si="3650"/>
        <v>14248.087719875142</v>
      </c>
      <c r="K3185" s="19">
        <f t="shared" si="3650"/>
        <v>96692.222401369843</v>
      </c>
      <c r="L3185" s="19">
        <f t="shared" si="3650"/>
        <v>9874.0419891849397</v>
      </c>
      <c r="M3185" s="19">
        <f t="shared" si="3650"/>
        <v>53018.736129578603</v>
      </c>
      <c r="N3185" s="19">
        <f t="shared" si="3650"/>
        <v>35667.657116224938</v>
      </c>
      <c r="O3185" s="19">
        <f t="shared" si="3650"/>
        <v>31335.46828247992</v>
      </c>
      <c r="P3185" s="1"/>
      <c r="Q3185" s="35">
        <f t="shared" ref="Q3185:Q3186" si="3651">SUM(D3185:O3185)</f>
        <v>493418.40271329135</v>
      </c>
    </row>
    <row r="3186" spans="2:17" ht="32.25" thickBot="1">
      <c r="B3186" s="3" t="s">
        <v>24</v>
      </c>
      <c r="C3186" s="5" t="s">
        <v>25</v>
      </c>
      <c r="D3186" s="19">
        <f>D3185*0.9</f>
        <v>39113.177349698504</v>
      </c>
      <c r="E3186" s="19">
        <f t="shared" ref="E3186:O3186" si="3652">E3185*0.9</f>
        <v>29241.646774330184</v>
      </c>
      <c r="F3186" s="19">
        <f t="shared" si="3652"/>
        <v>74141.12155762309</v>
      </c>
      <c r="G3186" s="19">
        <f t="shared" si="3652"/>
        <v>23329.360080933118</v>
      </c>
      <c r="H3186" s="19">
        <f t="shared" si="3652"/>
        <v>5291.1303427421562</v>
      </c>
      <c r="I3186" s="19">
        <f t="shared" si="3652"/>
        <v>56207.534061793136</v>
      </c>
      <c r="J3186" s="19">
        <f t="shared" si="3652"/>
        <v>12823.278947887628</v>
      </c>
      <c r="K3186" s="19">
        <f t="shared" si="3652"/>
        <v>87023.000161232863</v>
      </c>
      <c r="L3186" s="19">
        <f t="shared" si="3652"/>
        <v>8886.6377902664462</v>
      </c>
      <c r="M3186" s="19">
        <f t="shared" si="3652"/>
        <v>47716.862516620742</v>
      </c>
      <c r="N3186" s="19">
        <f t="shared" si="3652"/>
        <v>32100.891404602444</v>
      </c>
      <c r="O3186" s="19">
        <f t="shared" si="3652"/>
        <v>28201.921454231928</v>
      </c>
      <c r="P3186" s="1"/>
      <c r="Q3186" s="26">
        <f t="shared" si="3651"/>
        <v>444076.56244196219</v>
      </c>
    </row>
    <row r="3187" spans="2:17" ht="16.5" thickBot="1">
      <c r="B3187" s="39" t="s">
        <v>39</v>
      </c>
      <c r="C3187" s="40"/>
      <c r="D3187" s="40"/>
      <c r="E3187" s="40"/>
      <c r="F3187" s="40"/>
      <c r="G3187" s="40"/>
      <c r="H3187" s="40"/>
      <c r="I3187" s="40"/>
      <c r="J3187" s="40"/>
      <c r="K3187" s="40"/>
      <c r="L3187" s="40"/>
      <c r="M3187" s="40"/>
      <c r="N3187" s="40"/>
      <c r="O3187" s="41"/>
      <c r="P3187" s="15">
        <f t="shared" ref="P3187" si="3653">SUM(P3188:P3197)</f>
        <v>11905681.319999998</v>
      </c>
      <c r="Q3187" s="1"/>
    </row>
    <row r="3188" spans="2:17" ht="16.5" thickBot="1">
      <c r="B3188" s="3" t="s">
        <v>7</v>
      </c>
      <c r="C3188" s="5" t="s">
        <v>12</v>
      </c>
      <c r="D3188" s="18">
        <v>1058650</v>
      </c>
      <c r="E3188" s="18">
        <v>1080090</v>
      </c>
      <c r="F3188" s="18">
        <v>1090820</v>
      </c>
      <c r="G3188" s="18">
        <v>1283840</v>
      </c>
      <c r="H3188" s="18">
        <v>1111390</v>
      </c>
      <c r="I3188" s="18">
        <v>733930</v>
      </c>
      <c r="J3188" s="18">
        <v>663120</v>
      </c>
      <c r="K3188" s="18">
        <v>711910</v>
      </c>
      <c r="L3188" s="18">
        <v>739870</v>
      </c>
      <c r="M3188" s="18">
        <v>982850</v>
      </c>
      <c r="N3188" s="18">
        <v>540030</v>
      </c>
      <c r="O3188" s="18">
        <v>598200</v>
      </c>
      <c r="P3188" s="16">
        <f t="shared" ref="P3188" si="3654">SUM(D3188:O3188)</f>
        <v>10594700</v>
      </c>
      <c r="Q3188" s="1"/>
    </row>
    <row r="3189" spans="2:17" ht="16.5" thickBot="1">
      <c r="B3189" s="3" t="s">
        <v>8</v>
      </c>
      <c r="C3189" s="5" t="s">
        <v>13</v>
      </c>
      <c r="D3189" s="19">
        <f>D3188-D3190</f>
        <v>942198.5</v>
      </c>
      <c r="E3189" s="19">
        <f t="shared" ref="E3189:O3189" si="3655">E3188-E3190</f>
        <v>961280.1</v>
      </c>
      <c r="F3189" s="19">
        <f t="shared" si="3655"/>
        <v>981738</v>
      </c>
      <c r="G3189" s="19">
        <f t="shared" si="3655"/>
        <v>1142617.6000000001</v>
      </c>
      <c r="H3189" s="19">
        <f t="shared" si="3655"/>
        <v>989137.1</v>
      </c>
      <c r="I3189" s="19">
        <f t="shared" si="3655"/>
        <v>623840.5</v>
      </c>
      <c r="J3189" s="19">
        <f t="shared" si="3655"/>
        <v>616701.6</v>
      </c>
      <c r="K3189" s="19">
        <f t="shared" si="3655"/>
        <v>612242.6</v>
      </c>
      <c r="L3189" s="19">
        <f t="shared" si="3655"/>
        <v>688079.1</v>
      </c>
      <c r="M3189" s="19">
        <f t="shared" si="3655"/>
        <v>825594</v>
      </c>
      <c r="N3189" s="19">
        <f t="shared" si="3655"/>
        <v>453625.2</v>
      </c>
      <c r="O3189" s="19">
        <f t="shared" si="3655"/>
        <v>486281.70000000019</v>
      </c>
      <c r="P3189" s="16"/>
      <c r="Q3189" s="1"/>
    </row>
    <row r="3190" spans="2:17" ht="16.5" thickBot="1">
      <c r="B3190" s="3" t="s">
        <v>9</v>
      </c>
      <c r="C3190" s="5" t="s">
        <v>14</v>
      </c>
      <c r="D3190" s="19">
        <f>D3188*D3191</f>
        <v>116451.5</v>
      </c>
      <c r="E3190" s="19">
        <f t="shared" ref="E3190:O3190" si="3656">E3188*E3191</f>
        <v>118809.9</v>
      </c>
      <c r="F3190" s="19">
        <f t="shared" si="3656"/>
        <v>109082</v>
      </c>
      <c r="G3190" s="19">
        <f t="shared" si="3656"/>
        <v>141222.39999999999</v>
      </c>
      <c r="H3190" s="19">
        <f t="shared" si="3656"/>
        <v>122252.9</v>
      </c>
      <c r="I3190" s="19">
        <f t="shared" si="3656"/>
        <v>110089.5</v>
      </c>
      <c r="J3190" s="19">
        <f t="shared" si="3656"/>
        <v>46418.400000000001</v>
      </c>
      <c r="K3190" s="19">
        <f t="shared" si="3656"/>
        <v>99667.400000000009</v>
      </c>
      <c r="L3190" s="19">
        <f t="shared" si="3656"/>
        <v>51790.9</v>
      </c>
      <c r="M3190" s="19">
        <f t="shared" si="3656"/>
        <v>157256</v>
      </c>
      <c r="N3190" s="19">
        <f t="shared" si="3656"/>
        <v>86404.800000000003</v>
      </c>
      <c r="O3190" s="19">
        <f t="shared" si="3656"/>
        <v>111918.29999999983</v>
      </c>
      <c r="P3190" s="16">
        <f t="shared" ref="P3190" si="3657">SUM(D3190:O3190)</f>
        <v>1271364</v>
      </c>
      <c r="Q3190" s="1"/>
    </row>
    <row r="3191" spans="2:17" ht="19.5" thickBot="1">
      <c r="B3191" s="3" t="s">
        <v>10</v>
      </c>
      <c r="C3191" s="5" t="s">
        <v>15</v>
      </c>
      <c r="D3191" s="13">
        <v>0.11</v>
      </c>
      <c r="E3191" s="13">
        <v>0.11</v>
      </c>
      <c r="F3191" s="13">
        <v>0.1</v>
      </c>
      <c r="G3191" s="13">
        <v>0.11</v>
      </c>
      <c r="H3191" s="13">
        <v>0.11</v>
      </c>
      <c r="I3191" s="13">
        <v>0.15</v>
      </c>
      <c r="J3191" s="13">
        <v>7.0000000000000007E-2</v>
      </c>
      <c r="K3191" s="13">
        <v>0.14000000000000001</v>
      </c>
      <c r="L3191" s="13">
        <v>7.0000000000000007E-2</v>
      </c>
      <c r="M3191" s="13">
        <v>0.16</v>
      </c>
      <c r="N3191" s="13">
        <v>0.16</v>
      </c>
      <c r="O3191" s="13">
        <v>0.18709177532597765</v>
      </c>
      <c r="P3191" s="17">
        <f t="shared" ref="P3191" si="3658">P3190/P3188</f>
        <v>0.12</v>
      </c>
      <c r="Q3191" s="1"/>
    </row>
    <row r="3192" spans="2:17" ht="16.5" thickBot="1">
      <c r="B3192" s="3" t="s">
        <v>16</v>
      </c>
      <c r="C3192" s="5" t="s">
        <v>34</v>
      </c>
      <c r="D3192" s="14">
        <v>0.1188268077268219</v>
      </c>
      <c r="E3192" s="14">
        <v>0.11646807210510235</v>
      </c>
      <c r="F3192" s="14">
        <v>0.11623824278982783</v>
      </c>
      <c r="G3192" s="14">
        <v>0.11434135094715853</v>
      </c>
      <c r="H3192" s="14">
        <v>0.11113740451146763</v>
      </c>
      <c r="I3192" s="14">
        <v>0.16829670404534491</v>
      </c>
      <c r="J3192" s="14">
        <v>7.4619978284473393E-2</v>
      </c>
      <c r="K3192" s="14">
        <v>0.16920397241224311</v>
      </c>
      <c r="L3192" s="14">
        <v>7.2869558165623696E-2</v>
      </c>
      <c r="M3192" s="14">
        <v>0.17159892150379</v>
      </c>
      <c r="N3192" s="14">
        <v>0.17420143325370813</v>
      </c>
      <c r="O3192" s="14">
        <v>0.19835506519558677</v>
      </c>
      <c r="P3192" s="16"/>
      <c r="Q3192" s="1"/>
    </row>
    <row r="3193" spans="2:17" ht="51" thickBot="1">
      <c r="B3193" s="3" t="s">
        <v>16</v>
      </c>
      <c r="C3193" s="5" t="s">
        <v>17</v>
      </c>
      <c r="D3193" s="11">
        <v>4.8039983424236397</v>
      </c>
      <c r="E3193" s="11">
        <v>4.8039983424236397</v>
      </c>
      <c r="F3193" s="11">
        <v>4.8039983424236397</v>
      </c>
      <c r="G3193" s="11">
        <v>4.8039983424236397</v>
      </c>
      <c r="H3193" s="11">
        <v>4.8039983424236397</v>
      </c>
      <c r="I3193" s="11">
        <v>4.8039983424236397</v>
      </c>
      <c r="J3193" s="11">
        <v>4.8039983424236397</v>
      </c>
      <c r="K3193" s="11">
        <v>4.8039983424236397</v>
      </c>
      <c r="L3193" s="11">
        <v>4.8039983424236397</v>
      </c>
      <c r="M3193" s="11">
        <v>4.8039983424236397</v>
      </c>
      <c r="N3193" s="11">
        <v>4.8039983424236397</v>
      </c>
      <c r="O3193" s="11">
        <v>4.8039983424236397</v>
      </c>
      <c r="P3193" s="16"/>
      <c r="Q3193" s="1"/>
    </row>
    <row r="3194" spans="2:17" ht="39.75" thickBot="1">
      <c r="B3194" s="3" t="s">
        <v>18</v>
      </c>
      <c r="C3194" s="5" t="s">
        <v>19</v>
      </c>
      <c r="D3194" s="9">
        <f>D3192-D3191</f>
        <v>8.8268077268219003E-3</v>
      </c>
      <c r="E3194" s="9">
        <f t="shared" ref="E3194:O3194" si="3659">E3192-E3191</f>
        <v>6.4680721051023488E-3</v>
      </c>
      <c r="F3194" s="9">
        <f t="shared" si="3659"/>
        <v>1.6238242789827828E-2</v>
      </c>
      <c r="G3194" s="9">
        <f t="shared" si="3659"/>
        <v>4.341350947158526E-3</v>
      </c>
      <c r="H3194" s="9">
        <f t="shared" si="3659"/>
        <v>1.1374045114676268E-3</v>
      </c>
      <c r="I3194" s="9">
        <f t="shared" si="3659"/>
        <v>1.8296704045344919E-2</v>
      </c>
      <c r="J3194" s="9">
        <f t="shared" si="3659"/>
        <v>4.6199782844733861E-3</v>
      </c>
      <c r="K3194" s="9">
        <f t="shared" si="3659"/>
        <v>2.9203972412243095E-2</v>
      </c>
      <c r="L3194" s="9">
        <f t="shared" si="3659"/>
        <v>2.8695581656236896E-3</v>
      </c>
      <c r="M3194" s="9">
        <f t="shared" si="3659"/>
        <v>1.1598921503789994E-2</v>
      </c>
      <c r="N3194" s="9">
        <f t="shared" si="3659"/>
        <v>1.4201433253708123E-2</v>
      </c>
      <c r="O3194" s="9">
        <f t="shared" si="3659"/>
        <v>1.1263289869609117E-2</v>
      </c>
      <c r="P3194" s="16"/>
      <c r="Q3194" s="1"/>
    </row>
    <row r="3195" spans="2:17" ht="55.5" thickBot="1">
      <c r="B3195" s="3" t="s">
        <v>20</v>
      </c>
      <c r="C3195" s="5" t="s">
        <v>21</v>
      </c>
      <c r="D3195" s="19">
        <f>D3188*D3194</f>
        <v>9344.5000000000055</v>
      </c>
      <c r="E3195" s="19">
        <f t="shared" ref="E3195:G3195" si="3660">E3188*E3194</f>
        <v>6986.0999999999958</v>
      </c>
      <c r="F3195" s="19">
        <f t="shared" si="3660"/>
        <v>17712.999999999993</v>
      </c>
      <c r="G3195" s="19">
        <f t="shared" si="3660"/>
        <v>5573.6000000000022</v>
      </c>
      <c r="H3195" s="19"/>
      <c r="I3195" s="19"/>
      <c r="J3195" s="19"/>
      <c r="K3195" s="19"/>
      <c r="L3195" s="19"/>
      <c r="M3195" s="19"/>
      <c r="N3195" s="19"/>
      <c r="O3195" s="19"/>
      <c r="P3195" s="21">
        <f t="shared" ref="P3195" si="3661">SUM(D3195:O3195)</f>
        <v>39617.199999999997</v>
      </c>
      <c r="Q3195" s="16"/>
    </row>
    <row r="3196" spans="2:17" ht="24" thickBot="1">
      <c r="B3196" s="3" t="s">
        <v>22</v>
      </c>
      <c r="C3196" s="5" t="s">
        <v>23</v>
      </c>
      <c r="D3196" s="19">
        <f>D3195*D3193</f>
        <v>44890.962510777725</v>
      </c>
      <c r="E3196" s="19">
        <f t="shared" ref="E3196:O3196" si="3662">E3195*E3193</f>
        <v>33561.21282000577</v>
      </c>
      <c r="F3196" s="19">
        <f t="shared" si="3662"/>
        <v>85093.2226393499</v>
      </c>
      <c r="G3196" s="19">
        <f t="shared" si="3662"/>
        <v>26775.565161332408</v>
      </c>
      <c r="H3196" s="19">
        <f t="shared" si="3662"/>
        <v>0</v>
      </c>
      <c r="I3196" s="19">
        <f t="shared" si="3662"/>
        <v>0</v>
      </c>
      <c r="J3196" s="19">
        <f t="shared" si="3662"/>
        <v>0</v>
      </c>
      <c r="K3196" s="19">
        <f t="shared" si="3662"/>
        <v>0</v>
      </c>
      <c r="L3196" s="19">
        <f t="shared" si="3662"/>
        <v>0</v>
      </c>
      <c r="M3196" s="19">
        <f t="shared" si="3662"/>
        <v>0</v>
      </c>
      <c r="N3196" s="19">
        <f t="shared" si="3662"/>
        <v>0</v>
      </c>
      <c r="O3196" s="19">
        <f t="shared" si="3662"/>
        <v>0</v>
      </c>
      <c r="P3196" s="1"/>
      <c r="Q3196" s="33">
        <f t="shared" ref="Q3196:Q3197" si="3663">SUM(D3196:O3196)</f>
        <v>190320.9631314658</v>
      </c>
    </row>
    <row r="3197" spans="2:17" ht="32.25" thickBot="1">
      <c r="B3197" s="3" t="s">
        <v>24</v>
      </c>
      <c r="C3197" s="5" t="s">
        <v>25</v>
      </c>
      <c r="D3197" s="19">
        <f>D3196*0.9</f>
        <v>40401.866259699957</v>
      </c>
      <c r="E3197" s="19">
        <f t="shared" ref="E3197" si="3664">E3196*0.9</f>
        <v>30205.091538005196</v>
      </c>
      <c r="F3197" s="19">
        <f t="shared" ref="F3197" si="3665">F3196*0.9</f>
        <v>76583.900375414916</v>
      </c>
      <c r="G3197" s="19">
        <f t="shared" ref="G3197" si="3666">G3196*0.9</f>
        <v>24098.008645199166</v>
      </c>
      <c r="H3197" s="19">
        <f t="shared" ref="H3197" si="3667">H3196*0.9</f>
        <v>0</v>
      </c>
      <c r="I3197" s="19">
        <f t="shared" ref="I3197" si="3668">I3196*0.9</f>
        <v>0</v>
      </c>
      <c r="J3197" s="19">
        <f t="shared" ref="J3197" si="3669">J3196*0.9</f>
        <v>0</v>
      </c>
      <c r="K3197" s="19">
        <f t="shared" ref="K3197" si="3670">K3196*0.9</f>
        <v>0</v>
      </c>
      <c r="L3197" s="19">
        <f t="shared" ref="L3197" si="3671">L3196*0.9</f>
        <v>0</v>
      </c>
      <c r="M3197" s="19">
        <f t="shared" ref="M3197" si="3672">M3196*0.9</f>
        <v>0</v>
      </c>
      <c r="N3197" s="19">
        <f t="shared" ref="N3197" si="3673">N3196*0.9</f>
        <v>0</v>
      </c>
      <c r="O3197" s="19">
        <f t="shared" ref="O3197" si="3674">O3196*0.9</f>
        <v>0</v>
      </c>
      <c r="P3197" s="1"/>
      <c r="Q3197" s="27">
        <f t="shared" si="3663"/>
        <v>171288.86681831925</v>
      </c>
    </row>
    <row r="3198" spans="2:17" ht="16.5" thickBot="1">
      <c r="B3198" s="39" t="s">
        <v>27</v>
      </c>
      <c r="C3198" s="40"/>
      <c r="D3198" s="40"/>
      <c r="E3198" s="40"/>
      <c r="F3198" s="40"/>
      <c r="G3198" s="40"/>
      <c r="H3198" s="40"/>
      <c r="I3198" s="40"/>
      <c r="J3198" s="40"/>
      <c r="K3198" s="40"/>
      <c r="L3198" s="40"/>
      <c r="M3198" s="40"/>
      <c r="N3198" s="40"/>
      <c r="O3198" s="41"/>
      <c r="P3198" s="15"/>
      <c r="Q3198" s="1"/>
    </row>
    <row r="3199" spans="2:17" ht="16.5" thickBot="1">
      <c r="B3199" s="3" t="s">
        <v>28</v>
      </c>
      <c r="C3199" s="5" t="s">
        <v>29</v>
      </c>
      <c r="D3199" s="19">
        <f>D3129+D3140+D3151+D3162+D3173+D3184+D3195</f>
        <v>65411.500000000044</v>
      </c>
      <c r="E3199" s="19">
        <f t="shared" ref="E3199:O3201" si="3675">E3129+E3140+E3151+E3162+E3173+E3184+E3195</f>
        <v>48902.699999999975</v>
      </c>
      <c r="F3199" s="19">
        <f t="shared" si="3675"/>
        <v>123990.99999999997</v>
      </c>
      <c r="G3199" s="19">
        <f t="shared" si="3675"/>
        <v>39015.200000000012</v>
      </c>
      <c r="H3199" s="19">
        <f t="shared" si="3675"/>
        <v>7584.6000000000349</v>
      </c>
      <c r="I3199" s="19">
        <f t="shared" si="3675"/>
        <v>80570.999999999985</v>
      </c>
      <c r="J3199" s="19">
        <f t="shared" si="3675"/>
        <v>18381.599999999951</v>
      </c>
      <c r="K3199" s="19">
        <f t="shared" si="3675"/>
        <v>124743.59999999987</v>
      </c>
      <c r="L3199" s="19">
        <f t="shared" si="3675"/>
        <v>12738.599999999993</v>
      </c>
      <c r="M3199" s="19">
        <f t="shared" si="3675"/>
        <v>68399.999999999985</v>
      </c>
      <c r="N3199" s="19">
        <f t="shared" si="3675"/>
        <v>46015.19999999999</v>
      </c>
      <c r="O3199" s="19">
        <f t="shared" si="3675"/>
        <v>40426.200000001038</v>
      </c>
      <c r="P3199" s="16">
        <f t="shared" ref="P3199:P3201" si="3676">SUM(D3199:O3199)</f>
        <v>676181.20000000077</v>
      </c>
      <c r="Q3199" s="1"/>
    </row>
    <row r="3200" spans="2:17" ht="32.25" thickBot="1">
      <c r="B3200" s="3" t="s">
        <v>30</v>
      </c>
      <c r="C3200" s="5" t="s">
        <v>31</v>
      </c>
      <c r="D3200" s="19">
        <f>D3130+D3141+D3152+D3163+D3174+D3185+D3196</f>
        <v>284577.626308368</v>
      </c>
      <c r="E3200" s="19">
        <f t="shared" si="3675"/>
        <v>212754.85634896328</v>
      </c>
      <c r="F3200" s="19">
        <f t="shared" si="3675"/>
        <v>539432.12529296556</v>
      </c>
      <c r="G3200" s="19">
        <f t="shared" si="3675"/>
        <v>169738.54759401994</v>
      </c>
      <c r="H3200" s="19">
        <f t="shared" si="3675"/>
        <v>32424.197303925845</v>
      </c>
      <c r="I3200" s="19">
        <f t="shared" si="3675"/>
        <v>344441.36816372606</v>
      </c>
      <c r="J3200" s="19">
        <f t="shared" si="3675"/>
        <v>78581.418289934736</v>
      </c>
      <c r="K3200" s="19">
        <f t="shared" si="3675"/>
        <v>533279.42130131868</v>
      </c>
      <c r="L3200" s="19">
        <f t="shared" si="3675"/>
        <v>54457.56925556888</v>
      </c>
      <c r="M3200" s="19">
        <f t="shared" si="3675"/>
        <v>292410.2913256489</v>
      </c>
      <c r="N3200" s="19">
        <f t="shared" si="3675"/>
        <v>196715.1759854971</v>
      </c>
      <c r="O3200" s="19">
        <f t="shared" si="3675"/>
        <v>172822.17718112949</v>
      </c>
      <c r="P3200" s="16">
        <f t="shared" si="3676"/>
        <v>2911634.7743510664</v>
      </c>
      <c r="Q3200" s="1"/>
    </row>
    <row r="3201" spans="2:20" ht="32.25" thickBot="1">
      <c r="B3201" s="3" t="s">
        <v>32</v>
      </c>
      <c r="C3201" s="5" t="s">
        <v>33</v>
      </c>
      <c r="D3201" s="19">
        <f>D3131+D3142+D3153+D3164+D3175+D3186+D3197</f>
        <v>256119.86367753116</v>
      </c>
      <c r="E3201" s="19">
        <f t="shared" si="3675"/>
        <v>191479.37071406693</v>
      </c>
      <c r="F3201" s="19">
        <f t="shared" si="3675"/>
        <v>485488.91276366916</v>
      </c>
      <c r="G3201" s="19">
        <f t="shared" si="3675"/>
        <v>152764.69283461798</v>
      </c>
      <c r="H3201" s="19">
        <f t="shared" si="3675"/>
        <v>29181.777573533265</v>
      </c>
      <c r="I3201" s="19">
        <f t="shared" si="3675"/>
        <v>309997.23134735343</v>
      </c>
      <c r="J3201" s="19">
        <f t="shared" si="3675"/>
        <v>70723.27646094127</v>
      </c>
      <c r="K3201" s="19">
        <f t="shared" si="3675"/>
        <v>479951.47917118692</v>
      </c>
      <c r="L3201" s="19">
        <f t="shared" si="3675"/>
        <v>49011.812330011984</v>
      </c>
      <c r="M3201" s="19">
        <f t="shared" si="3675"/>
        <v>263169.26219308405</v>
      </c>
      <c r="N3201" s="19">
        <f t="shared" si="3675"/>
        <v>177043.65838694738</v>
      </c>
      <c r="O3201" s="19">
        <f t="shared" si="3675"/>
        <v>155539.95946301657</v>
      </c>
      <c r="P3201" s="16">
        <f t="shared" si="3676"/>
        <v>2620471.2969159605</v>
      </c>
      <c r="Q3201" s="1"/>
    </row>
    <row r="3202" spans="2:20" ht="16.5" thickBot="1">
      <c r="B3202" s="47" t="s">
        <v>79</v>
      </c>
      <c r="C3202" s="48"/>
      <c r="D3202" s="48"/>
      <c r="E3202" s="48"/>
      <c r="F3202" s="48"/>
      <c r="G3202" s="48"/>
      <c r="H3202" s="48"/>
      <c r="I3202" s="48"/>
      <c r="J3202" s="48"/>
      <c r="K3202" s="48"/>
      <c r="L3202" s="48"/>
      <c r="M3202" s="48"/>
      <c r="N3202" s="48"/>
      <c r="O3202" s="49"/>
      <c r="P3202" s="16"/>
      <c r="Q3202" s="1"/>
    </row>
    <row r="3203" spans="2:20" ht="16.5" thickBot="1">
      <c r="B3203" s="39" t="s">
        <v>11</v>
      </c>
      <c r="C3203" s="40"/>
      <c r="D3203" s="40"/>
      <c r="E3203" s="40"/>
      <c r="F3203" s="40"/>
      <c r="G3203" s="40"/>
      <c r="H3203" s="40"/>
      <c r="I3203" s="40"/>
      <c r="J3203" s="40"/>
      <c r="K3203" s="40"/>
      <c r="L3203" s="40"/>
      <c r="M3203" s="40"/>
      <c r="N3203" s="40"/>
      <c r="O3203" s="41"/>
      <c r="P3203" s="15">
        <f>SUM(P3204:P3213)</f>
        <v>10689163.119999999</v>
      </c>
      <c r="Q3203" s="1"/>
    </row>
    <row r="3204" spans="2:20" ht="16.5" thickBot="1">
      <c r="B3204" s="3" t="s">
        <v>7</v>
      </c>
      <c r="C3204" s="5" t="s">
        <v>12</v>
      </c>
      <c r="D3204" s="18">
        <v>1118970</v>
      </c>
      <c r="E3204" s="18">
        <v>755520</v>
      </c>
      <c r="F3204" s="18">
        <v>822390</v>
      </c>
      <c r="G3204" s="18">
        <v>1092090</v>
      </c>
      <c r="H3204" s="18">
        <v>967860</v>
      </c>
      <c r="I3204" s="18">
        <v>517410</v>
      </c>
      <c r="J3204" s="18">
        <v>416670</v>
      </c>
      <c r="K3204" s="18">
        <v>428400</v>
      </c>
      <c r="L3204" s="18">
        <v>419430</v>
      </c>
      <c r="M3204" s="18">
        <v>551490</v>
      </c>
      <c r="N3204" s="18">
        <v>674580</v>
      </c>
      <c r="O3204" s="18">
        <v>828990</v>
      </c>
      <c r="P3204" s="16">
        <f>SUM(D3204:O3204)</f>
        <v>8593800</v>
      </c>
      <c r="Q3204" s="1"/>
    </row>
    <row r="3205" spans="2:20" ht="16.5" thickBot="1">
      <c r="B3205" s="3" t="s">
        <v>8</v>
      </c>
      <c r="C3205" s="5" t="s">
        <v>13</v>
      </c>
      <c r="D3205" s="19">
        <f>D3204-D3206</f>
        <v>981336.69</v>
      </c>
      <c r="E3205" s="19">
        <f t="shared" ref="E3205:O3205" si="3677">E3204-E3206</f>
        <v>683745.6</v>
      </c>
      <c r="F3205" s="19">
        <f t="shared" si="3677"/>
        <v>707255.4</v>
      </c>
      <c r="G3205" s="19">
        <f t="shared" si="3677"/>
        <v>939197.4</v>
      </c>
      <c r="H3205" s="19">
        <f t="shared" si="3677"/>
        <v>856556.1</v>
      </c>
      <c r="I3205" s="19">
        <f t="shared" si="3677"/>
        <v>455320.8</v>
      </c>
      <c r="J3205" s="19">
        <f t="shared" si="3677"/>
        <v>366669.6</v>
      </c>
      <c r="K3205" s="19">
        <f t="shared" si="3677"/>
        <v>370566</v>
      </c>
      <c r="L3205" s="19">
        <f t="shared" si="3677"/>
        <v>360709.8</v>
      </c>
      <c r="M3205" s="19">
        <f t="shared" si="3677"/>
        <v>498546.96</v>
      </c>
      <c r="N3205" s="19">
        <f t="shared" si="3677"/>
        <v>580138.80000000005</v>
      </c>
      <c r="O3205" s="19">
        <f t="shared" si="3677"/>
        <v>762500.85000000009</v>
      </c>
      <c r="P3205" s="16"/>
      <c r="Q3205" s="1"/>
    </row>
    <row r="3206" spans="2:20" ht="16.5" thickBot="1">
      <c r="B3206" s="3" t="s">
        <v>9</v>
      </c>
      <c r="C3206" s="5" t="s">
        <v>14</v>
      </c>
      <c r="D3206" s="19">
        <f>D3204*D3207</f>
        <v>137633.31</v>
      </c>
      <c r="E3206" s="19">
        <f t="shared" ref="E3206:O3206" si="3678">E3204*E3207</f>
        <v>71774.399999999994</v>
      </c>
      <c r="F3206" s="19">
        <f t="shared" si="3678"/>
        <v>115134.6</v>
      </c>
      <c r="G3206" s="19">
        <f t="shared" si="3678"/>
        <v>152892.6</v>
      </c>
      <c r="H3206" s="19">
        <f t="shared" si="3678"/>
        <v>111303.90000000001</v>
      </c>
      <c r="I3206" s="19">
        <f t="shared" si="3678"/>
        <v>62089.2</v>
      </c>
      <c r="J3206" s="19">
        <f t="shared" si="3678"/>
        <v>50000.4</v>
      </c>
      <c r="K3206" s="19">
        <f t="shared" si="3678"/>
        <v>57834.000000000007</v>
      </c>
      <c r="L3206" s="19">
        <f t="shared" si="3678"/>
        <v>58720.200000000004</v>
      </c>
      <c r="M3206" s="19">
        <f t="shared" si="3678"/>
        <v>52943.040000000001</v>
      </c>
      <c r="N3206" s="19">
        <f t="shared" si="3678"/>
        <v>94441.200000000012</v>
      </c>
      <c r="O3206" s="19">
        <f t="shared" si="3678"/>
        <v>66489.149999999951</v>
      </c>
      <c r="P3206" s="16">
        <f>SUM(D3206:O3206)</f>
        <v>1031256</v>
      </c>
      <c r="Q3206" s="1"/>
    </row>
    <row r="3207" spans="2:20" ht="19.5" thickBot="1">
      <c r="B3207" s="3" t="s">
        <v>10</v>
      </c>
      <c r="C3207" s="5" t="s">
        <v>15</v>
      </c>
      <c r="D3207" s="13">
        <v>0.123</v>
      </c>
      <c r="E3207" s="13">
        <v>9.5000000000000001E-2</v>
      </c>
      <c r="F3207" s="13">
        <v>0.14000000000000001</v>
      </c>
      <c r="G3207" s="13">
        <v>0.14000000000000001</v>
      </c>
      <c r="H3207" s="13">
        <v>0.115</v>
      </c>
      <c r="I3207" s="13">
        <v>0.12</v>
      </c>
      <c r="J3207" s="13">
        <v>0.12</v>
      </c>
      <c r="K3207" s="13">
        <v>0.13500000000000001</v>
      </c>
      <c r="L3207" s="13">
        <v>0.14000000000000001</v>
      </c>
      <c r="M3207" s="13">
        <v>9.6000000000000002E-2</v>
      </c>
      <c r="N3207" s="13">
        <v>0.14000000000000001</v>
      </c>
      <c r="O3207" s="13">
        <v>8.0205008504324479E-2</v>
      </c>
      <c r="P3207" s="17">
        <f>P3206/P3204</f>
        <v>0.12</v>
      </c>
      <c r="Q3207" s="1"/>
    </row>
    <row r="3208" spans="2:20" ht="16.5" thickBot="1">
      <c r="B3208" s="3" t="s">
        <v>16</v>
      </c>
      <c r="C3208" s="5" t="s">
        <v>34</v>
      </c>
      <c r="D3208" s="14">
        <v>0.4638274484570632</v>
      </c>
      <c r="E3208" s="14">
        <v>9.9854404913172379E-2</v>
      </c>
      <c r="F3208" s="14">
        <v>0.26145502742008048</v>
      </c>
      <c r="G3208" s="14">
        <v>0.51905154337096759</v>
      </c>
      <c r="H3208" s="14">
        <v>0.11928688033393259</v>
      </c>
      <c r="I3208" s="14">
        <v>0.12114763920295317</v>
      </c>
      <c r="J3208" s="14">
        <v>0.17461300309597524</v>
      </c>
      <c r="K3208" s="14">
        <v>0.2694981325863679</v>
      </c>
      <c r="L3208" s="14">
        <v>0.27526166464010682</v>
      </c>
      <c r="M3208" s="14">
        <v>9.9679051297394336E-2</v>
      </c>
      <c r="N3208" s="14">
        <v>0.17114797355391503</v>
      </c>
      <c r="O3208" s="14">
        <v>8.060410861409667E-2</v>
      </c>
      <c r="P3208" s="16"/>
      <c r="Q3208" s="1"/>
    </row>
    <row r="3209" spans="2:20" ht="51" thickBot="1">
      <c r="B3209" s="3" t="s">
        <v>16</v>
      </c>
      <c r="C3209" s="5" t="s">
        <v>17</v>
      </c>
      <c r="D3209" s="11">
        <v>3.9117381942480955</v>
      </c>
      <c r="E3209" s="11">
        <v>3.9117381942480955</v>
      </c>
      <c r="F3209" s="11">
        <v>3.9117381942480955</v>
      </c>
      <c r="G3209" s="11">
        <v>3.9117381942480955</v>
      </c>
      <c r="H3209" s="11">
        <v>3.9117381942480955</v>
      </c>
      <c r="I3209" s="11">
        <v>3.9117381942480955</v>
      </c>
      <c r="J3209" s="11">
        <v>3.9117381942480955</v>
      </c>
      <c r="K3209" s="11">
        <v>3.9117381942480955</v>
      </c>
      <c r="L3209" s="11">
        <v>3.9117381942480955</v>
      </c>
      <c r="M3209" s="11">
        <v>3.9117381942480955</v>
      </c>
      <c r="N3209" s="11">
        <v>3.9117381942480955</v>
      </c>
      <c r="O3209" s="11">
        <v>3.9117381942480955</v>
      </c>
      <c r="P3209" s="16"/>
      <c r="Q3209" s="1"/>
    </row>
    <row r="3210" spans="2:20" ht="39.75" thickBot="1">
      <c r="B3210" s="3" t="s">
        <v>18</v>
      </c>
      <c r="C3210" s="5" t="s">
        <v>19</v>
      </c>
      <c r="D3210" s="9">
        <f>D3208-D3207</f>
        <v>0.3408274484570632</v>
      </c>
      <c r="E3210" s="9">
        <f t="shared" ref="E3210:O3210" si="3679">E3208-E3207</f>
        <v>4.8544049131723777E-3</v>
      </c>
      <c r="F3210" s="9">
        <f t="shared" si="3679"/>
        <v>0.12145502742008046</v>
      </c>
      <c r="G3210" s="9">
        <f t="shared" si="3679"/>
        <v>0.37905154337096758</v>
      </c>
      <c r="H3210" s="9">
        <f t="shared" si="3679"/>
        <v>4.2868803339325828E-3</v>
      </c>
      <c r="I3210" s="9">
        <f t="shared" si="3679"/>
        <v>1.147639202953174E-3</v>
      </c>
      <c r="J3210" s="9">
        <f t="shared" si="3679"/>
        <v>5.4613003095975249E-2</v>
      </c>
      <c r="K3210" s="9">
        <f t="shared" si="3679"/>
        <v>0.13449813258636789</v>
      </c>
      <c r="L3210" s="9">
        <f t="shared" si="3679"/>
        <v>0.1352616646401068</v>
      </c>
      <c r="M3210" s="9">
        <f t="shared" si="3679"/>
        <v>3.679051297394334E-3</v>
      </c>
      <c r="N3210" s="9">
        <f t="shared" si="3679"/>
        <v>3.114797355391502E-2</v>
      </c>
      <c r="O3210" s="9">
        <f t="shared" si="3679"/>
        <v>3.9910010977219079E-4</v>
      </c>
      <c r="P3210" s="16"/>
      <c r="Q3210" s="1"/>
    </row>
    <row r="3211" spans="2:20" ht="55.5" thickBot="1">
      <c r="B3211" s="3" t="s">
        <v>20</v>
      </c>
      <c r="C3211" s="5" t="s">
        <v>21</v>
      </c>
      <c r="D3211" s="19">
        <f>D3204*D3210</f>
        <v>381375.69</v>
      </c>
      <c r="E3211" s="19">
        <f t="shared" ref="E3211:O3211" si="3680">E3204*E3210</f>
        <v>3667.5999999999949</v>
      </c>
      <c r="F3211" s="19">
        <f t="shared" si="3680"/>
        <v>99883.39999999998</v>
      </c>
      <c r="G3211" s="19">
        <f t="shared" si="3680"/>
        <v>413958.39999999997</v>
      </c>
      <c r="H3211" s="19">
        <f t="shared" si="3680"/>
        <v>4149.0999999999894</v>
      </c>
      <c r="I3211" s="19">
        <f t="shared" si="3680"/>
        <v>593.80000000000177</v>
      </c>
      <c r="J3211" s="19">
        <f t="shared" si="3680"/>
        <v>22755.600000000006</v>
      </c>
      <c r="K3211" s="19">
        <f t="shared" si="3680"/>
        <v>57619.000000000007</v>
      </c>
      <c r="L3211" s="19">
        <f t="shared" si="3680"/>
        <v>56732.799999999996</v>
      </c>
      <c r="M3211" s="19">
        <f t="shared" si="3680"/>
        <v>2028.9600000000012</v>
      </c>
      <c r="N3211" s="19">
        <f t="shared" si="3680"/>
        <v>21011.799999999996</v>
      </c>
      <c r="O3211" s="19">
        <f t="shared" si="3680"/>
        <v>330.85000000004845</v>
      </c>
      <c r="P3211" s="20">
        <f>SUM(D3211:O3211)</f>
        <v>1064107</v>
      </c>
      <c r="Q3211" s="1"/>
    </row>
    <row r="3212" spans="2:20" ht="24" thickBot="1">
      <c r="B3212" s="3" t="s">
        <v>22</v>
      </c>
      <c r="C3212" s="5" t="s">
        <v>23</v>
      </c>
      <c r="D3212" s="19">
        <f>D3211*D3209</f>
        <v>1491841.8529307216</v>
      </c>
      <c r="E3212" s="19">
        <f t="shared" ref="E3212:O3212" si="3681">E3211*E3209</f>
        <v>14346.691001224295</v>
      </c>
      <c r="F3212" s="19">
        <f t="shared" si="3681"/>
        <v>390717.71075136017</v>
      </c>
      <c r="G3212" s="19">
        <f t="shared" si="3681"/>
        <v>1619296.8841098307</v>
      </c>
      <c r="H3212" s="19">
        <f t="shared" si="3681"/>
        <v>16230.192941754733</v>
      </c>
      <c r="I3212" s="19">
        <f t="shared" si="3681"/>
        <v>2322.7901397445262</v>
      </c>
      <c r="J3212" s="19">
        <f t="shared" si="3681"/>
        <v>89013.949653031988</v>
      </c>
      <c r="K3212" s="19">
        <f t="shared" si="3681"/>
        <v>225390.44301438105</v>
      </c>
      <c r="L3212" s="19">
        <f t="shared" si="3681"/>
        <v>221923.86062663834</v>
      </c>
      <c r="M3212" s="19">
        <f t="shared" si="3681"/>
        <v>7936.7603266016204</v>
      </c>
      <c r="N3212" s="19">
        <f t="shared" si="3681"/>
        <v>82192.660589902123</v>
      </c>
      <c r="O3212" s="19">
        <f t="shared" si="3681"/>
        <v>1294.1985815671719</v>
      </c>
      <c r="P3212" s="1"/>
      <c r="Q3212" s="28">
        <f t="shared" ref="Q3212:Q3213" si="3682">SUM(D3212:O3212)</f>
        <v>4162507.994666758</v>
      </c>
    </row>
    <row r="3213" spans="2:20" ht="32.25" thickBot="1">
      <c r="B3213" s="3" t="s">
        <v>24</v>
      </c>
      <c r="C3213" s="5" t="s">
        <v>25</v>
      </c>
      <c r="D3213" s="19">
        <f>D3212*0.9</f>
        <v>1342657.6676376495</v>
      </c>
      <c r="E3213" s="19">
        <f t="shared" ref="E3213:O3213" si="3683">E3212*0.9</f>
        <v>12912.021901101865</v>
      </c>
      <c r="F3213" s="19">
        <f t="shared" si="3683"/>
        <v>351645.93967622414</v>
      </c>
      <c r="G3213" s="19">
        <f t="shared" si="3683"/>
        <v>1457367.1956988478</v>
      </c>
      <c r="H3213" s="19">
        <f t="shared" si="3683"/>
        <v>14607.17364757926</v>
      </c>
      <c r="I3213" s="19">
        <f t="shared" si="3683"/>
        <v>2090.5111257700737</v>
      </c>
      <c r="J3213" s="19">
        <f t="shared" si="3683"/>
        <v>80112.554687728785</v>
      </c>
      <c r="K3213" s="19">
        <f t="shared" si="3683"/>
        <v>202851.39871294296</v>
      </c>
      <c r="L3213" s="19">
        <f t="shared" si="3683"/>
        <v>199731.47456397451</v>
      </c>
      <c r="M3213" s="19">
        <f t="shared" si="3683"/>
        <v>7143.0842939414588</v>
      </c>
      <c r="N3213" s="19">
        <f t="shared" si="3683"/>
        <v>73973.394530911915</v>
      </c>
      <c r="O3213" s="19">
        <f t="shared" si="3683"/>
        <v>1164.7787234104549</v>
      </c>
      <c r="P3213" s="1"/>
      <c r="Q3213" s="29">
        <f t="shared" si="3682"/>
        <v>3746257.1952000819</v>
      </c>
      <c r="S3213" s="16">
        <f>SUBTOTAL(9,Q15:Q3213)</f>
        <v>2646632182.5040131</v>
      </c>
      <c r="T3213" s="16">
        <f>S3213/1.2</f>
        <v>2205526818.7533445</v>
      </c>
    </row>
    <row r="3214" spans="2:20" ht="16.5" thickBot="1">
      <c r="B3214" s="39" t="s">
        <v>26</v>
      </c>
      <c r="C3214" s="40"/>
      <c r="D3214" s="40"/>
      <c r="E3214" s="40"/>
      <c r="F3214" s="40"/>
      <c r="G3214" s="40"/>
      <c r="H3214" s="40"/>
      <c r="I3214" s="40"/>
      <c r="J3214" s="40"/>
      <c r="K3214" s="40"/>
      <c r="L3214" s="40"/>
      <c r="M3214" s="40"/>
      <c r="N3214" s="40"/>
      <c r="O3214" s="41"/>
      <c r="P3214" s="15">
        <f t="shared" ref="P3214" si="3684">SUM(P3215:P3224)</f>
        <v>10689163.119999999</v>
      </c>
      <c r="Q3214" s="1"/>
    </row>
    <row r="3215" spans="2:20" ht="16.5" thickBot="1">
      <c r="B3215" s="3" t="s">
        <v>7</v>
      </c>
      <c r="C3215" s="5" t="s">
        <v>12</v>
      </c>
      <c r="D3215" s="18">
        <v>1118970</v>
      </c>
      <c r="E3215" s="18">
        <v>755520</v>
      </c>
      <c r="F3215" s="18">
        <v>822390</v>
      </c>
      <c r="G3215" s="18">
        <v>1092090</v>
      </c>
      <c r="H3215" s="18">
        <v>967860</v>
      </c>
      <c r="I3215" s="18">
        <v>517410</v>
      </c>
      <c r="J3215" s="18">
        <v>416670</v>
      </c>
      <c r="K3215" s="18">
        <v>428400</v>
      </c>
      <c r="L3215" s="18">
        <v>419430</v>
      </c>
      <c r="M3215" s="18">
        <v>551490</v>
      </c>
      <c r="N3215" s="18">
        <v>674580</v>
      </c>
      <c r="O3215" s="18">
        <v>828990</v>
      </c>
      <c r="P3215" s="16">
        <f t="shared" ref="P3215" si="3685">SUM(D3215:O3215)</f>
        <v>8593800</v>
      </c>
      <c r="Q3215" s="1"/>
    </row>
    <row r="3216" spans="2:20" ht="16.5" thickBot="1">
      <c r="B3216" s="3" t="s">
        <v>8</v>
      </c>
      <c r="C3216" s="5" t="s">
        <v>13</v>
      </c>
      <c r="D3216" s="19">
        <f>D3215-D3217</f>
        <v>981336.69</v>
      </c>
      <c r="E3216" s="19">
        <f t="shared" ref="E3216:O3216" si="3686">E3215-E3217</f>
        <v>683745.6</v>
      </c>
      <c r="F3216" s="19">
        <f t="shared" si="3686"/>
        <v>707255.4</v>
      </c>
      <c r="G3216" s="19">
        <f t="shared" si="3686"/>
        <v>939197.4</v>
      </c>
      <c r="H3216" s="19">
        <f t="shared" si="3686"/>
        <v>856556.1</v>
      </c>
      <c r="I3216" s="19">
        <f t="shared" si="3686"/>
        <v>455320.8</v>
      </c>
      <c r="J3216" s="19">
        <f t="shared" si="3686"/>
        <v>366669.6</v>
      </c>
      <c r="K3216" s="19">
        <f t="shared" si="3686"/>
        <v>370566</v>
      </c>
      <c r="L3216" s="19">
        <f t="shared" si="3686"/>
        <v>360709.8</v>
      </c>
      <c r="M3216" s="19">
        <f t="shared" si="3686"/>
        <v>498546.96</v>
      </c>
      <c r="N3216" s="19">
        <f t="shared" si="3686"/>
        <v>580138.80000000005</v>
      </c>
      <c r="O3216" s="19">
        <f t="shared" si="3686"/>
        <v>762500.85000000009</v>
      </c>
      <c r="P3216" s="16"/>
      <c r="Q3216" s="1"/>
    </row>
    <row r="3217" spans="2:20" ht="16.5" thickBot="1">
      <c r="B3217" s="3" t="s">
        <v>9</v>
      </c>
      <c r="C3217" s="5" t="s">
        <v>14</v>
      </c>
      <c r="D3217" s="19">
        <f>D3215*D3218</f>
        <v>137633.31</v>
      </c>
      <c r="E3217" s="19">
        <f t="shared" ref="E3217:O3217" si="3687">E3215*E3218</f>
        <v>71774.399999999994</v>
      </c>
      <c r="F3217" s="19">
        <f t="shared" si="3687"/>
        <v>115134.6</v>
      </c>
      <c r="G3217" s="19">
        <f t="shared" si="3687"/>
        <v>152892.6</v>
      </c>
      <c r="H3217" s="19">
        <f t="shared" si="3687"/>
        <v>111303.90000000001</v>
      </c>
      <c r="I3217" s="19">
        <f t="shared" si="3687"/>
        <v>62089.2</v>
      </c>
      <c r="J3217" s="19">
        <f t="shared" si="3687"/>
        <v>50000.4</v>
      </c>
      <c r="K3217" s="19">
        <f t="shared" si="3687"/>
        <v>57834.000000000007</v>
      </c>
      <c r="L3217" s="19">
        <f t="shared" si="3687"/>
        <v>58720.200000000004</v>
      </c>
      <c r="M3217" s="19">
        <f t="shared" si="3687"/>
        <v>52943.040000000001</v>
      </c>
      <c r="N3217" s="19">
        <f t="shared" si="3687"/>
        <v>94441.200000000012</v>
      </c>
      <c r="O3217" s="19">
        <f t="shared" si="3687"/>
        <v>66489.149999999951</v>
      </c>
      <c r="P3217" s="16">
        <f t="shared" ref="P3217" si="3688">SUM(D3217:O3217)</f>
        <v>1031256</v>
      </c>
      <c r="Q3217" s="1"/>
    </row>
    <row r="3218" spans="2:20" ht="19.5" thickBot="1">
      <c r="B3218" s="3" t="s">
        <v>10</v>
      </c>
      <c r="C3218" s="5" t="s">
        <v>15</v>
      </c>
      <c r="D3218" s="13">
        <v>0.123</v>
      </c>
      <c r="E3218" s="13">
        <v>9.5000000000000001E-2</v>
      </c>
      <c r="F3218" s="13">
        <v>0.14000000000000001</v>
      </c>
      <c r="G3218" s="13">
        <v>0.14000000000000001</v>
      </c>
      <c r="H3218" s="13">
        <v>0.115</v>
      </c>
      <c r="I3218" s="13">
        <v>0.12</v>
      </c>
      <c r="J3218" s="13">
        <v>0.12</v>
      </c>
      <c r="K3218" s="13">
        <v>0.13500000000000001</v>
      </c>
      <c r="L3218" s="13">
        <v>0.14000000000000001</v>
      </c>
      <c r="M3218" s="13">
        <v>9.6000000000000002E-2</v>
      </c>
      <c r="N3218" s="13">
        <v>0.14000000000000001</v>
      </c>
      <c r="O3218" s="13">
        <v>8.0205008504324479E-2</v>
      </c>
      <c r="P3218" s="17">
        <f t="shared" ref="P3218" si="3689">P3217/P3215</f>
        <v>0.12</v>
      </c>
      <c r="Q3218" s="1"/>
    </row>
    <row r="3219" spans="2:20" ht="16.5" thickBot="1">
      <c r="B3219" s="3" t="s">
        <v>16</v>
      </c>
      <c r="C3219" s="5" t="s">
        <v>34</v>
      </c>
      <c r="D3219" s="14">
        <v>0.4638274484570632</v>
      </c>
      <c r="E3219" s="14">
        <v>9.9854404913172379E-2</v>
      </c>
      <c r="F3219" s="14">
        <v>0.26145502742008048</v>
      </c>
      <c r="G3219" s="14">
        <v>0.51905154337096759</v>
      </c>
      <c r="H3219" s="14">
        <v>0.11928688033393259</v>
      </c>
      <c r="I3219" s="14">
        <v>0.12114763920295317</v>
      </c>
      <c r="J3219" s="14">
        <v>0.17461300309597524</v>
      </c>
      <c r="K3219" s="14">
        <v>0.2694981325863679</v>
      </c>
      <c r="L3219" s="14">
        <v>0.27526166464010682</v>
      </c>
      <c r="M3219" s="14">
        <v>9.9679051297394336E-2</v>
      </c>
      <c r="N3219" s="14">
        <v>0.17114797355391503</v>
      </c>
      <c r="O3219" s="14">
        <v>8.060410861409667E-2</v>
      </c>
      <c r="P3219" s="16"/>
      <c r="Q3219" s="1"/>
    </row>
    <row r="3220" spans="2:20" ht="51" thickBot="1">
      <c r="B3220" s="3" t="s">
        <v>16</v>
      </c>
      <c r="C3220" s="7" t="s">
        <v>17</v>
      </c>
      <c r="D3220" s="12">
        <v>4.0514248678411082</v>
      </c>
      <c r="E3220" s="12">
        <v>4.0514248678411082</v>
      </c>
      <c r="F3220" s="12">
        <v>4.0514248678411082</v>
      </c>
      <c r="G3220" s="12">
        <v>4.0514248678411082</v>
      </c>
      <c r="H3220" s="12">
        <v>4.0514248678411082</v>
      </c>
      <c r="I3220" s="12">
        <v>4.0514248678411082</v>
      </c>
      <c r="J3220" s="12">
        <v>4.0514248678411082</v>
      </c>
      <c r="K3220" s="12">
        <v>4.0514248678411082</v>
      </c>
      <c r="L3220" s="12">
        <v>4.0514248678411082</v>
      </c>
      <c r="M3220" s="12">
        <v>4.0514248678411082</v>
      </c>
      <c r="N3220" s="12">
        <v>4.0514248678411082</v>
      </c>
      <c r="O3220" s="12">
        <v>4.0514248678411082</v>
      </c>
      <c r="P3220" s="16"/>
      <c r="Q3220" s="1"/>
    </row>
    <row r="3221" spans="2:20" ht="39.75" thickBot="1">
      <c r="B3221" s="3" t="s">
        <v>18</v>
      </c>
      <c r="C3221" s="5" t="s">
        <v>19</v>
      </c>
      <c r="D3221" s="10">
        <f>D3219-D3218</f>
        <v>0.3408274484570632</v>
      </c>
      <c r="E3221" s="10">
        <f t="shared" ref="E3221:O3221" si="3690">E3219-E3218</f>
        <v>4.8544049131723777E-3</v>
      </c>
      <c r="F3221" s="10">
        <f t="shared" si="3690"/>
        <v>0.12145502742008046</v>
      </c>
      <c r="G3221" s="10">
        <f t="shared" si="3690"/>
        <v>0.37905154337096758</v>
      </c>
      <c r="H3221" s="10">
        <f t="shared" si="3690"/>
        <v>4.2868803339325828E-3</v>
      </c>
      <c r="I3221" s="10">
        <f t="shared" si="3690"/>
        <v>1.147639202953174E-3</v>
      </c>
      <c r="J3221" s="10">
        <f t="shared" si="3690"/>
        <v>5.4613003095975249E-2</v>
      </c>
      <c r="K3221" s="10">
        <f t="shared" si="3690"/>
        <v>0.13449813258636789</v>
      </c>
      <c r="L3221" s="10">
        <f t="shared" si="3690"/>
        <v>0.1352616646401068</v>
      </c>
      <c r="M3221" s="10">
        <f t="shared" si="3690"/>
        <v>3.679051297394334E-3</v>
      </c>
      <c r="N3221" s="10">
        <f t="shared" si="3690"/>
        <v>3.114797355391502E-2</v>
      </c>
      <c r="O3221" s="10">
        <f t="shared" si="3690"/>
        <v>3.9910010977219079E-4</v>
      </c>
      <c r="P3221" s="16"/>
      <c r="Q3221" s="1"/>
    </row>
    <row r="3222" spans="2:20" ht="55.5" thickBot="1">
      <c r="B3222" s="3" t="s">
        <v>20</v>
      </c>
      <c r="C3222" s="5" t="s">
        <v>21</v>
      </c>
      <c r="D3222" s="19">
        <f>D3215*D3221</f>
        <v>381375.69</v>
      </c>
      <c r="E3222" s="19">
        <f t="shared" ref="E3222:O3222" si="3691">E3215*E3221</f>
        <v>3667.5999999999949</v>
      </c>
      <c r="F3222" s="19">
        <f t="shared" si="3691"/>
        <v>99883.39999999998</v>
      </c>
      <c r="G3222" s="19">
        <f t="shared" si="3691"/>
        <v>413958.39999999997</v>
      </c>
      <c r="H3222" s="19">
        <f t="shared" si="3691"/>
        <v>4149.0999999999894</v>
      </c>
      <c r="I3222" s="19">
        <f t="shared" si="3691"/>
        <v>593.80000000000177</v>
      </c>
      <c r="J3222" s="19">
        <f t="shared" si="3691"/>
        <v>22755.600000000006</v>
      </c>
      <c r="K3222" s="19">
        <f t="shared" si="3691"/>
        <v>57619.000000000007</v>
      </c>
      <c r="L3222" s="19">
        <f t="shared" si="3691"/>
        <v>56732.799999999996</v>
      </c>
      <c r="M3222" s="19">
        <f t="shared" si="3691"/>
        <v>2028.9600000000012</v>
      </c>
      <c r="N3222" s="19">
        <f t="shared" si="3691"/>
        <v>21011.799999999996</v>
      </c>
      <c r="O3222" s="19">
        <f t="shared" si="3691"/>
        <v>330.85000000004845</v>
      </c>
      <c r="P3222" s="24">
        <f t="shared" ref="P3222" si="3692">SUM(D3222:O3222)</f>
        <v>1064107</v>
      </c>
      <c r="Q3222" s="1"/>
    </row>
    <row r="3223" spans="2:20" ht="24" thickBot="1">
      <c r="B3223" s="3" t="s">
        <v>22</v>
      </c>
      <c r="C3223" s="5" t="s">
        <v>23</v>
      </c>
      <c r="D3223" s="19">
        <f>D3222*D3220</f>
        <v>1545114.9544560614</v>
      </c>
      <c r="E3223" s="19">
        <f t="shared" ref="E3223:O3223" si="3693">E3222*E3220</f>
        <v>14859.005845294028</v>
      </c>
      <c r="F3223" s="19">
        <f t="shared" si="3693"/>
        <v>404670.09064452047</v>
      </c>
      <c r="G3223" s="19">
        <f t="shared" si="3693"/>
        <v>1677121.3560117164</v>
      </c>
      <c r="H3223" s="19">
        <f t="shared" si="3693"/>
        <v>16809.766919159498</v>
      </c>
      <c r="I3223" s="19">
        <f t="shared" si="3693"/>
        <v>2405.7360865240571</v>
      </c>
      <c r="J3223" s="19">
        <f t="shared" si="3693"/>
        <v>92192.603722645144</v>
      </c>
      <c r="K3223" s="19">
        <f t="shared" si="3693"/>
        <v>233439.04946013686</v>
      </c>
      <c r="L3223" s="19">
        <f t="shared" si="3693"/>
        <v>229848.67674225601</v>
      </c>
      <c r="M3223" s="19">
        <f t="shared" si="3693"/>
        <v>8220.1789998548993</v>
      </c>
      <c r="N3223" s="19">
        <f t="shared" si="3693"/>
        <v>85127.729038103775</v>
      </c>
      <c r="O3223" s="19">
        <f t="shared" si="3693"/>
        <v>1340.413917525427</v>
      </c>
      <c r="P3223" s="1"/>
      <c r="Q3223" s="31">
        <f t="shared" ref="Q3223:Q3224" si="3694">SUM(D3223:O3223)</f>
        <v>4311149.5618437976</v>
      </c>
    </row>
    <row r="3224" spans="2:20" ht="32.25" thickBot="1">
      <c r="B3224" s="3" t="s">
        <v>24</v>
      </c>
      <c r="C3224" s="5" t="s">
        <v>25</v>
      </c>
      <c r="D3224" s="19">
        <f>D3223*0.9</f>
        <v>1390603.4590104553</v>
      </c>
      <c r="E3224" s="19">
        <f t="shared" ref="E3224:O3224" si="3695">E3223*0.9</f>
        <v>13373.105260764625</v>
      </c>
      <c r="F3224" s="19">
        <f t="shared" si="3695"/>
        <v>364203.08158006845</v>
      </c>
      <c r="G3224" s="19">
        <f t="shared" si="3695"/>
        <v>1509409.2204105449</v>
      </c>
      <c r="H3224" s="19">
        <f t="shared" si="3695"/>
        <v>15128.790227243548</v>
      </c>
      <c r="I3224" s="19">
        <f t="shared" si="3695"/>
        <v>2165.1624778716514</v>
      </c>
      <c r="J3224" s="19">
        <f t="shared" si="3695"/>
        <v>82973.34335038063</v>
      </c>
      <c r="K3224" s="19">
        <f t="shared" si="3695"/>
        <v>210095.14451412318</v>
      </c>
      <c r="L3224" s="19">
        <f t="shared" si="3695"/>
        <v>206863.80906803042</v>
      </c>
      <c r="M3224" s="19">
        <f t="shared" si="3695"/>
        <v>7398.1610998694096</v>
      </c>
      <c r="N3224" s="19">
        <f t="shared" si="3695"/>
        <v>76614.956134293403</v>
      </c>
      <c r="O3224" s="19">
        <f t="shared" si="3695"/>
        <v>1206.3725257728843</v>
      </c>
      <c r="P3224" s="1"/>
      <c r="Q3224" s="32">
        <f t="shared" si="3694"/>
        <v>3880034.6056594183</v>
      </c>
      <c r="S3224" s="16">
        <f>SUBTOTAL(9,Q26:Q3224)</f>
        <v>2654492493.7186079</v>
      </c>
      <c r="T3224" s="16">
        <f>S3224/1.2</f>
        <v>2212077078.0988402</v>
      </c>
    </row>
    <row r="3225" spans="2:20" ht="16.5" thickBot="1">
      <c r="B3225" s="39" t="s">
        <v>35</v>
      </c>
      <c r="C3225" s="40"/>
      <c r="D3225" s="40"/>
      <c r="E3225" s="40"/>
      <c r="F3225" s="40"/>
      <c r="G3225" s="40"/>
      <c r="H3225" s="40"/>
      <c r="I3225" s="40"/>
      <c r="J3225" s="40"/>
      <c r="K3225" s="40"/>
      <c r="L3225" s="40"/>
      <c r="M3225" s="40"/>
      <c r="N3225" s="40"/>
      <c r="O3225" s="41"/>
      <c r="P3225" s="15">
        <f t="shared" ref="P3225" si="3696">SUM(P3226:P3235)</f>
        <v>10689163.119999999</v>
      </c>
      <c r="Q3225" s="1"/>
    </row>
    <row r="3226" spans="2:20" ht="16.5" thickBot="1">
      <c r="B3226" s="3" t="s">
        <v>7</v>
      </c>
      <c r="C3226" s="5" t="s">
        <v>12</v>
      </c>
      <c r="D3226" s="18">
        <v>1118970</v>
      </c>
      <c r="E3226" s="18">
        <v>755520</v>
      </c>
      <c r="F3226" s="18">
        <v>822390</v>
      </c>
      <c r="G3226" s="18">
        <v>1092090</v>
      </c>
      <c r="H3226" s="18">
        <v>967860</v>
      </c>
      <c r="I3226" s="18">
        <v>517410</v>
      </c>
      <c r="J3226" s="18">
        <v>416670</v>
      </c>
      <c r="K3226" s="18">
        <v>428400</v>
      </c>
      <c r="L3226" s="18">
        <v>419430</v>
      </c>
      <c r="M3226" s="18">
        <v>551490</v>
      </c>
      <c r="N3226" s="18">
        <v>674580</v>
      </c>
      <c r="O3226" s="18">
        <v>828990</v>
      </c>
      <c r="P3226" s="16">
        <f t="shared" ref="P3226" si="3697">SUM(D3226:O3226)</f>
        <v>8593800</v>
      </c>
      <c r="Q3226" s="1"/>
    </row>
    <row r="3227" spans="2:20" ht="16.5" thickBot="1">
      <c r="B3227" s="3" t="s">
        <v>8</v>
      </c>
      <c r="C3227" s="5" t="s">
        <v>13</v>
      </c>
      <c r="D3227" s="19">
        <f>D3226-D3228</f>
        <v>981336.69</v>
      </c>
      <c r="E3227" s="19">
        <f t="shared" ref="E3227:O3227" si="3698">E3226-E3228</f>
        <v>683745.6</v>
      </c>
      <c r="F3227" s="19">
        <f t="shared" si="3698"/>
        <v>707255.4</v>
      </c>
      <c r="G3227" s="19">
        <f t="shared" si="3698"/>
        <v>939197.4</v>
      </c>
      <c r="H3227" s="19">
        <f t="shared" si="3698"/>
        <v>856556.1</v>
      </c>
      <c r="I3227" s="19">
        <f t="shared" si="3698"/>
        <v>455320.8</v>
      </c>
      <c r="J3227" s="19">
        <f t="shared" si="3698"/>
        <v>366669.6</v>
      </c>
      <c r="K3227" s="19">
        <f t="shared" si="3698"/>
        <v>370566</v>
      </c>
      <c r="L3227" s="19">
        <f t="shared" si="3698"/>
        <v>360709.8</v>
      </c>
      <c r="M3227" s="19">
        <f t="shared" si="3698"/>
        <v>498546.96</v>
      </c>
      <c r="N3227" s="19">
        <f t="shared" si="3698"/>
        <v>580138.80000000005</v>
      </c>
      <c r="O3227" s="19">
        <f t="shared" si="3698"/>
        <v>762500.85000000009</v>
      </c>
      <c r="P3227" s="16"/>
      <c r="Q3227" s="1"/>
    </row>
    <row r="3228" spans="2:20" ht="16.5" thickBot="1">
      <c r="B3228" s="3" t="s">
        <v>9</v>
      </c>
      <c r="C3228" s="5" t="s">
        <v>14</v>
      </c>
      <c r="D3228" s="19">
        <f>D3226*D3229</f>
        <v>137633.31</v>
      </c>
      <c r="E3228" s="19">
        <f t="shared" ref="E3228:O3228" si="3699">E3226*E3229</f>
        <v>71774.399999999994</v>
      </c>
      <c r="F3228" s="19">
        <f t="shared" si="3699"/>
        <v>115134.6</v>
      </c>
      <c r="G3228" s="19">
        <f t="shared" si="3699"/>
        <v>152892.6</v>
      </c>
      <c r="H3228" s="19">
        <f t="shared" si="3699"/>
        <v>111303.90000000001</v>
      </c>
      <c r="I3228" s="19">
        <f t="shared" si="3699"/>
        <v>62089.2</v>
      </c>
      <c r="J3228" s="19">
        <f t="shared" si="3699"/>
        <v>50000.4</v>
      </c>
      <c r="K3228" s="19">
        <f t="shared" si="3699"/>
        <v>57834.000000000007</v>
      </c>
      <c r="L3228" s="19">
        <f t="shared" si="3699"/>
        <v>58720.200000000004</v>
      </c>
      <c r="M3228" s="19">
        <f t="shared" si="3699"/>
        <v>52943.040000000001</v>
      </c>
      <c r="N3228" s="19">
        <f t="shared" si="3699"/>
        <v>94441.200000000012</v>
      </c>
      <c r="O3228" s="19">
        <f t="shared" si="3699"/>
        <v>66489.149999999951</v>
      </c>
      <c r="P3228" s="16">
        <f t="shared" ref="P3228" si="3700">SUM(D3228:O3228)</f>
        <v>1031256</v>
      </c>
      <c r="Q3228" s="1"/>
    </row>
    <row r="3229" spans="2:20" ht="19.5" thickBot="1">
      <c r="B3229" s="3" t="s">
        <v>10</v>
      </c>
      <c r="C3229" s="5" t="s">
        <v>15</v>
      </c>
      <c r="D3229" s="13">
        <v>0.123</v>
      </c>
      <c r="E3229" s="13">
        <v>9.5000000000000001E-2</v>
      </c>
      <c r="F3229" s="13">
        <v>0.14000000000000001</v>
      </c>
      <c r="G3229" s="13">
        <v>0.14000000000000001</v>
      </c>
      <c r="H3229" s="13">
        <v>0.115</v>
      </c>
      <c r="I3229" s="13">
        <v>0.12</v>
      </c>
      <c r="J3229" s="13">
        <v>0.12</v>
      </c>
      <c r="K3229" s="13">
        <v>0.13500000000000001</v>
      </c>
      <c r="L3229" s="13">
        <v>0.14000000000000001</v>
      </c>
      <c r="M3229" s="13">
        <v>9.6000000000000002E-2</v>
      </c>
      <c r="N3229" s="13">
        <v>0.14000000000000001</v>
      </c>
      <c r="O3229" s="13">
        <v>8.0205008504324479E-2</v>
      </c>
      <c r="P3229" s="17">
        <f t="shared" ref="P3229" si="3701">P3228/P3226</f>
        <v>0.12</v>
      </c>
      <c r="Q3229" s="1"/>
    </row>
    <row r="3230" spans="2:20" ht="16.5" thickBot="1">
      <c r="B3230" s="3" t="s">
        <v>16</v>
      </c>
      <c r="C3230" s="5" t="s">
        <v>34</v>
      </c>
      <c r="D3230" s="14">
        <v>0.4638274484570632</v>
      </c>
      <c r="E3230" s="14">
        <v>9.9854404913172379E-2</v>
      </c>
      <c r="F3230" s="14">
        <v>0.26145502742008048</v>
      </c>
      <c r="G3230" s="14">
        <v>0.51905154337096759</v>
      </c>
      <c r="H3230" s="14">
        <v>0.11928688033393259</v>
      </c>
      <c r="I3230" s="14">
        <v>0.12114763920295317</v>
      </c>
      <c r="J3230" s="14">
        <v>0.17461300309597524</v>
      </c>
      <c r="K3230" s="14">
        <v>0.2694981325863679</v>
      </c>
      <c r="L3230" s="14">
        <v>0.27526166464010682</v>
      </c>
      <c r="M3230" s="14">
        <v>9.9679051297394336E-2</v>
      </c>
      <c r="N3230" s="14">
        <v>0.17114797355391503</v>
      </c>
      <c r="O3230" s="14">
        <v>8.060410861409667E-2</v>
      </c>
      <c r="P3230" s="16"/>
      <c r="Q3230" s="1"/>
    </row>
    <row r="3231" spans="2:20" ht="51" thickBot="1">
      <c r="B3231" s="3" t="s">
        <v>16</v>
      </c>
      <c r="C3231" s="5" t="s">
        <v>17</v>
      </c>
      <c r="D3231" s="11">
        <v>4.1942595571271042</v>
      </c>
      <c r="E3231" s="11">
        <v>4.1942595571271042</v>
      </c>
      <c r="F3231" s="11">
        <v>4.1942595571271042</v>
      </c>
      <c r="G3231" s="11">
        <v>4.1942595571271042</v>
      </c>
      <c r="H3231" s="11">
        <v>4.1942595571271042</v>
      </c>
      <c r="I3231" s="11">
        <v>4.1942595571271042</v>
      </c>
      <c r="J3231" s="11">
        <v>4.1942595571271042</v>
      </c>
      <c r="K3231" s="11">
        <v>4.1942595571271042</v>
      </c>
      <c r="L3231" s="11">
        <v>4.1942595571271042</v>
      </c>
      <c r="M3231" s="11">
        <v>4.1942595571271042</v>
      </c>
      <c r="N3231" s="11">
        <v>4.1942595571271042</v>
      </c>
      <c r="O3231" s="11">
        <v>4.1942595571271042</v>
      </c>
      <c r="P3231" s="16"/>
      <c r="Q3231" s="1"/>
    </row>
    <row r="3232" spans="2:20" ht="39.75" thickBot="1">
      <c r="B3232" s="3" t="s">
        <v>18</v>
      </c>
      <c r="C3232" s="5" t="s">
        <v>19</v>
      </c>
      <c r="D3232" s="9">
        <f>D3230-D3229</f>
        <v>0.3408274484570632</v>
      </c>
      <c r="E3232" s="9">
        <f t="shared" ref="E3232:O3232" si="3702">E3230-E3229</f>
        <v>4.8544049131723777E-3</v>
      </c>
      <c r="F3232" s="9">
        <f t="shared" si="3702"/>
        <v>0.12145502742008046</v>
      </c>
      <c r="G3232" s="9">
        <f t="shared" si="3702"/>
        <v>0.37905154337096758</v>
      </c>
      <c r="H3232" s="9">
        <f t="shared" si="3702"/>
        <v>4.2868803339325828E-3</v>
      </c>
      <c r="I3232" s="9">
        <f t="shared" si="3702"/>
        <v>1.147639202953174E-3</v>
      </c>
      <c r="J3232" s="9">
        <f t="shared" si="3702"/>
        <v>5.4613003095975249E-2</v>
      </c>
      <c r="K3232" s="9">
        <f t="shared" si="3702"/>
        <v>0.13449813258636789</v>
      </c>
      <c r="L3232" s="9">
        <f t="shared" si="3702"/>
        <v>0.1352616646401068</v>
      </c>
      <c r="M3232" s="9">
        <f t="shared" si="3702"/>
        <v>3.679051297394334E-3</v>
      </c>
      <c r="N3232" s="9">
        <f t="shared" si="3702"/>
        <v>3.114797355391502E-2</v>
      </c>
      <c r="O3232" s="9">
        <f t="shared" si="3702"/>
        <v>3.9910010977219079E-4</v>
      </c>
      <c r="P3232" s="16"/>
      <c r="Q3232" s="1"/>
    </row>
    <row r="3233" spans="2:20" ht="55.5" thickBot="1">
      <c r="B3233" s="3" t="s">
        <v>20</v>
      </c>
      <c r="C3233" s="5" t="s">
        <v>21</v>
      </c>
      <c r="D3233" s="19">
        <f>D3226*D3232</f>
        <v>381375.69</v>
      </c>
      <c r="E3233" s="19">
        <f t="shared" ref="E3233:O3233" si="3703">E3226*E3232</f>
        <v>3667.5999999999949</v>
      </c>
      <c r="F3233" s="19">
        <f t="shared" si="3703"/>
        <v>99883.39999999998</v>
      </c>
      <c r="G3233" s="19">
        <f t="shared" si="3703"/>
        <v>413958.39999999997</v>
      </c>
      <c r="H3233" s="19">
        <f t="shared" si="3703"/>
        <v>4149.0999999999894</v>
      </c>
      <c r="I3233" s="19">
        <f t="shared" si="3703"/>
        <v>593.80000000000177</v>
      </c>
      <c r="J3233" s="19">
        <f t="shared" si="3703"/>
        <v>22755.600000000006</v>
      </c>
      <c r="K3233" s="19">
        <f t="shared" si="3703"/>
        <v>57619.000000000007</v>
      </c>
      <c r="L3233" s="19">
        <f t="shared" si="3703"/>
        <v>56732.799999999996</v>
      </c>
      <c r="M3233" s="19">
        <f t="shared" si="3703"/>
        <v>2028.9600000000012</v>
      </c>
      <c r="N3233" s="19">
        <f t="shared" si="3703"/>
        <v>21011.799999999996</v>
      </c>
      <c r="O3233" s="19">
        <f t="shared" si="3703"/>
        <v>330.85000000004845</v>
      </c>
      <c r="P3233" s="25">
        <f t="shared" ref="P3233" si="3704">SUM(D3233:O3233)</f>
        <v>1064107</v>
      </c>
      <c r="Q3233" s="1"/>
    </row>
    <row r="3234" spans="2:20" ht="24" thickBot="1">
      <c r="B3234" s="3" t="s">
        <v>22</v>
      </c>
      <c r="C3234" s="5" t="s">
        <v>23</v>
      </c>
      <c r="D3234" s="19">
        <f>D3233*D3231</f>
        <v>1599588.6326384437</v>
      </c>
      <c r="E3234" s="19">
        <f t="shared" ref="E3234:O3234" si="3705">E3233*E3231</f>
        <v>15382.866351719345</v>
      </c>
      <c r="F3234" s="19">
        <f t="shared" si="3705"/>
        <v>418936.90504834929</v>
      </c>
      <c r="G3234" s="19">
        <f t="shared" si="3705"/>
        <v>1736248.9754530445</v>
      </c>
      <c r="H3234" s="19">
        <f t="shared" si="3705"/>
        <v>17402.402328476022</v>
      </c>
      <c r="I3234" s="19">
        <f t="shared" si="3705"/>
        <v>2490.551325022082</v>
      </c>
      <c r="J3234" s="19">
        <f t="shared" si="3705"/>
        <v>95442.892778161549</v>
      </c>
      <c r="K3234" s="19">
        <f t="shared" si="3705"/>
        <v>241669.04142210665</v>
      </c>
      <c r="L3234" s="19">
        <f t="shared" si="3705"/>
        <v>237952.08860258057</v>
      </c>
      <c r="M3234" s="19">
        <f t="shared" si="3705"/>
        <v>8509.9848710286151</v>
      </c>
      <c r="N3234" s="19">
        <f t="shared" si="3705"/>
        <v>88128.942962443267</v>
      </c>
      <c r="O3234" s="19">
        <f t="shared" si="3705"/>
        <v>1387.6707744757057</v>
      </c>
      <c r="P3234" s="1"/>
      <c r="Q3234" s="30">
        <f t="shared" ref="Q3234:Q3235" si="3706">SUM(D3234:O3234)</f>
        <v>4463140.9545558514</v>
      </c>
    </row>
    <row r="3235" spans="2:20" ht="32.25" thickBot="1">
      <c r="B3235" s="3" t="s">
        <v>24</v>
      </c>
      <c r="C3235" s="5" t="s">
        <v>25</v>
      </c>
      <c r="D3235" s="19">
        <f>D3234*0.9</f>
        <v>1439629.7693745994</v>
      </c>
      <c r="E3235" s="19">
        <f t="shared" ref="E3235:O3235" si="3707">E3234*0.9</f>
        <v>13844.57971654741</v>
      </c>
      <c r="F3235" s="19">
        <f t="shared" si="3707"/>
        <v>377043.21454351436</v>
      </c>
      <c r="G3235" s="19">
        <f t="shared" si="3707"/>
        <v>1562624.0779077401</v>
      </c>
      <c r="H3235" s="19">
        <f t="shared" si="3707"/>
        <v>15662.162095628421</v>
      </c>
      <c r="I3235" s="19">
        <f t="shared" si="3707"/>
        <v>2241.4961925198741</v>
      </c>
      <c r="J3235" s="19">
        <f t="shared" si="3707"/>
        <v>85898.603500345402</v>
      </c>
      <c r="K3235" s="19">
        <f t="shared" si="3707"/>
        <v>217502.13727989598</v>
      </c>
      <c r="L3235" s="19">
        <f t="shared" si="3707"/>
        <v>214156.87974232252</v>
      </c>
      <c r="M3235" s="19">
        <f t="shared" si="3707"/>
        <v>7658.9863839257541</v>
      </c>
      <c r="N3235" s="19">
        <f t="shared" si="3707"/>
        <v>79316.048666198942</v>
      </c>
      <c r="O3235" s="19">
        <f t="shared" si="3707"/>
        <v>1248.9036970281352</v>
      </c>
      <c r="P3235" s="1"/>
      <c r="Q3235" s="24">
        <f t="shared" si="3706"/>
        <v>4016826.8591002659</v>
      </c>
      <c r="S3235" s="16">
        <f>SUBTOTAL(9,Q37:Q3235)</f>
        <v>2662629853.6414762</v>
      </c>
      <c r="T3235" s="16">
        <f>S3235/1.2</f>
        <v>2218858211.367897</v>
      </c>
    </row>
    <row r="3236" spans="2:20" ht="16.5" thickBot="1">
      <c r="B3236" s="39" t="s">
        <v>36</v>
      </c>
      <c r="C3236" s="40"/>
      <c r="D3236" s="40"/>
      <c r="E3236" s="40"/>
      <c r="F3236" s="40"/>
      <c r="G3236" s="40"/>
      <c r="H3236" s="40"/>
      <c r="I3236" s="40"/>
      <c r="J3236" s="40"/>
      <c r="K3236" s="40"/>
      <c r="L3236" s="40"/>
      <c r="M3236" s="40"/>
      <c r="N3236" s="40"/>
      <c r="O3236" s="41"/>
      <c r="P3236" s="15">
        <f t="shared" ref="P3236" si="3708">SUM(P3237:P3246)</f>
        <v>10689163.119999999</v>
      </c>
      <c r="Q3236" s="1"/>
    </row>
    <row r="3237" spans="2:20" ht="16.5" thickBot="1">
      <c r="B3237" s="3" t="s">
        <v>7</v>
      </c>
      <c r="C3237" s="5" t="s">
        <v>12</v>
      </c>
      <c r="D3237" s="18">
        <v>1118970</v>
      </c>
      <c r="E3237" s="18">
        <v>755520</v>
      </c>
      <c r="F3237" s="18">
        <v>822390</v>
      </c>
      <c r="G3237" s="18">
        <v>1092090</v>
      </c>
      <c r="H3237" s="18">
        <v>967860</v>
      </c>
      <c r="I3237" s="18">
        <v>517410</v>
      </c>
      <c r="J3237" s="18">
        <v>416670</v>
      </c>
      <c r="K3237" s="18">
        <v>428400</v>
      </c>
      <c r="L3237" s="18">
        <v>419430</v>
      </c>
      <c r="M3237" s="18">
        <v>551490</v>
      </c>
      <c r="N3237" s="18">
        <v>674580</v>
      </c>
      <c r="O3237" s="18">
        <v>828990</v>
      </c>
      <c r="P3237" s="16">
        <f t="shared" ref="P3237" si="3709">SUM(D3237:O3237)</f>
        <v>8593800</v>
      </c>
      <c r="Q3237" s="1"/>
    </row>
    <row r="3238" spans="2:20" ht="16.5" thickBot="1">
      <c r="B3238" s="3" t="s">
        <v>8</v>
      </c>
      <c r="C3238" s="5" t="s">
        <v>13</v>
      </c>
      <c r="D3238" s="19">
        <f>D3237-D3239</f>
        <v>981336.69</v>
      </c>
      <c r="E3238" s="19">
        <f t="shared" ref="E3238:O3238" si="3710">E3237-E3239</f>
        <v>683745.6</v>
      </c>
      <c r="F3238" s="19">
        <f t="shared" si="3710"/>
        <v>707255.4</v>
      </c>
      <c r="G3238" s="19">
        <f t="shared" si="3710"/>
        <v>939197.4</v>
      </c>
      <c r="H3238" s="19">
        <f t="shared" si="3710"/>
        <v>856556.1</v>
      </c>
      <c r="I3238" s="19">
        <f t="shared" si="3710"/>
        <v>455320.8</v>
      </c>
      <c r="J3238" s="19">
        <f t="shared" si="3710"/>
        <v>366669.6</v>
      </c>
      <c r="K3238" s="19">
        <f t="shared" si="3710"/>
        <v>370566</v>
      </c>
      <c r="L3238" s="19">
        <f t="shared" si="3710"/>
        <v>360709.8</v>
      </c>
      <c r="M3238" s="19">
        <f t="shared" si="3710"/>
        <v>498546.96</v>
      </c>
      <c r="N3238" s="19">
        <f t="shared" si="3710"/>
        <v>580138.80000000005</v>
      </c>
      <c r="O3238" s="19">
        <f t="shared" si="3710"/>
        <v>762500.85000000009</v>
      </c>
      <c r="P3238" s="16"/>
      <c r="Q3238" s="1"/>
    </row>
    <row r="3239" spans="2:20" ht="16.5" thickBot="1">
      <c r="B3239" s="3" t="s">
        <v>9</v>
      </c>
      <c r="C3239" s="5" t="s">
        <v>14</v>
      </c>
      <c r="D3239" s="19">
        <f>D3237*D3240</f>
        <v>137633.31</v>
      </c>
      <c r="E3239" s="19">
        <f t="shared" ref="E3239:O3239" si="3711">E3237*E3240</f>
        <v>71774.399999999994</v>
      </c>
      <c r="F3239" s="19">
        <f t="shared" si="3711"/>
        <v>115134.6</v>
      </c>
      <c r="G3239" s="19">
        <f t="shared" si="3711"/>
        <v>152892.6</v>
      </c>
      <c r="H3239" s="19">
        <f t="shared" si="3711"/>
        <v>111303.90000000001</v>
      </c>
      <c r="I3239" s="19">
        <f t="shared" si="3711"/>
        <v>62089.2</v>
      </c>
      <c r="J3239" s="19">
        <f t="shared" si="3711"/>
        <v>50000.4</v>
      </c>
      <c r="K3239" s="19">
        <f t="shared" si="3711"/>
        <v>57834.000000000007</v>
      </c>
      <c r="L3239" s="19">
        <f t="shared" si="3711"/>
        <v>58720.200000000004</v>
      </c>
      <c r="M3239" s="19">
        <f t="shared" si="3711"/>
        <v>52943.040000000001</v>
      </c>
      <c r="N3239" s="19">
        <f t="shared" si="3711"/>
        <v>94441.200000000012</v>
      </c>
      <c r="O3239" s="19">
        <f t="shared" si="3711"/>
        <v>66489.149999999951</v>
      </c>
      <c r="P3239" s="16">
        <f t="shared" ref="P3239" si="3712">SUM(D3239:O3239)</f>
        <v>1031256</v>
      </c>
      <c r="Q3239" s="1"/>
    </row>
    <row r="3240" spans="2:20" ht="19.5" thickBot="1">
      <c r="B3240" s="3" t="s">
        <v>10</v>
      </c>
      <c r="C3240" s="5" t="s">
        <v>15</v>
      </c>
      <c r="D3240" s="13">
        <v>0.123</v>
      </c>
      <c r="E3240" s="13">
        <v>9.5000000000000001E-2</v>
      </c>
      <c r="F3240" s="13">
        <v>0.14000000000000001</v>
      </c>
      <c r="G3240" s="13">
        <v>0.14000000000000001</v>
      </c>
      <c r="H3240" s="13">
        <v>0.115</v>
      </c>
      <c r="I3240" s="13">
        <v>0.12</v>
      </c>
      <c r="J3240" s="13">
        <v>0.12</v>
      </c>
      <c r="K3240" s="13">
        <v>0.13500000000000001</v>
      </c>
      <c r="L3240" s="13">
        <v>0.14000000000000001</v>
      </c>
      <c r="M3240" s="13">
        <v>9.6000000000000002E-2</v>
      </c>
      <c r="N3240" s="13">
        <v>0.14000000000000001</v>
      </c>
      <c r="O3240" s="13">
        <v>8.0205008504324479E-2</v>
      </c>
      <c r="P3240" s="17">
        <f t="shared" ref="P3240" si="3713">P3239/P3237</f>
        <v>0.12</v>
      </c>
      <c r="Q3240" s="1"/>
    </row>
    <row r="3241" spans="2:20" ht="16.5" thickBot="1">
      <c r="B3241" s="3" t="s">
        <v>16</v>
      </c>
      <c r="C3241" s="5" t="s">
        <v>34</v>
      </c>
      <c r="D3241" s="14">
        <v>0.4638274484570632</v>
      </c>
      <c r="E3241" s="14">
        <v>9.9854404913172379E-2</v>
      </c>
      <c r="F3241" s="14">
        <v>0.26145502742008048</v>
      </c>
      <c r="G3241" s="14">
        <v>0.51905154337096759</v>
      </c>
      <c r="H3241" s="14">
        <v>0.11928688033393259</v>
      </c>
      <c r="I3241" s="14">
        <v>0.12114763920295317</v>
      </c>
      <c r="J3241" s="14">
        <v>0.17461300309597524</v>
      </c>
      <c r="K3241" s="14">
        <v>0.2694981325863679</v>
      </c>
      <c r="L3241" s="14">
        <v>0.27526166464010682</v>
      </c>
      <c r="M3241" s="14">
        <v>9.9679051297394336E-2</v>
      </c>
      <c r="N3241" s="14">
        <v>0.17114797355391503</v>
      </c>
      <c r="O3241" s="14">
        <v>8.060410861409667E-2</v>
      </c>
      <c r="P3241" s="16"/>
      <c r="Q3241" s="1"/>
    </row>
    <row r="3242" spans="2:20" ht="51" thickBot="1">
      <c r="B3242" s="3" t="s">
        <v>16</v>
      </c>
      <c r="C3242" s="5" t="s">
        <v>17</v>
      </c>
      <c r="D3242" s="11">
        <v>4.3443022966207678</v>
      </c>
      <c r="E3242" s="11">
        <v>4.3443022966207678</v>
      </c>
      <c r="F3242" s="11">
        <v>4.3443022966207678</v>
      </c>
      <c r="G3242" s="11">
        <v>4.3443022966207678</v>
      </c>
      <c r="H3242" s="11">
        <v>4.3443022966207678</v>
      </c>
      <c r="I3242" s="11">
        <v>4.3443022966207678</v>
      </c>
      <c r="J3242" s="11">
        <v>4.3443022966207678</v>
      </c>
      <c r="K3242" s="11">
        <v>4.3443022966207678</v>
      </c>
      <c r="L3242" s="11">
        <v>4.3443022966207678</v>
      </c>
      <c r="M3242" s="11">
        <v>4.3443022966207678</v>
      </c>
      <c r="N3242" s="11">
        <v>4.3443022966207678</v>
      </c>
      <c r="O3242" s="11">
        <v>4.3443022966207678</v>
      </c>
      <c r="P3242" s="16"/>
      <c r="Q3242" s="1"/>
    </row>
    <row r="3243" spans="2:20" ht="39.75" thickBot="1">
      <c r="B3243" s="3" t="s">
        <v>18</v>
      </c>
      <c r="C3243" s="5" t="s">
        <v>19</v>
      </c>
      <c r="D3243" s="9">
        <f>D3241-D3240</f>
        <v>0.3408274484570632</v>
      </c>
      <c r="E3243" s="9">
        <f t="shared" ref="E3243:O3243" si="3714">E3241-E3240</f>
        <v>4.8544049131723777E-3</v>
      </c>
      <c r="F3243" s="9">
        <f t="shared" si="3714"/>
        <v>0.12145502742008046</v>
      </c>
      <c r="G3243" s="9">
        <f t="shared" si="3714"/>
        <v>0.37905154337096758</v>
      </c>
      <c r="H3243" s="9">
        <f t="shared" si="3714"/>
        <v>4.2868803339325828E-3</v>
      </c>
      <c r="I3243" s="9">
        <f t="shared" si="3714"/>
        <v>1.147639202953174E-3</v>
      </c>
      <c r="J3243" s="9">
        <f t="shared" si="3714"/>
        <v>5.4613003095975249E-2</v>
      </c>
      <c r="K3243" s="9">
        <f t="shared" si="3714"/>
        <v>0.13449813258636789</v>
      </c>
      <c r="L3243" s="9">
        <f t="shared" si="3714"/>
        <v>0.1352616646401068</v>
      </c>
      <c r="M3243" s="9">
        <f t="shared" si="3714"/>
        <v>3.679051297394334E-3</v>
      </c>
      <c r="N3243" s="9">
        <f t="shared" si="3714"/>
        <v>3.114797355391502E-2</v>
      </c>
      <c r="O3243" s="9">
        <f t="shared" si="3714"/>
        <v>3.9910010977219079E-4</v>
      </c>
      <c r="P3243" s="16"/>
      <c r="Q3243" s="1"/>
    </row>
    <row r="3244" spans="2:20" ht="55.5" thickBot="1">
      <c r="B3244" s="3" t="s">
        <v>20</v>
      </c>
      <c r="C3244" s="5" t="s">
        <v>21</v>
      </c>
      <c r="D3244" s="19">
        <f>D3237*D3243</f>
        <v>381375.69</v>
      </c>
      <c r="E3244" s="19">
        <f t="shared" ref="E3244:O3244" si="3715">E3237*E3243</f>
        <v>3667.5999999999949</v>
      </c>
      <c r="F3244" s="19">
        <f t="shared" si="3715"/>
        <v>99883.39999999998</v>
      </c>
      <c r="G3244" s="19">
        <f t="shared" si="3715"/>
        <v>413958.39999999997</v>
      </c>
      <c r="H3244" s="19">
        <f t="shared" si="3715"/>
        <v>4149.0999999999894</v>
      </c>
      <c r="I3244" s="19">
        <f t="shared" si="3715"/>
        <v>593.80000000000177</v>
      </c>
      <c r="J3244" s="19">
        <f t="shared" si="3715"/>
        <v>22755.600000000006</v>
      </c>
      <c r="K3244" s="19">
        <f t="shared" si="3715"/>
        <v>57619.000000000007</v>
      </c>
      <c r="L3244" s="19">
        <f t="shared" si="3715"/>
        <v>56732.799999999996</v>
      </c>
      <c r="M3244" s="19">
        <f t="shared" si="3715"/>
        <v>2028.9600000000012</v>
      </c>
      <c r="N3244" s="19">
        <f t="shared" si="3715"/>
        <v>21011.799999999996</v>
      </c>
      <c r="O3244" s="19">
        <f t="shared" si="3715"/>
        <v>330.85000000004845</v>
      </c>
      <c r="P3244" s="26">
        <f t="shared" ref="P3244" si="3716">SUM(D3244:O3244)</f>
        <v>1064107</v>
      </c>
      <c r="Q3244" s="1"/>
    </row>
    <row r="3245" spans="2:20" ht="24" thickBot="1">
      <c r="B3245" s="3" t="s">
        <v>22</v>
      </c>
      <c r="C3245" s="5" t="s">
        <v>23</v>
      </c>
      <c r="D3245" s="19">
        <f>D3244*D3242</f>
        <v>1656811.28594233</v>
      </c>
      <c r="E3245" s="19">
        <f t="shared" ref="E3245:O3245" si="3717">E3244*E3242</f>
        <v>15933.163103086306</v>
      </c>
      <c r="F3245" s="19">
        <f t="shared" si="3717"/>
        <v>433923.68401429069</v>
      </c>
      <c r="G3245" s="19">
        <f t="shared" si="3717"/>
        <v>1798360.4278254583</v>
      </c>
      <c r="H3245" s="19">
        <f t="shared" si="3717"/>
        <v>18024.944658909182</v>
      </c>
      <c r="I3245" s="19">
        <f t="shared" si="3717"/>
        <v>2579.6467037334196</v>
      </c>
      <c r="J3245" s="19">
        <f t="shared" si="3717"/>
        <v>98857.205340983564</v>
      </c>
      <c r="K3245" s="19">
        <f t="shared" si="3717"/>
        <v>250314.35402899206</v>
      </c>
      <c r="L3245" s="19">
        <f t="shared" si="3717"/>
        <v>246464.43333372669</v>
      </c>
      <c r="M3245" s="19">
        <f t="shared" si="3717"/>
        <v>8814.4155877516787</v>
      </c>
      <c r="N3245" s="19">
        <f t="shared" si="3717"/>
        <v>91281.610996136224</v>
      </c>
      <c r="O3245" s="19">
        <f t="shared" si="3717"/>
        <v>1437.3124148371915</v>
      </c>
      <c r="P3245" s="1"/>
      <c r="Q3245" s="16">
        <f t="shared" ref="Q3245:Q3246" si="3718">SUM(D3245:O3245)</f>
        <v>4622802.4839502359</v>
      </c>
    </row>
    <row r="3246" spans="2:20" ht="32.25" thickBot="1">
      <c r="B3246" s="3" t="s">
        <v>24</v>
      </c>
      <c r="C3246" s="5" t="s">
        <v>25</v>
      </c>
      <c r="D3246" s="19">
        <f>D3245*0.9</f>
        <v>1491130.1573480971</v>
      </c>
      <c r="E3246" s="19">
        <f t="shared" ref="E3246:O3246" si="3719">E3245*0.9</f>
        <v>14339.846792777676</v>
      </c>
      <c r="F3246" s="19">
        <f t="shared" si="3719"/>
        <v>390531.31561286165</v>
      </c>
      <c r="G3246" s="19">
        <f t="shared" si="3719"/>
        <v>1618524.3850429126</v>
      </c>
      <c r="H3246" s="19">
        <f t="shared" si="3719"/>
        <v>16222.450193018265</v>
      </c>
      <c r="I3246" s="19">
        <f t="shared" si="3719"/>
        <v>2321.6820333600776</v>
      </c>
      <c r="J3246" s="19">
        <f t="shared" si="3719"/>
        <v>88971.484806885215</v>
      </c>
      <c r="K3246" s="19">
        <f t="shared" si="3719"/>
        <v>225282.91862609287</v>
      </c>
      <c r="L3246" s="19">
        <f t="shared" si="3719"/>
        <v>221817.99000035401</v>
      </c>
      <c r="M3246" s="19">
        <f t="shared" si="3719"/>
        <v>7932.9740289765114</v>
      </c>
      <c r="N3246" s="19">
        <f t="shared" si="3719"/>
        <v>82153.449896522608</v>
      </c>
      <c r="O3246" s="19">
        <f t="shared" si="3719"/>
        <v>1293.5811733534724</v>
      </c>
      <c r="P3246" s="1"/>
      <c r="Q3246" s="23">
        <f t="shared" si="3718"/>
        <v>4160522.235555212</v>
      </c>
      <c r="S3246" s="16">
        <f>SUBTOTAL(9,Q48:Q3246)</f>
        <v>2671058396.7595344</v>
      </c>
      <c r="T3246" s="16">
        <f>S3246/1.2</f>
        <v>2225881997.299612</v>
      </c>
    </row>
    <row r="3247" spans="2:20" ht="16.5" thickBot="1">
      <c r="B3247" s="39" t="s">
        <v>37</v>
      </c>
      <c r="C3247" s="40"/>
      <c r="D3247" s="40"/>
      <c r="E3247" s="40"/>
      <c r="F3247" s="40"/>
      <c r="G3247" s="40"/>
      <c r="H3247" s="40"/>
      <c r="I3247" s="40"/>
      <c r="J3247" s="40"/>
      <c r="K3247" s="40"/>
      <c r="L3247" s="40"/>
      <c r="M3247" s="40"/>
      <c r="N3247" s="40"/>
      <c r="O3247" s="41"/>
      <c r="P3247" s="15">
        <f t="shared" ref="P3247" si="3720">SUM(P3248:P3257)</f>
        <v>10689163.119999999</v>
      </c>
      <c r="Q3247" s="1"/>
    </row>
    <row r="3248" spans="2:20" ht="16.5" thickBot="1">
      <c r="B3248" s="3" t="s">
        <v>7</v>
      </c>
      <c r="C3248" s="5" t="s">
        <v>12</v>
      </c>
      <c r="D3248" s="18">
        <v>1118970</v>
      </c>
      <c r="E3248" s="18">
        <v>755520</v>
      </c>
      <c r="F3248" s="18">
        <v>822390</v>
      </c>
      <c r="G3248" s="18">
        <v>1092090</v>
      </c>
      <c r="H3248" s="18">
        <v>967860</v>
      </c>
      <c r="I3248" s="18">
        <v>517410</v>
      </c>
      <c r="J3248" s="18">
        <v>416670</v>
      </c>
      <c r="K3248" s="18">
        <v>428400</v>
      </c>
      <c r="L3248" s="18">
        <v>419430</v>
      </c>
      <c r="M3248" s="18">
        <v>551490</v>
      </c>
      <c r="N3248" s="18">
        <v>674580</v>
      </c>
      <c r="O3248" s="18">
        <v>828990</v>
      </c>
      <c r="P3248" s="16">
        <f t="shared" ref="P3248" si="3721">SUM(D3248:O3248)</f>
        <v>8593800</v>
      </c>
      <c r="Q3248" s="1"/>
    </row>
    <row r="3249" spans="2:20" ht="16.5" thickBot="1">
      <c r="B3249" s="3" t="s">
        <v>8</v>
      </c>
      <c r="C3249" s="5" t="s">
        <v>13</v>
      </c>
      <c r="D3249" s="19">
        <f>D3248-D3250</f>
        <v>981336.69</v>
      </c>
      <c r="E3249" s="19">
        <f t="shared" ref="E3249:O3249" si="3722">E3248-E3250</f>
        <v>683745.6</v>
      </c>
      <c r="F3249" s="19">
        <f t="shared" si="3722"/>
        <v>707255.4</v>
      </c>
      <c r="G3249" s="19">
        <f t="shared" si="3722"/>
        <v>939197.4</v>
      </c>
      <c r="H3249" s="19">
        <f t="shared" si="3722"/>
        <v>856556.1</v>
      </c>
      <c r="I3249" s="19">
        <f t="shared" si="3722"/>
        <v>455320.8</v>
      </c>
      <c r="J3249" s="19">
        <f t="shared" si="3722"/>
        <v>366669.6</v>
      </c>
      <c r="K3249" s="19">
        <f t="shared" si="3722"/>
        <v>370566</v>
      </c>
      <c r="L3249" s="19">
        <f t="shared" si="3722"/>
        <v>360709.8</v>
      </c>
      <c r="M3249" s="19">
        <f t="shared" si="3722"/>
        <v>498546.96</v>
      </c>
      <c r="N3249" s="19">
        <f t="shared" si="3722"/>
        <v>580138.80000000005</v>
      </c>
      <c r="O3249" s="19">
        <f t="shared" si="3722"/>
        <v>762500.85000000009</v>
      </c>
      <c r="P3249" s="16"/>
      <c r="Q3249" s="1"/>
    </row>
    <row r="3250" spans="2:20" ht="16.5" thickBot="1">
      <c r="B3250" s="3" t="s">
        <v>9</v>
      </c>
      <c r="C3250" s="5" t="s">
        <v>14</v>
      </c>
      <c r="D3250" s="19">
        <f>D3248*D3251</f>
        <v>137633.31</v>
      </c>
      <c r="E3250" s="19">
        <f t="shared" ref="E3250:O3250" si="3723">E3248*E3251</f>
        <v>71774.399999999994</v>
      </c>
      <c r="F3250" s="19">
        <f t="shared" si="3723"/>
        <v>115134.6</v>
      </c>
      <c r="G3250" s="19">
        <f t="shared" si="3723"/>
        <v>152892.6</v>
      </c>
      <c r="H3250" s="19">
        <f t="shared" si="3723"/>
        <v>111303.90000000001</v>
      </c>
      <c r="I3250" s="19">
        <f t="shared" si="3723"/>
        <v>62089.2</v>
      </c>
      <c r="J3250" s="19">
        <f t="shared" si="3723"/>
        <v>50000.4</v>
      </c>
      <c r="K3250" s="19">
        <f t="shared" si="3723"/>
        <v>57834.000000000007</v>
      </c>
      <c r="L3250" s="19">
        <f t="shared" si="3723"/>
        <v>58720.200000000004</v>
      </c>
      <c r="M3250" s="19">
        <f t="shared" si="3723"/>
        <v>52943.040000000001</v>
      </c>
      <c r="N3250" s="19">
        <f t="shared" si="3723"/>
        <v>94441.200000000012</v>
      </c>
      <c r="O3250" s="19">
        <f t="shared" si="3723"/>
        <v>66489.149999999951</v>
      </c>
      <c r="P3250" s="16">
        <f t="shared" ref="P3250" si="3724">SUM(D3250:O3250)</f>
        <v>1031256</v>
      </c>
      <c r="Q3250" s="1"/>
    </row>
    <row r="3251" spans="2:20" ht="19.5" thickBot="1">
      <c r="B3251" s="3" t="s">
        <v>10</v>
      </c>
      <c r="C3251" s="5" t="s">
        <v>15</v>
      </c>
      <c r="D3251" s="13">
        <v>0.123</v>
      </c>
      <c r="E3251" s="13">
        <v>9.5000000000000001E-2</v>
      </c>
      <c r="F3251" s="13">
        <v>0.14000000000000001</v>
      </c>
      <c r="G3251" s="13">
        <v>0.14000000000000001</v>
      </c>
      <c r="H3251" s="13">
        <v>0.115</v>
      </c>
      <c r="I3251" s="13">
        <v>0.12</v>
      </c>
      <c r="J3251" s="13">
        <v>0.12</v>
      </c>
      <c r="K3251" s="13">
        <v>0.13500000000000001</v>
      </c>
      <c r="L3251" s="13">
        <v>0.14000000000000001</v>
      </c>
      <c r="M3251" s="13">
        <v>9.6000000000000002E-2</v>
      </c>
      <c r="N3251" s="13">
        <v>0.14000000000000001</v>
      </c>
      <c r="O3251" s="13">
        <v>8.0205008504324479E-2</v>
      </c>
      <c r="P3251" s="17">
        <f t="shared" ref="P3251" si="3725">P3250/P3248</f>
        <v>0.12</v>
      </c>
      <c r="Q3251" s="1"/>
    </row>
    <row r="3252" spans="2:20" ht="16.5" thickBot="1">
      <c r="B3252" s="3" t="s">
        <v>16</v>
      </c>
      <c r="C3252" s="5" t="s">
        <v>34</v>
      </c>
      <c r="D3252" s="14">
        <v>0.4638274484570632</v>
      </c>
      <c r="E3252" s="14">
        <v>9.9854404913172379E-2</v>
      </c>
      <c r="F3252" s="14">
        <v>0.26145502742008048</v>
      </c>
      <c r="G3252" s="14">
        <v>0.51905154337096759</v>
      </c>
      <c r="H3252" s="14">
        <v>0.11928688033393259</v>
      </c>
      <c r="I3252" s="14">
        <v>0.12114763920295317</v>
      </c>
      <c r="J3252" s="14">
        <v>0.17461300309597524</v>
      </c>
      <c r="K3252" s="14">
        <v>0.2694981325863679</v>
      </c>
      <c r="L3252" s="14">
        <v>0.27526166464010682</v>
      </c>
      <c r="M3252" s="14">
        <v>9.9679051297394336E-2</v>
      </c>
      <c r="N3252" s="14">
        <v>0.17114797355391503</v>
      </c>
      <c r="O3252" s="14">
        <v>8.060410861409667E-2</v>
      </c>
      <c r="P3252" s="16"/>
      <c r="Q3252" s="1"/>
    </row>
    <row r="3253" spans="2:20" ht="51" thickBot="1">
      <c r="B3253" s="3" t="s">
        <v>16</v>
      </c>
      <c r="C3253" s="5" t="s">
        <v>17</v>
      </c>
      <c r="D3253" s="11">
        <v>4.4975343118883995</v>
      </c>
      <c r="E3253" s="11">
        <v>4.4975343118883995</v>
      </c>
      <c r="F3253" s="11">
        <v>4.4975343118883995</v>
      </c>
      <c r="G3253" s="11">
        <v>4.4975343118883995</v>
      </c>
      <c r="H3253" s="11">
        <v>4.4975343118883995</v>
      </c>
      <c r="I3253" s="11">
        <v>4.4975343118883995</v>
      </c>
      <c r="J3253" s="11">
        <v>4.4975343118883995</v>
      </c>
      <c r="K3253" s="11">
        <v>4.4975343118883995</v>
      </c>
      <c r="L3253" s="11">
        <v>4.4975343118883995</v>
      </c>
      <c r="M3253" s="11">
        <v>4.4975343118883995</v>
      </c>
      <c r="N3253" s="11">
        <v>4.4975343118883995</v>
      </c>
      <c r="O3253" s="11">
        <v>4.4975343118883995</v>
      </c>
      <c r="P3253" s="16"/>
      <c r="Q3253" s="1"/>
    </row>
    <row r="3254" spans="2:20" ht="39.75" thickBot="1">
      <c r="B3254" s="3" t="s">
        <v>18</v>
      </c>
      <c r="C3254" s="5" t="s">
        <v>19</v>
      </c>
      <c r="D3254" s="9">
        <f>D3252-D3251</f>
        <v>0.3408274484570632</v>
      </c>
      <c r="E3254" s="9">
        <f t="shared" ref="E3254:O3254" si="3726">E3252-E3251</f>
        <v>4.8544049131723777E-3</v>
      </c>
      <c r="F3254" s="9">
        <f t="shared" si="3726"/>
        <v>0.12145502742008046</v>
      </c>
      <c r="G3254" s="9">
        <f t="shared" si="3726"/>
        <v>0.37905154337096758</v>
      </c>
      <c r="H3254" s="9">
        <f t="shared" si="3726"/>
        <v>4.2868803339325828E-3</v>
      </c>
      <c r="I3254" s="9">
        <f t="shared" si="3726"/>
        <v>1.147639202953174E-3</v>
      </c>
      <c r="J3254" s="9">
        <f t="shared" si="3726"/>
        <v>5.4613003095975249E-2</v>
      </c>
      <c r="K3254" s="9">
        <f t="shared" si="3726"/>
        <v>0.13449813258636789</v>
      </c>
      <c r="L3254" s="9">
        <f t="shared" si="3726"/>
        <v>0.1352616646401068</v>
      </c>
      <c r="M3254" s="9">
        <f t="shared" si="3726"/>
        <v>3.679051297394334E-3</v>
      </c>
      <c r="N3254" s="9">
        <f t="shared" si="3726"/>
        <v>3.114797355391502E-2</v>
      </c>
      <c r="O3254" s="9">
        <f t="shared" si="3726"/>
        <v>3.9910010977219079E-4</v>
      </c>
      <c r="P3254" s="16"/>
      <c r="Q3254" s="1"/>
    </row>
    <row r="3255" spans="2:20" ht="55.5" thickBot="1">
      <c r="B3255" s="3" t="s">
        <v>20</v>
      </c>
      <c r="C3255" s="5" t="s">
        <v>21</v>
      </c>
      <c r="D3255" s="19">
        <f>D3248*D3254</f>
        <v>381375.69</v>
      </c>
      <c r="E3255" s="19">
        <f t="shared" ref="E3255:O3255" si="3727">E3248*E3254</f>
        <v>3667.5999999999949</v>
      </c>
      <c r="F3255" s="19">
        <f t="shared" si="3727"/>
        <v>99883.39999999998</v>
      </c>
      <c r="G3255" s="19">
        <f t="shared" si="3727"/>
        <v>413958.39999999997</v>
      </c>
      <c r="H3255" s="19">
        <f t="shared" si="3727"/>
        <v>4149.0999999999894</v>
      </c>
      <c r="I3255" s="19">
        <f t="shared" si="3727"/>
        <v>593.80000000000177</v>
      </c>
      <c r="J3255" s="19">
        <f t="shared" si="3727"/>
        <v>22755.600000000006</v>
      </c>
      <c r="K3255" s="19">
        <f t="shared" si="3727"/>
        <v>57619.000000000007</v>
      </c>
      <c r="L3255" s="19">
        <f t="shared" si="3727"/>
        <v>56732.799999999996</v>
      </c>
      <c r="M3255" s="19">
        <f t="shared" si="3727"/>
        <v>2028.9600000000012</v>
      </c>
      <c r="N3255" s="19">
        <f t="shared" si="3727"/>
        <v>21011.799999999996</v>
      </c>
      <c r="O3255" s="19">
        <f t="shared" si="3727"/>
        <v>330.85000000004845</v>
      </c>
      <c r="P3255" s="27">
        <f t="shared" ref="P3255" si="3728">SUM(D3255:O3255)</f>
        <v>1064107</v>
      </c>
      <c r="Q3255" s="1"/>
    </row>
    <row r="3256" spans="2:20" ht="24" thickBot="1">
      <c r="B3256" s="3" t="s">
        <v>22</v>
      </c>
      <c r="C3256" s="5" t="s">
        <v>23</v>
      </c>
      <c r="D3256" s="19">
        <f>D3255*D3253</f>
        <v>1715250.2514951136</v>
      </c>
      <c r="E3256" s="19">
        <f t="shared" ref="E3256:O3256" si="3729">E3255*E3253</f>
        <v>16495.156842281871</v>
      </c>
      <c r="F3256" s="19">
        <f t="shared" si="3729"/>
        <v>449229.01868807367</v>
      </c>
      <c r="G3256" s="19">
        <f t="shared" si="3729"/>
        <v>1861792.1076944226</v>
      </c>
      <c r="H3256" s="19">
        <f t="shared" si="3729"/>
        <v>18660.719613456109</v>
      </c>
      <c r="I3256" s="19">
        <f t="shared" si="3729"/>
        <v>2670.6358743993396</v>
      </c>
      <c r="J3256" s="19">
        <f t="shared" si="3729"/>
        <v>102344.09178760769</v>
      </c>
      <c r="K3256" s="19">
        <f t="shared" si="3729"/>
        <v>259143.42951669771</v>
      </c>
      <c r="L3256" s="19">
        <f t="shared" si="3729"/>
        <v>255157.71460950217</v>
      </c>
      <c r="M3256" s="19">
        <f t="shared" si="3729"/>
        <v>9125.3172174490919</v>
      </c>
      <c r="N3256" s="19">
        <f t="shared" si="3729"/>
        <v>94501.291454536651</v>
      </c>
      <c r="O3256" s="19">
        <f t="shared" si="3729"/>
        <v>1488.009227088495</v>
      </c>
      <c r="P3256" s="1"/>
      <c r="Q3256" s="34">
        <f t="shared" ref="Q3256:Q3257" si="3730">SUM(D3256:O3256)</f>
        <v>4785857.7440206287</v>
      </c>
    </row>
    <row r="3257" spans="2:20" ht="32.25" thickBot="1">
      <c r="B3257" s="3" t="s">
        <v>24</v>
      </c>
      <c r="C3257" s="5" t="s">
        <v>25</v>
      </c>
      <c r="D3257" s="19">
        <f>D3256*0.9</f>
        <v>1543725.2263456022</v>
      </c>
      <c r="E3257" s="19">
        <f t="shared" ref="E3257:O3257" si="3731">E3256*0.9</f>
        <v>14845.641158053684</v>
      </c>
      <c r="F3257" s="19">
        <f t="shared" si="3731"/>
        <v>404306.11681926629</v>
      </c>
      <c r="G3257" s="19">
        <f t="shared" si="3731"/>
        <v>1675612.8969249805</v>
      </c>
      <c r="H3257" s="19">
        <f t="shared" si="3731"/>
        <v>16794.6476521105</v>
      </c>
      <c r="I3257" s="19">
        <f t="shared" si="3731"/>
        <v>2403.5722869594056</v>
      </c>
      <c r="J3257" s="19">
        <f t="shared" si="3731"/>
        <v>92109.682608846924</v>
      </c>
      <c r="K3257" s="19">
        <f t="shared" si="3731"/>
        <v>233229.08656502794</v>
      </c>
      <c r="L3257" s="19">
        <f t="shared" si="3731"/>
        <v>229641.94314855197</v>
      </c>
      <c r="M3257" s="19">
        <f t="shared" si="3731"/>
        <v>8212.7854957041836</v>
      </c>
      <c r="N3257" s="19">
        <f t="shared" si="3731"/>
        <v>85051.162309082982</v>
      </c>
      <c r="O3257" s="19">
        <f t="shared" si="3731"/>
        <v>1339.2083043796456</v>
      </c>
      <c r="P3257" s="1"/>
      <c r="Q3257" s="20">
        <f t="shared" si="3730"/>
        <v>4307271.9696185663</v>
      </c>
      <c r="S3257" s="16">
        <f>SUBTOTAL(9,Q59:Q3257)</f>
        <v>2679784148.3264642</v>
      </c>
      <c r="T3257" s="16">
        <f>S3257/1.2</f>
        <v>2233153456.9387202</v>
      </c>
    </row>
    <row r="3258" spans="2:20" ht="16.5" thickBot="1">
      <c r="B3258" s="39" t="s">
        <v>38</v>
      </c>
      <c r="C3258" s="40"/>
      <c r="D3258" s="40"/>
      <c r="E3258" s="40"/>
      <c r="F3258" s="40"/>
      <c r="G3258" s="40"/>
      <c r="H3258" s="40"/>
      <c r="I3258" s="40"/>
      <c r="J3258" s="40"/>
      <c r="K3258" s="40"/>
      <c r="L3258" s="40"/>
      <c r="M3258" s="40"/>
      <c r="N3258" s="40"/>
      <c r="O3258" s="41"/>
      <c r="P3258" s="15">
        <f t="shared" ref="P3258" si="3732">SUM(P3259:P3268)</f>
        <v>10689163.119999999</v>
      </c>
      <c r="Q3258" s="1"/>
    </row>
    <row r="3259" spans="2:20" ht="16.5" thickBot="1">
      <c r="B3259" s="3" t="s">
        <v>7</v>
      </c>
      <c r="C3259" s="5" t="s">
        <v>12</v>
      </c>
      <c r="D3259" s="18">
        <v>1118970</v>
      </c>
      <c r="E3259" s="18">
        <v>755520</v>
      </c>
      <c r="F3259" s="18">
        <v>822390</v>
      </c>
      <c r="G3259" s="18">
        <v>1092090</v>
      </c>
      <c r="H3259" s="18">
        <v>967860</v>
      </c>
      <c r="I3259" s="18">
        <v>517410</v>
      </c>
      <c r="J3259" s="18">
        <v>416670</v>
      </c>
      <c r="K3259" s="18">
        <v>428400</v>
      </c>
      <c r="L3259" s="18">
        <v>419430</v>
      </c>
      <c r="M3259" s="18">
        <v>551490</v>
      </c>
      <c r="N3259" s="18">
        <v>674580</v>
      </c>
      <c r="O3259" s="18">
        <v>828990</v>
      </c>
      <c r="P3259" s="16">
        <f t="shared" ref="P3259" si="3733">SUM(D3259:O3259)</f>
        <v>8593800</v>
      </c>
      <c r="Q3259" s="1"/>
    </row>
    <row r="3260" spans="2:20" ht="16.5" thickBot="1">
      <c r="B3260" s="3" t="s">
        <v>8</v>
      </c>
      <c r="C3260" s="5" t="s">
        <v>13</v>
      </c>
      <c r="D3260" s="19">
        <f>D3259-D3261</f>
        <v>981336.69</v>
      </c>
      <c r="E3260" s="19">
        <f t="shared" ref="E3260:O3260" si="3734">E3259-E3261</f>
        <v>683745.6</v>
      </c>
      <c r="F3260" s="19">
        <f t="shared" si="3734"/>
        <v>707255.4</v>
      </c>
      <c r="G3260" s="19">
        <f t="shared" si="3734"/>
        <v>939197.4</v>
      </c>
      <c r="H3260" s="19">
        <f t="shared" si="3734"/>
        <v>856556.1</v>
      </c>
      <c r="I3260" s="19">
        <f t="shared" si="3734"/>
        <v>455320.8</v>
      </c>
      <c r="J3260" s="19">
        <f t="shared" si="3734"/>
        <v>366669.6</v>
      </c>
      <c r="K3260" s="19">
        <f t="shared" si="3734"/>
        <v>370566</v>
      </c>
      <c r="L3260" s="19">
        <f t="shared" si="3734"/>
        <v>360709.8</v>
      </c>
      <c r="M3260" s="19">
        <f t="shared" si="3734"/>
        <v>498546.96</v>
      </c>
      <c r="N3260" s="19">
        <f t="shared" si="3734"/>
        <v>580138.80000000005</v>
      </c>
      <c r="O3260" s="19">
        <f t="shared" si="3734"/>
        <v>762500.85000000009</v>
      </c>
      <c r="P3260" s="16"/>
      <c r="Q3260" s="1"/>
    </row>
    <row r="3261" spans="2:20" ht="16.5" thickBot="1">
      <c r="B3261" s="3" t="s">
        <v>9</v>
      </c>
      <c r="C3261" s="5" t="s">
        <v>14</v>
      </c>
      <c r="D3261" s="19">
        <f>D3259*D3262</f>
        <v>137633.31</v>
      </c>
      <c r="E3261" s="19">
        <f t="shared" ref="E3261:O3261" si="3735">E3259*E3262</f>
        <v>71774.399999999994</v>
      </c>
      <c r="F3261" s="19">
        <f t="shared" si="3735"/>
        <v>115134.6</v>
      </c>
      <c r="G3261" s="19">
        <f t="shared" si="3735"/>
        <v>152892.6</v>
      </c>
      <c r="H3261" s="19">
        <f t="shared" si="3735"/>
        <v>111303.90000000001</v>
      </c>
      <c r="I3261" s="19">
        <f t="shared" si="3735"/>
        <v>62089.2</v>
      </c>
      <c r="J3261" s="19">
        <f t="shared" si="3735"/>
        <v>50000.4</v>
      </c>
      <c r="K3261" s="19">
        <f t="shared" si="3735"/>
        <v>57834.000000000007</v>
      </c>
      <c r="L3261" s="19">
        <f t="shared" si="3735"/>
        <v>58720.200000000004</v>
      </c>
      <c r="M3261" s="19">
        <f t="shared" si="3735"/>
        <v>52943.040000000001</v>
      </c>
      <c r="N3261" s="19">
        <f t="shared" si="3735"/>
        <v>94441.200000000012</v>
      </c>
      <c r="O3261" s="19">
        <f t="shared" si="3735"/>
        <v>66489.149999999951</v>
      </c>
      <c r="P3261" s="16">
        <f t="shared" ref="P3261" si="3736">SUM(D3261:O3261)</f>
        <v>1031256</v>
      </c>
      <c r="Q3261" s="1"/>
    </row>
    <row r="3262" spans="2:20" ht="19.5" thickBot="1">
      <c r="B3262" s="3" t="s">
        <v>10</v>
      </c>
      <c r="C3262" s="5" t="s">
        <v>15</v>
      </c>
      <c r="D3262" s="13">
        <v>0.123</v>
      </c>
      <c r="E3262" s="13">
        <v>9.5000000000000001E-2</v>
      </c>
      <c r="F3262" s="13">
        <v>0.14000000000000001</v>
      </c>
      <c r="G3262" s="13">
        <v>0.14000000000000001</v>
      </c>
      <c r="H3262" s="13">
        <v>0.115</v>
      </c>
      <c r="I3262" s="13">
        <v>0.12</v>
      </c>
      <c r="J3262" s="13">
        <v>0.12</v>
      </c>
      <c r="K3262" s="13">
        <v>0.13500000000000001</v>
      </c>
      <c r="L3262" s="13">
        <v>0.14000000000000001</v>
      </c>
      <c r="M3262" s="13">
        <v>9.6000000000000002E-2</v>
      </c>
      <c r="N3262" s="13">
        <v>0.14000000000000001</v>
      </c>
      <c r="O3262" s="13">
        <v>8.0205008504324479E-2</v>
      </c>
      <c r="P3262" s="17">
        <f t="shared" ref="P3262" si="3737">P3261/P3259</f>
        <v>0.12</v>
      </c>
      <c r="Q3262" s="1"/>
    </row>
    <row r="3263" spans="2:20" ht="16.5" thickBot="1">
      <c r="B3263" s="3" t="s">
        <v>16</v>
      </c>
      <c r="C3263" s="5" t="s">
        <v>34</v>
      </c>
      <c r="D3263" s="14">
        <v>0.4638274484570632</v>
      </c>
      <c r="E3263" s="14">
        <v>9.9854404913172379E-2</v>
      </c>
      <c r="F3263" s="14">
        <v>0.26145502742008048</v>
      </c>
      <c r="G3263" s="14">
        <v>0.51905154337096759</v>
      </c>
      <c r="H3263" s="14">
        <v>0.11928688033393259</v>
      </c>
      <c r="I3263" s="14">
        <v>0.12114763920295317</v>
      </c>
      <c r="J3263" s="14">
        <v>0.17461300309597524</v>
      </c>
      <c r="K3263" s="14">
        <v>0.2694981325863679</v>
      </c>
      <c r="L3263" s="14">
        <v>0.27526166464010682</v>
      </c>
      <c r="M3263" s="14">
        <v>9.9679051297394336E-2</v>
      </c>
      <c r="N3263" s="14">
        <v>0.17114797355391503</v>
      </c>
      <c r="O3263" s="14">
        <v>8.060410861409667E-2</v>
      </c>
      <c r="P3263" s="16"/>
      <c r="Q3263" s="1"/>
    </row>
    <row r="3264" spans="2:20" ht="51" thickBot="1">
      <c r="B3264" s="3" t="s">
        <v>16</v>
      </c>
      <c r="C3264" s="5" t="s">
        <v>17</v>
      </c>
      <c r="D3264" s="11">
        <v>4.6507663271560196</v>
      </c>
      <c r="E3264" s="11">
        <v>4.6507663271560196</v>
      </c>
      <c r="F3264" s="11">
        <v>4.6507663271560196</v>
      </c>
      <c r="G3264" s="11">
        <v>4.6507663271560196</v>
      </c>
      <c r="H3264" s="11">
        <v>4.6507663271560196</v>
      </c>
      <c r="I3264" s="11">
        <v>4.6507663271560196</v>
      </c>
      <c r="J3264" s="11">
        <v>4.6507663271560196</v>
      </c>
      <c r="K3264" s="11">
        <v>4.6507663271560196</v>
      </c>
      <c r="L3264" s="11">
        <v>4.6507663271560196</v>
      </c>
      <c r="M3264" s="11">
        <v>4.6507663271560196</v>
      </c>
      <c r="N3264" s="11">
        <v>4.6507663271560196</v>
      </c>
      <c r="O3264" s="11">
        <v>4.6507663271560196</v>
      </c>
      <c r="P3264" s="16"/>
      <c r="Q3264" s="1"/>
    </row>
    <row r="3265" spans="2:20" ht="39.75" thickBot="1">
      <c r="B3265" s="3" t="s">
        <v>18</v>
      </c>
      <c r="C3265" s="5" t="s">
        <v>19</v>
      </c>
      <c r="D3265" s="9">
        <f>D3263-D3262</f>
        <v>0.3408274484570632</v>
      </c>
      <c r="E3265" s="9">
        <f t="shared" ref="E3265:O3265" si="3738">E3263-E3262</f>
        <v>4.8544049131723777E-3</v>
      </c>
      <c r="F3265" s="9">
        <f t="shared" si="3738"/>
        <v>0.12145502742008046</v>
      </c>
      <c r="G3265" s="9">
        <f t="shared" si="3738"/>
        <v>0.37905154337096758</v>
      </c>
      <c r="H3265" s="9">
        <f t="shared" si="3738"/>
        <v>4.2868803339325828E-3</v>
      </c>
      <c r="I3265" s="9">
        <f t="shared" si="3738"/>
        <v>1.147639202953174E-3</v>
      </c>
      <c r="J3265" s="9">
        <f t="shared" si="3738"/>
        <v>5.4613003095975249E-2</v>
      </c>
      <c r="K3265" s="9">
        <f t="shared" si="3738"/>
        <v>0.13449813258636789</v>
      </c>
      <c r="L3265" s="9">
        <f t="shared" si="3738"/>
        <v>0.1352616646401068</v>
      </c>
      <c r="M3265" s="9">
        <f t="shared" si="3738"/>
        <v>3.679051297394334E-3</v>
      </c>
      <c r="N3265" s="9">
        <f t="shared" si="3738"/>
        <v>3.114797355391502E-2</v>
      </c>
      <c r="O3265" s="9">
        <f t="shared" si="3738"/>
        <v>3.9910010977219079E-4</v>
      </c>
      <c r="P3265" s="16"/>
      <c r="Q3265" s="1"/>
    </row>
    <row r="3266" spans="2:20" ht="55.5" thickBot="1">
      <c r="B3266" s="3" t="s">
        <v>20</v>
      </c>
      <c r="C3266" s="5" t="s">
        <v>21</v>
      </c>
      <c r="D3266" s="19">
        <f>D3259*D3265</f>
        <v>381375.69</v>
      </c>
      <c r="E3266" s="19">
        <f t="shared" ref="E3266:O3266" si="3739">E3259*E3265</f>
        <v>3667.5999999999949</v>
      </c>
      <c r="F3266" s="19">
        <f t="shared" si="3739"/>
        <v>99883.39999999998</v>
      </c>
      <c r="G3266" s="19">
        <f t="shared" si="3739"/>
        <v>413958.39999999997</v>
      </c>
      <c r="H3266" s="19">
        <f t="shared" si="3739"/>
        <v>4149.0999999999894</v>
      </c>
      <c r="I3266" s="19">
        <f t="shared" si="3739"/>
        <v>593.80000000000177</v>
      </c>
      <c r="J3266" s="19">
        <f t="shared" si="3739"/>
        <v>22755.600000000006</v>
      </c>
      <c r="K3266" s="19">
        <f t="shared" si="3739"/>
        <v>57619.000000000007</v>
      </c>
      <c r="L3266" s="19">
        <f t="shared" si="3739"/>
        <v>56732.799999999996</v>
      </c>
      <c r="M3266" s="19">
        <f t="shared" si="3739"/>
        <v>2028.9600000000012</v>
      </c>
      <c r="N3266" s="19">
        <f t="shared" si="3739"/>
        <v>21011.799999999996</v>
      </c>
      <c r="O3266" s="19">
        <f t="shared" si="3739"/>
        <v>330.85000000004845</v>
      </c>
      <c r="P3266" s="28">
        <f t="shared" ref="P3266" si="3740">SUM(D3266:O3266)</f>
        <v>1064107</v>
      </c>
      <c r="Q3266" s="1"/>
    </row>
    <row r="3267" spans="2:20" ht="24" thickBot="1">
      <c r="B3267" s="3" t="s">
        <v>22</v>
      </c>
      <c r="C3267" s="5" t="s">
        <v>23</v>
      </c>
      <c r="D3267" s="19">
        <f>D3266*D3264</f>
        <v>1773689.2170478927</v>
      </c>
      <c r="E3267" s="19">
        <f t="shared" ref="E3267:O3267" si="3741">E3266*E3264</f>
        <v>17057.150581477395</v>
      </c>
      <c r="F3267" s="19">
        <f t="shared" si="3741"/>
        <v>464534.35336185549</v>
      </c>
      <c r="G3267" s="19">
        <f t="shared" si="3741"/>
        <v>1925223.7875633822</v>
      </c>
      <c r="H3267" s="19">
        <f t="shared" si="3741"/>
        <v>19296.494568002992</v>
      </c>
      <c r="I3267" s="19">
        <f t="shared" si="3741"/>
        <v>2761.6250450652528</v>
      </c>
      <c r="J3267" s="19">
        <f t="shared" si="3741"/>
        <v>105830.97823423154</v>
      </c>
      <c r="K3267" s="19">
        <f t="shared" si="3741"/>
        <v>267972.50500440272</v>
      </c>
      <c r="L3267" s="19">
        <f t="shared" si="3741"/>
        <v>263850.99588527699</v>
      </c>
      <c r="M3267" s="19">
        <f t="shared" si="3741"/>
        <v>9436.2188471464833</v>
      </c>
      <c r="N3267" s="19">
        <f t="shared" si="3741"/>
        <v>97720.971912936831</v>
      </c>
      <c r="O3267" s="19">
        <f t="shared" si="3741"/>
        <v>1538.7060393397944</v>
      </c>
      <c r="P3267" s="1"/>
      <c r="Q3267" s="35">
        <f t="shared" ref="Q3267:Q3268" si="3742">SUM(D3267:O3267)</f>
        <v>4948913.0040910104</v>
      </c>
    </row>
    <row r="3268" spans="2:20" ht="32.25" thickBot="1">
      <c r="B3268" s="3" t="s">
        <v>24</v>
      </c>
      <c r="C3268" s="5" t="s">
        <v>25</v>
      </c>
      <c r="D3268" s="19">
        <f>D3267*0.9</f>
        <v>1596320.2953431036</v>
      </c>
      <c r="E3268" s="19">
        <f t="shared" ref="E3268:O3268" si="3743">E3267*0.9</f>
        <v>15351.435523329656</v>
      </c>
      <c r="F3268" s="19">
        <f t="shared" si="3743"/>
        <v>418080.91802566993</v>
      </c>
      <c r="G3268" s="19">
        <f t="shared" si="3743"/>
        <v>1732701.4088070439</v>
      </c>
      <c r="H3268" s="19">
        <f t="shared" si="3743"/>
        <v>17366.845111202692</v>
      </c>
      <c r="I3268" s="19">
        <f t="shared" si="3743"/>
        <v>2485.4625405587276</v>
      </c>
      <c r="J3268" s="19">
        <f t="shared" si="3743"/>
        <v>95247.880410808386</v>
      </c>
      <c r="K3268" s="19">
        <f t="shared" si="3743"/>
        <v>241175.25450396244</v>
      </c>
      <c r="L3268" s="19">
        <f t="shared" si="3743"/>
        <v>237465.8962967493</v>
      </c>
      <c r="M3268" s="19">
        <f t="shared" si="3743"/>
        <v>8492.596962431835</v>
      </c>
      <c r="N3268" s="19">
        <f t="shared" si="3743"/>
        <v>87948.874721643151</v>
      </c>
      <c r="O3268" s="19">
        <f t="shared" si="3743"/>
        <v>1384.8354354058149</v>
      </c>
      <c r="P3268" s="1"/>
      <c r="Q3268" s="26">
        <f t="shared" si="3742"/>
        <v>4454021.7036819095</v>
      </c>
      <c r="S3268" s="16">
        <f>SUBTOTAL(9,Q70:Q3268)</f>
        <v>2688806982.9167585</v>
      </c>
      <c r="T3268" s="16">
        <f>S3268/1.2</f>
        <v>2240672485.7639656</v>
      </c>
    </row>
    <row r="3269" spans="2:20" ht="16.5" thickBot="1">
      <c r="B3269" s="39" t="s">
        <v>39</v>
      </c>
      <c r="C3269" s="40"/>
      <c r="D3269" s="40"/>
      <c r="E3269" s="40"/>
      <c r="F3269" s="40"/>
      <c r="G3269" s="40"/>
      <c r="H3269" s="40"/>
      <c r="I3269" s="40"/>
      <c r="J3269" s="40"/>
      <c r="K3269" s="40"/>
      <c r="L3269" s="40"/>
      <c r="M3269" s="40"/>
      <c r="N3269" s="40"/>
      <c r="O3269" s="41"/>
      <c r="P3269" s="15">
        <f t="shared" ref="P3269" si="3744">SUM(P3270:P3279)</f>
        <v>10523866.547459099</v>
      </c>
      <c r="Q3269" s="1"/>
    </row>
    <row r="3270" spans="2:20" ht="16.5" thickBot="1">
      <c r="B3270" s="3" t="s">
        <v>7</v>
      </c>
      <c r="C3270" s="5" t="s">
        <v>12</v>
      </c>
      <c r="D3270" s="18">
        <v>1118970</v>
      </c>
      <c r="E3270" s="18">
        <v>755520</v>
      </c>
      <c r="F3270" s="18">
        <v>822390</v>
      </c>
      <c r="G3270" s="18">
        <v>1092090</v>
      </c>
      <c r="H3270" s="18">
        <v>967860</v>
      </c>
      <c r="I3270" s="18">
        <v>517410</v>
      </c>
      <c r="J3270" s="18">
        <v>416670</v>
      </c>
      <c r="K3270" s="18">
        <v>428400</v>
      </c>
      <c r="L3270" s="18">
        <v>419430</v>
      </c>
      <c r="M3270" s="18">
        <v>551490</v>
      </c>
      <c r="N3270" s="18">
        <v>674580</v>
      </c>
      <c r="O3270" s="18">
        <v>828990</v>
      </c>
      <c r="P3270" s="16">
        <f t="shared" ref="P3270" si="3745">SUM(D3270:O3270)</f>
        <v>8593800</v>
      </c>
      <c r="Q3270" s="1"/>
    </row>
    <row r="3271" spans="2:20" ht="16.5" thickBot="1">
      <c r="B3271" s="3" t="s">
        <v>8</v>
      </c>
      <c r="C3271" s="5" t="s">
        <v>13</v>
      </c>
      <c r="D3271" s="19">
        <f>D3270-D3272</f>
        <v>981336.69</v>
      </c>
      <c r="E3271" s="19">
        <f t="shared" ref="E3271:O3271" si="3746">E3270-E3272</f>
        <v>683745.6</v>
      </c>
      <c r="F3271" s="19">
        <f t="shared" si="3746"/>
        <v>707255.4</v>
      </c>
      <c r="G3271" s="19">
        <f t="shared" si="3746"/>
        <v>939197.4</v>
      </c>
      <c r="H3271" s="19">
        <f t="shared" si="3746"/>
        <v>856556.1</v>
      </c>
      <c r="I3271" s="19">
        <f t="shared" si="3746"/>
        <v>455320.8</v>
      </c>
      <c r="J3271" s="19">
        <f t="shared" si="3746"/>
        <v>366669.6</v>
      </c>
      <c r="K3271" s="19">
        <f t="shared" si="3746"/>
        <v>370566</v>
      </c>
      <c r="L3271" s="19">
        <f t="shared" si="3746"/>
        <v>360709.8</v>
      </c>
      <c r="M3271" s="19">
        <f t="shared" si="3746"/>
        <v>498546.96</v>
      </c>
      <c r="N3271" s="19">
        <f t="shared" si="3746"/>
        <v>580138.80000000005</v>
      </c>
      <c r="O3271" s="19">
        <f t="shared" si="3746"/>
        <v>762500.85000000009</v>
      </c>
      <c r="P3271" s="16"/>
      <c r="Q3271" s="1"/>
    </row>
    <row r="3272" spans="2:20" ht="16.5" thickBot="1">
      <c r="B3272" s="3" t="s">
        <v>9</v>
      </c>
      <c r="C3272" s="5" t="s">
        <v>14</v>
      </c>
      <c r="D3272" s="19">
        <f>D3270*D3273</f>
        <v>137633.31</v>
      </c>
      <c r="E3272" s="19">
        <f t="shared" ref="E3272:O3272" si="3747">E3270*E3273</f>
        <v>71774.399999999994</v>
      </c>
      <c r="F3272" s="19">
        <f t="shared" si="3747"/>
        <v>115134.6</v>
      </c>
      <c r="G3272" s="19">
        <f t="shared" si="3747"/>
        <v>152892.6</v>
      </c>
      <c r="H3272" s="19">
        <f t="shared" si="3747"/>
        <v>111303.90000000001</v>
      </c>
      <c r="I3272" s="19">
        <f t="shared" si="3747"/>
        <v>62089.2</v>
      </c>
      <c r="J3272" s="19">
        <f t="shared" si="3747"/>
        <v>50000.4</v>
      </c>
      <c r="K3272" s="19">
        <f t="shared" si="3747"/>
        <v>57834.000000000007</v>
      </c>
      <c r="L3272" s="19">
        <f t="shared" si="3747"/>
        <v>58720.200000000004</v>
      </c>
      <c r="M3272" s="19">
        <f t="shared" si="3747"/>
        <v>52943.040000000001</v>
      </c>
      <c r="N3272" s="19">
        <f t="shared" si="3747"/>
        <v>94441.200000000012</v>
      </c>
      <c r="O3272" s="19">
        <f t="shared" si="3747"/>
        <v>66489.149999999951</v>
      </c>
      <c r="P3272" s="16">
        <f t="shared" ref="P3272" si="3748">SUM(D3272:O3272)</f>
        <v>1031256</v>
      </c>
      <c r="Q3272" s="1"/>
    </row>
    <row r="3273" spans="2:20" ht="19.5" thickBot="1">
      <c r="B3273" s="3" t="s">
        <v>10</v>
      </c>
      <c r="C3273" s="5" t="s">
        <v>15</v>
      </c>
      <c r="D3273" s="13">
        <v>0.123</v>
      </c>
      <c r="E3273" s="13">
        <v>9.5000000000000001E-2</v>
      </c>
      <c r="F3273" s="13">
        <v>0.14000000000000001</v>
      </c>
      <c r="G3273" s="13">
        <v>0.14000000000000001</v>
      </c>
      <c r="H3273" s="13">
        <v>0.115</v>
      </c>
      <c r="I3273" s="13">
        <v>0.12</v>
      </c>
      <c r="J3273" s="13">
        <v>0.12</v>
      </c>
      <c r="K3273" s="13">
        <v>0.13500000000000001</v>
      </c>
      <c r="L3273" s="13">
        <v>0.14000000000000001</v>
      </c>
      <c r="M3273" s="13">
        <v>9.6000000000000002E-2</v>
      </c>
      <c r="N3273" s="13">
        <v>0.14000000000000001</v>
      </c>
      <c r="O3273" s="13">
        <v>8.0205008504324479E-2</v>
      </c>
      <c r="P3273" s="17">
        <f t="shared" ref="P3273" si="3749">P3272/P3270</f>
        <v>0.12</v>
      </c>
      <c r="Q3273" s="1"/>
    </row>
    <row r="3274" spans="2:20" ht="16.5" thickBot="1">
      <c r="B3274" s="3" t="s">
        <v>16</v>
      </c>
      <c r="C3274" s="5" t="s">
        <v>34</v>
      </c>
      <c r="D3274" s="14">
        <v>0.4638274484570632</v>
      </c>
      <c r="E3274" s="14">
        <v>9.9854404913172379E-2</v>
      </c>
      <c r="F3274" s="14">
        <v>0.26145502742008048</v>
      </c>
      <c r="G3274" s="14">
        <v>0.51905154337096759</v>
      </c>
      <c r="H3274" s="14">
        <v>0.11928688033393259</v>
      </c>
      <c r="I3274" s="14">
        <v>0.12114763920295317</v>
      </c>
      <c r="J3274" s="14">
        <v>0.17461300309597524</v>
      </c>
      <c r="K3274" s="14">
        <v>0.2694981325863679</v>
      </c>
      <c r="L3274" s="14">
        <v>0.27526166464010682</v>
      </c>
      <c r="M3274" s="14">
        <v>9.9679051297394336E-2</v>
      </c>
      <c r="N3274" s="14">
        <v>0.17114797355391503</v>
      </c>
      <c r="O3274" s="14">
        <v>8.060410861409667E-2</v>
      </c>
      <c r="P3274" s="16"/>
      <c r="Q3274" s="1"/>
    </row>
    <row r="3275" spans="2:20" ht="51" thickBot="1">
      <c r="B3275" s="3" t="s">
        <v>16</v>
      </c>
      <c r="C3275" s="5" t="s">
        <v>17</v>
      </c>
      <c r="D3275" s="11">
        <v>4.8039983424236397</v>
      </c>
      <c r="E3275" s="11">
        <v>4.8039983424236397</v>
      </c>
      <c r="F3275" s="11">
        <v>4.8039983424236397</v>
      </c>
      <c r="G3275" s="11">
        <v>4.8039983424236397</v>
      </c>
      <c r="H3275" s="11">
        <v>4.8039983424236397</v>
      </c>
      <c r="I3275" s="11">
        <v>4.8039983424236397</v>
      </c>
      <c r="J3275" s="11">
        <v>4.8039983424236397</v>
      </c>
      <c r="K3275" s="11">
        <v>4.8039983424236397</v>
      </c>
      <c r="L3275" s="11">
        <v>4.8039983424236397</v>
      </c>
      <c r="M3275" s="11">
        <v>4.8039983424236397</v>
      </c>
      <c r="N3275" s="11">
        <v>4.8039983424236397</v>
      </c>
      <c r="O3275" s="11">
        <v>4.8039983424236397</v>
      </c>
      <c r="P3275" s="16"/>
      <c r="Q3275" s="1"/>
    </row>
    <row r="3276" spans="2:20" ht="39.75" thickBot="1">
      <c r="B3276" s="3" t="s">
        <v>18</v>
      </c>
      <c r="C3276" s="5" t="s">
        <v>19</v>
      </c>
      <c r="D3276" s="9">
        <f>D3274-D3273</f>
        <v>0.3408274484570632</v>
      </c>
      <c r="E3276" s="9">
        <f t="shared" ref="E3276:O3276" si="3750">E3274-E3273</f>
        <v>4.8544049131723777E-3</v>
      </c>
      <c r="F3276" s="9">
        <f t="shared" si="3750"/>
        <v>0.12145502742008046</v>
      </c>
      <c r="G3276" s="9">
        <f t="shared" si="3750"/>
        <v>0.37905154337096758</v>
      </c>
      <c r="H3276" s="9">
        <f t="shared" si="3750"/>
        <v>4.2868803339325828E-3</v>
      </c>
      <c r="I3276" s="9">
        <f t="shared" si="3750"/>
        <v>1.147639202953174E-3</v>
      </c>
      <c r="J3276" s="9">
        <f t="shared" si="3750"/>
        <v>5.4613003095975249E-2</v>
      </c>
      <c r="K3276" s="9">
        <f t="shared" si="3750"/>
        <v>0.13449813258636789</v>
      </c>
      <c r="L3276" s="9">
        <f t="shared" si="3750"/>
        <v>0.1352616646401068</v>
      </c>
      <c r="M3276" s="9">
        <f t="shared" si="3750"/>
        <v>3.679051297394334E-3</v>
      </c>
      <c r="N3276" s="9">
        <f t="shared" si="3750"/>
        <v>3.114797355391502E-2</v>
      </c>
      <c r="O3276" s="9">
        <f t="shared" si="3750"/>
        <v>3.9910010977219079E-4</v>
      </c>
      <c r="P3276" s="16"/>
      <c r="Q3276" s="1"/>
    </row>
    <row r="3277" spans="2:20" ht="55.5" thickBot="1">
      <c r="B3277" s="3" t="s">
        <v>20</v>
      </c>
      <c r="C3277" s="5" t="s">
        <v>21</v>
      </c>
      <c r="D3277" s="19">
        <f>D3270*D3276</f>
        <v>381375.69</v>
      </c>
      <c r="E3277" s="19">
        <f>E3270*E3276</f>
        <v>3667.5999999999949</v>
      </c>
      <c r="F3277" s="19">
        <f>F3270*F3276-74.6625409</f>
        <v>99808.737459099983</v>
      </c>
      <c r="G3277" s="19">
        <f>G3270*G3276</f>
        <v>413958.39999999997</v>
      </c>
      <c r="H3277" s="19"/>
      <c r="I3277" s="19"/>
      <c r="J3277" s="19"/>
      <c r="K3277" s="19"/>
      <c r="L3277" s="19"/>
      <c r="M3277" s="19"/>
      <c r="N3277" s="19"/>
      <c r="O3277" s="19"/>
      <c r="P3277" s="21">
        <f t="shared" ref="P3277" si="3751">SUM(D3277:O3277)</f>
        <v>898810.42745909991</v>
      </c>
      <c r="Q3277" s="16"/>
    </row>
    <row r="3278" spans="2:20" ht="24" thickBot="1">
      <c r="B3278" s="3" t="s">
        <v>22</v>
      </c>
      <c r="C3278" s="5" t="s">
        <v>23</v>
      </c>
      <c r="D3278" s="19">
        <f t="shared" ref="D3278:O3278" si="3752">D3277*D3275</f>
        <v>1832128.1826006719</v>
      </c>
      <c r="E3278" s="19">
        <f t="shared" si="3752"/>
        <v>17619.144320672916</v>
      </c>
      <c r="F3278" s="19">
        <f t="shared" si="3752"/>
        <v>479481.00931291253</v>
      </c>
      <c r="G3278" s="19">
        <f t="shared" si="3752"/>
        <v>1988655.4674323418</v>
      </c>
      <c r="H3278" s="19">
        <f t="shared" si="3752"/>
        <v>0</v>
      </c>
      <c r="I3278" s="19">
        <f t="shared" si="3752"/>
        <v>0</v>
      </c>
      <c r="J3278" s="19">
        <f t="shared" si="3752"/>
        <v>0</v>
      </c>
      <c r="K3278" s="19">
        <f t="shared" si="3752"/>
        <v>0</v>
      </c>
      <c r="L3278" s="19">
        <f t="shared" si="3752"/>
        <v>0</v>
      </c>
      <c r="M3278" s="19">
        <f t="shared" si="3752"/>
        <v>0</v>
      </c>
      <c r="N3278" s="19">
        <f t="shared" si="3752"/>
        <v>0</v>
      </c>
      <c r="O3278" s="19">
        <f t="shared" si="3752"/>
        <v>0</v>
      </c>
      <c r="P3278" s="1"/>
      <c r="Q3278" s="33">
        <f t="shared" ref="Q3278:Q3279" si="3753">SUM(D3278:O3278)</f>
        <v>4317883.8036665991</v>
      </c>
    </row>
    <row r="3279" spans="2:20" ht="32.25" thickBot="1">
      <c r="B3279" s="3" t="s">
        <v>24</v>
      </c>
      <c r="C3279" s="5" t="s">
        <v>25</v>
      </c>
      <c r="D3279" s="19">
        <f>D3278*0.9</f>
        <v>1648915.3643406047</v>
      </c>
      <c r="E3279" s="19">
        <f t="shared" ref="E3279" si="3754">E3278*0.9</f>
        <v>15857.229888605625</v>
      </c>
      <c r="F3279" s="19">
        <f t="shared" ref="F3279" si="3755">F3278*0.9</f>
        <v>431532.9083816213</v>
      </c>
      <c r="G3279" s="19">
        <f t="shared" ref="G3279" si="3756">G3278*0.9</f>
        <v>1789789.9206891076</v>
      </c>
      <c r="H3279" s="19">
        <f t="shared" ref="H3279" si="3757">H3278*0.9</f>
        <v>0</v>
      </c>
      <c r="I3279" s="19">
        <f t="shared" ref="I3279" si="3758">I3278*0.9</f>
        <v>0</v>
      </c>
      <c r="J3279" s="19">
        <f t="shared" ref="J3279" si="3759">J3278*0.9</f>
        <v>0</v>
      </c>
      <c r="K3279" s="19">
        <f t="shared" ref="K3279" si="3760">K3278*0.9</f>
        <v>0</v>
      </c>
      <c r="L3279" s="19">
        <f t="shared" ref="L3279" si="3761">L3278*0.9</f>
        <v>0</v>
      </c>
      <c r="M3279" s="19">
        <f t="shared" ref="M3279" si="3762">M3278*0.9</f>
        <v>0</v>
      </c>
      <c r="N3279" s="19">
        <f t="shared" ref="N3279" si="3763">N3278*0.9</f>
        <v>0</v>
      </c>
      <c r="O3279" s="19">
        <f t="shared" ref="O3279" si="3764">O3278*0.9</f>
        <v>0</v>
      </c>
      <c r="P3279" s="1"/>
      <c r="Q3279" s="27">
        <f t="shared" si="3753"/>
        <v>3886095.4232999394</v>
      </c>
      <c r="S3279" s="16">
        <f>SUBTOTAL(9,Q81:Q3279)</f>
        <v>2696803495.9783626</v>
      </c>
      <c r="T3279" s="16">
        <f>S3279/1.2</f>
        <v>2247336246.6486354</v>
      </c>
    </row>
    <row r="3280" spans="2:20" ht="16.5" thickBot="1">
      <c r="B3280" s="39" t="s">
        <v>27</v>
      </c>
      <c r="C3280" s="40"/>
      <c r="D3280" s="40"/>
      <c r="E3280" s="40"/>
      <c r="F3280" s="40"/>
      <c r="G3280" s="40"/>
      <c r="H3280" s="40"/>
      <c r="I3280" s="40"/>
      <c r="J3280" s="40"/>
      <c r="K3280" s="40"/>
      <c r="L3280" s="40"/>
      <c r="M3280" s="40"/>
      <c r="N3280" s="40"/>
      <c r="O3280" s="41"/>
      <c r="P3280" s="15"/>
      <c r="Q3280" s="1"/>
    </row>
    <row r="3281" spans="2:24" ht="16.5" thickBot="1">
      <c r="B3281" s="3" t="s">
        <v>28</v>
      </c>
      <c r="C3281" s="5" t="s">
        <v>29</v>
      </c>
      <c r="D3281" s="19">
        <f t="shared" ref="D3281:O3281" si="3765">D3211+D3222+D3233+D3244+D3255+D3266+D3277</f>
        <v>2669629.83</v>
      </c>
      <c r="E3281" s="19">
        <f t="shared" si="3765"/>
        <v>25673.199999999964</v>
      </c>
      <c r="F3281" s="19">
        <f t="shared" si="3765"/>
        <v>699109.13745909987</v>
      </c>
      <c r="G3281" s="19">
        <f t="shared" si="3765"/>
        <v>2897708.8</v>
      </c>
      <c r="H3281" s="19">
        <f t="shared" si="3765"/>
        <v>24894.59999999994</v>
      </c>
      <c r="I3281" s="19">
        <f t="shared" si="3765"/>
        <v>3562.8000000000111</v>
      </c>
      <c r="J3281" s="19">
        <f t="shared" si="3765"/>
        <v>136533.60000000003</v>
      </c>
      <c r="K3281" s="19">
        <f t="shared" si="3765"/>
        <v>345714.00000000006</v>
      </c>
      <c r="L3281" s="19">
        <f t="shared" si="3765"/>
        <v>340396.79999999999</v>
      </c>
      <c r="M3281" s="19">
        <f t="shared" si="3765"/>
        <v>12173.760000000007</v>
      </c>
      <c r="N3281" s="19">
        <f t="shared" si="3765"/>
        <v>126070.79999999996</v>
      </c>
      <c r="O3281" s="19">
        <f t="shared" si="3765"/>
        <v>1985.1000000002909</v>
      </c>
      <c r="P3281" s="16">
        <f t="shared" ref="P3281:P3283" si="3766">SUM(D3281:O3281)</f>
        <v>7283452.4274590984</v>
      </c>
      <c r="Q3281" s="1"/>
    </row>
    <row r="3282" spans="2:24" ht="32.25" thickBot="1">
      <c r="B3282" s="3" t="s">
        <v>30</v>
      </c>
      <c r="C3282" s="5" t="s">
        <v>31</v>
      </c>
      <c r="D3282" s="19">
        <f>D3212+D3223+D3234+D3245+D3256+D3267+D3278</f>
        <v>11614424.377111236</v>
      </c>
      <c r="E3282" s="19">
        <f t="shared" ref="E3282:O3282" si="3767">E3212+E3223+E3234+E3245+E3256+E3267+E3278</f>
        <v>111693.17804575615</v>
      </c>
      <c r="F3282" s="19">
        <f t="shared" si="3767"/>
        <v>3041492.7718213624</v>
      </c>
      <c r="G3282" s="19">
        <f t="shared" si="3767"/>
        <v>12606699.006090196</v>
      </c>
      <c r="H3282" s="19">
        <f t="shared" si="3767"/>
        <v>106424.52102975853</v>
      </c>
      <c r="I3282" s="19">
        <f t="shared" si="3767"/>
        <v>15230.985174488678</v>
      </c>
      <c r="J3282" s="19">
        <f t="shared" si="3767"/>
        <v>583681.72151666158</v>
      </c>
      <c r="K3282" s="19">
        <f t="shared" si="3767"/>
        <v>1477928.8224467172</v>
      </c>
      <c r="L3282" s="19">
        <f t="shared" si="3767"/>
        <v>1455197.7697999808</v>
      </c>
      <c r="M3282" s="19">
        <f t="shared" si="3767"/>
        <v>52042.87584983238</v>
      </c>
      <c r="N3282" s="19">
        <f t="shared" si="3767"/>
        <v>538953.20695405896</v>
      </c>
      <c r="O3282" s="19">
        <f t="shared" si="3767"/>
        <v>8486.310954833787</v>
      </c>
      <c r="P3282" s="16">
        <f t="shared" si="3766"/>
        <v>31612255.546794884</v>
      </c>
      <c r="Q3282" s="1"/>
    </row>
    <row r="3283" spans="2:24" ht="32.25" thickBot="1">
      <c r="B3283" s="3" t="s">
        <v>32</v>
      </c>
      <c r="C3283" s="5" t="s">
        <v>33</v>
      </c>
      <c r="D3283" s="19">
        <f t="shared" ref="D3283:O3283" si="3768">D3213+D3224+D3235+D3246+D3257+D3268+D3279</f>
        <v>10452981.939400112</v>
      </c>
      <c r="E3283" s="19">
        <f t="shared" si="3768"/>
        <v>100523.86024118053</v>
      </c>
      <c r="F3283" s="19">
        <f t="shared" si="3768"/>
        <v>2737343.4946392262</v>
      </c>
      <c r="G3283" s="19">
        <f t="shared" si="3768"/>
        <v>11346029.105481176</v>
      </c>
      <c r="H3283" s="19">
        <f t="shared" si="3768"/>
        <v>95782.068926782697</v>
      </c>
      <c r="I3283" s="19">
        <f t="shared" si="3768"/>
        <v>13707.88665703981</v>
      </c>
      <c r="J3283" s="19">
        <f t="shared" si="3768"/>
        <v>525313.54936499533</v>
      </c>
      <c r="K3283" s="19">
        <f t="shared" si="3768"/>
        <v>1330135.9402020453</v>
      </c>
      <c r="L3283" s="19">
        <f t="shared" si="3768"/>
        <v>1309677.9928199828</v>
      </c>
      <c r="M3283" s="19">
        <f t="shared" si="3768"/>
        <v>46838.588264849153</v>
      </c>
      <c r="N3283" s="19">
        <f t="shared" si="3768"/>
        <v>485057.88625865302</v>
      </c>
      <c r="O3283" s="19">
        <f t="shared" si="3768"/>
        <v>7637.6798593504063</v>
      </c>
      <c r="P3283" s="16">
        <f t="shared" si="3766"/>
        <v>28451029.992115393</v>
      </c>
      <c r="Q3283" s="1"/>
    </row>
    <row r="3284" spans="2:24" ht="16.5" thickBot="1">
      <c r="B3284" s="50" t="s">
        <v>88</v>
      </c>
      <c r="C3284" s="51"/>
      <c r="D3284" s="51"/>
      <c r="E3284" s="51"/>
      <c r="F3284" s="51"/>
      <c r="G3284" s="51"/>
      <c r="H3284" s="51"/>
      <c r="I3284" s="51"/>
      <c r="J3284" s="51"/>
      <c r="K3284" s="51"/>
      <c r="L3284" s="51"/>
      <c r="M3284" s="51"/>
      <c r="N3284" s="51"/>
      <c r="O3284" s="52"/>
    </row>
    <row r="3285" spans="2:24" ht="32.25" thickBot="1">
      <c r="B3285" s="36" t="s">
        <v>28</v>
      </c>
      <c r="C3285" s="37" t="s">
        <v>29</v>
      </c>
      <c r="D3285" s="38">
        <f>D83+D165+D247+D329+D411+D493+D575+D657+D739+D821+D903+D985+D1067+D1149+D1231+D1313+D1395+D1477+D1559+D1641+D1723+D1805+D1887+D1969+D2051+D2133+D2215+D2297+D2379+D2461+D2543+D2625+D2707+D2789+D2871+D2953+D3035+D3117+D3199+D3281</f>
        <v>43819584.91402223</v>
      </c>
      <c r="E3285" s="38">
        <f t="shared" ref="E3285:O3285" si="3769">E83+E165+E247+E329+E411+E493+E575+E657+E739+E821+E903+E985+E1067+E1149+E1231+E1313+E1395+E1477+E1559+E1641+E1723+E1805+E1887+E1969+E2051+E2133+E2215+E2297+E2379+E2461+E2543+E2625+E2707+E2789+E2871+E2953+E3035+E3117+E3199+E3281</f>
        <v>29381124.335189089</v>
      </c>
      <c r="F3285" s="38">
        <f t="shared" si="3769"/>
        <v>23621705.067293558</v>
      </c>
      <c r="G3285" s="38">
        <f t="shared" si="3769"/>
        <v>47155414.676104359</v>
      </c>
      <c r="H3285" s="38">
        <f t="shared" si="3769"/>
        <v>20488679.503246259</v>
      </c>
      <c r="I3285" s="38">
        <f t="shared" si="3769"/>
        <v>7968745.6574283196</v>
      </c>
      <c r="J3285" s="38">
        <f t="shared" si="3769"/>
        <v>12584251.601201296</v>
      </c>
      <c r="K3285" s="38">
        <f t="shared" si="3769"/>
        <v>18545692.50769262</v>
      </c>
      <c r="L3285" s="38">
        <f t="shared" si="3769"/>
        <v>11229322.431373429</v>
      </c>
      <c r="M3285" s="38">
        <f t="shared" si="3769"/>
        <v>27686443.246200304</v>
      </c>
      <c r="N3285" s="38">
        <f t="shared" si="3769"/>
        <v>37805354.762188137</v>
      </c>
      <c r="O3285" s="38">
        <f t="shared" si="3769"/>
        <v>49368223.242118835</v>
      </c>
      <c r="P3285" s="16">
        <f>SUM(D3285:O3285)</f>
        <v>329654541.94405842</v>
      </c>
      <c r="Q3285" s="1"/>
      <c r="U3285">
        <v>84.982432542276911</v>
      </c>
    </row>
    <row r="3286" spans="2:24" ht="32.25" thickBot="1">
      <c r="B3286" s="36" t="s">
        <v>30</v>
      </c>
      <c r="C3286" s="37" t="s">
        <v>86</v>
      </c>
      <c r="D3286" s="38">
        <f t="shared" ref="D3286:O3287" si="3770">D84+D166+D248+D330+D412+D494+D576+D658+D740+D822+D904+D986+D1068+D1150+D1232+D1314+D1396+D1478+D1560+D1642+D1724+D1806+D1888+D1970+D2052+D2134+D2216+D2298+D2380+D2462+D2544+D2626+D2708+D2790+D2872+D2954+D3036+D3118+D3200+D3282</f>
        <v>190640383.73451781</v>
      </c>
      <c r="E3286" s="38">
        <f t="shared" si="3770"/>
        <v>127824780.37622029</v>
      </c>
      <c r="F3286" s="38">
        <f t="shared" si="3770"/>
        <v>102767961.94831394</v>
      </c>
      <c r="G3286" s="38">
        <f t="shared" si="3770"/>
        <v>205502153.11335635</v>
      </c>
      <c r="H3286" s="38">
        <f t="shared" si="3770"/>
        <v>87589192.140673846</v>
      </c>
      <c r="I3286" s="38">
        <f t="shared" si="3770"/>
        <v>34066421.62556456</v>
      </c>
      <c r="J3286" s="38">
        <f t="shared" si="3770"/>
        <v>53797729.193311967</v>
      </c>
      <c r="K3286" s="38">
        <f t="shared" si="3770"/>
        <v>79282914.459214985</v>
      </c>
      <c r="L3286" s="38">
        <f t="shared" si="3770"/>
        <v>48005401.22145541</v>
      </c>
      <c r="M3286" s="38">
        <f t="shared" si="3770"/>
        <v>118359662.79813567</v>
      </c>
      <c r="N3286" s="38">
        <f t="shared" si="3770"/>
        <v>161618052.62691435</v>
      </c>
      <c r="O3286" s="38">
        <f t="shared" si="3770"/>
        <v>211049364.62657377</v>
      </c>
      <c r="P3286" s="16">
        <f t="shared" ref="P3286" si="3771">SUM(D3286:O3286)</f>
        <v>1420504017.8642528</v>
      </c>
      <c r="Q3286" s="1"/>
    </row>
    <row r="3287" spans="2:24" ht="32.25" thickBot="1">
      <c r="B3287" s="36" t="s">
        <v>32</v>
      </c>
      <c r="C3287" s="37" t="s">
        <v>87</v>
      </c>
      <c r="D3287" s="38">
        <f t="shared" si="3770"/>
        <v>171576345.36106595</v>
      </c>
      <c r="E3287" s="38">
        <f t="shared" si="3770"/>
        <v>115042302.33859828</v>
      </c>
      <c r="F3287" s="38">
        <f t="shared" si="3770"/>
        <v>92491165.75348255</v>
      </c>
      <c r="G3287" s="38">
        <f t="shared" si="3770"/>
        <v>184951937.8020207</v>
      </c>
      <c r="H3287" s="38">
        <f t="shared" si="3770"/>
        <v>78830272.926606447</v>
      </c>
      <c r="I3287" s="38">
        <f t="shared" si="3770"/>
        <v>30659779.463008087</v>
      </c>
      <c r="J3287" s="38">
        <f t="shared" si="3770"/>
        <v>48417956.273980759</v>
      </c>
      <c r="K3287" s="38">
        <f t="shared" si="3770"/>
        <v>71354623.013293505</v>
      </c>
      <c r="L3287" s="38">
        <f t="shared" si="3770"/>
        <v>43204861.099309877</v>
      </c>
      <c r="M3287" s="38">
        <f t="shared" si="3770"/>
        <v>106523696.51832211</v>
      </c>
      <c r="N3287" s="38">
        <f t="shared" si="3770"/>
        <v>145456247.36422297</v>
      </c>
      <c r="O3287" s="38">
        <f t="shared" si="3770"/>
        <v>189944428.16391641</v>
      </c>
      <c r="P3287" s="15">
        <f>SUM(D3287:O3287)</f>
        <v>1278453616.0778275</v>
      </c>
      <c r="Q3287" s="15">
        <f>P3287/1.2</f>
        <v>1065378013.3981895</v>
      </c>
      <c r="S3287">
        <v>557328.9502472654</v>
      </c>
    </row>
    <row r="3289" spans="2:24" ht="45.75" hidden="1" customHeight="1">
      <c r="D3289" s="16">
        <v>43819584.91402223</v>
      </c>
      <c r="E3289" s="16">
        <v>29381124.335189089</v>
      </c>
      <c r="F3289" s="16">
        <v>23621779.72983446</v>
      </c>
      <c r="G3289" s="16">
        <v>46385731.725857086</v>
      </c>
      <c r="H3289" s="16">
        <v>23903459.420453966</v>
      </c>
      <c r="I3289" s="16">
        <v>9296869.9336663689</v>
      </c>
      <c r="J3289" s="16">
        <v>14681626.868068181</v>
      </c>
      <c r="K3289" s="16">
        <v>21636641.258974724</v>
      </c>
      <c r="L3289" s="16">
        <v>13100876.169935672</v>
      </c>
      <c r="M3289" s="16">
        <v>32300850.453900348</v>
      </c>
      <c r="N3289" s="16">
        <v>44106247.222552821</v>
      </c>
      <c r="O3289" s="16">
        <v>57596260.449138634</v>
      </c>
      <c r="P3289" s="16">
        <v>359831052.48159361</v>
      </c>
      <c r="Q3289" s="16">
        <f>SUBTOTAL(9,Q79:Q3288)</f>
        <v>3762206073.6036286</v>
      </c>
      <c r="R3289" s="16">
        <v>21015646.193804815</v>
      </c>
      <c r="S3289" s="16">
        <f>R3289-Q3289</f>
        <v>-3741190427.4098239</v>
      </c>
      <c r="U3289" s="22" t="s">
        <v>81</v>
      </c>
      <c r="V3289" s="22" t="s">
        <v>80</v>
      </c>
      <c r="W3289" s="22" t="s">
        <v>82</v>
      </c>
      <c r="X3289" s="22" t="s">
        <v>83</v>
      </c>
    </row>
    <row r="3290" spans="2:24" hidden="1">
      <c r="D3290" s="16">
        <v>190640383.73451781</v>
      </c>
      <c r="E3290" s="16">
        <v>127824780.37622029</v>
      </c>
      <c r="F3290" s="16">
        <v>102768320.62703666</v>
      </c>
      <c r="G3290" s="16">
        <v>201804597.49617675</v>
      </c>
      <c r="H3290" s="16">
        <v>103993789.20268123</v>
      </c>
      <c r="I3290" s="16">
        <v>40446728.447144769</v>
      </c>
      <c r="J3290" s="16">
        <v>63873516.498780794</v>
      </c>
      <c r="K3290" s="16">
        <v>94131827.136890665</v>
      </c>
      <c r="L3290" s="16">
        <v>56996342.279265173</v>
      </c>
      <c r="M3290" s="16">
        <v>140527267.3751944</v>
      </c>
      <c r="N3290" s="16">
        <v>191887529.562296</v>
      </c>
      <c r="O3290" s="16">
        <v>250576841.73049691</v>
      </c>
      <c r="P3290" s="16">
        <v>1565471924.4667013</v>
      </c>
      <c r="Q3290" s="1"/>
      <c r="U3290" s="16">
        <v>76484189</v>
      </c>
      <c r="V3290" s="1">
        <f>4.80399834242364/1.2</f>
        <v>4.0033319520196997</v>
      </c>
      <c r="W3290" s="16">
        <f>U3290/V3290</f>
        <v>19105132.903458923</v>
      </c>
      <c r="X3290" s="16">
        <f>W3290*1.1</f>
        <v>21015646.193804815</v>
      </c>
    </row>
    <row r="3291" spans="2:24" hidden="1">
      <c r="D3291" s="16">
        <v>155687805.15707526</v>
      </c>
      <c r="E3291" s="16">
        <v>104389002.53774326</v>
      </c>
      <c r="F3291" s="16">
        <v>83926469.117807239</v>
      </c>
      <c r="G3291" s="16">
        <v>164805138.55101976</v>
      </c>
      <c r="H3291" s="16">
        <v>84927256.616728544</v>
      </c>
      <c r="I3291" s="16">
        <v>33031104.188760858</v>
      </c>
      <c r="J3291" s="16">
        <v>52162754.79810039</v>
      </c>
      <c r="K3291" s="16">
        <v>76873416.194840699</v>
      </c>
      <c r="L3291" s="16">
        <v>46546462.284703903</v>
      </c>
      <c r="M3291" s="16">
        <v>114762577.54932404</v>
      </c>
      <c r="N3291" s="16">
        <v>156706295.53583986</v>
      </c>
      <c r="O3291" s="16">
        <v>204635333.54265562</v>
      </c>
      <c r="P3291" s="20">
        <v>1278453616.0745995</v>
      </c>
      <c r="Q3291" s="20">
        <f>P3291/1.2</f>
        <v>1065378013.3954996</v>
      </c>
      <c r="S3291">
        <v>557328.95024726505</v>
      </c>
    </row>
    <row r="3292" spans="2:24">
      <c r="P3292" t="s">
        <v>84</v>
      </c>
      <c r="Q3292" t="s">
        <v>85</v>
      </c>
      <c r="R3292">
        <v>21228000</v>
      </c>
    </row>
    <row r="3293" spans="2:24">
      <c r="S3293" s="16">
        <f>R3292-Q3289</f>
        <v>-3740978073.6036286</v>
      </c>
      <c r="U3293">
        <f>R3292*V3290*0.9</f>
        <v>76484457.609726772</v>
      </c>
    </row>
    <row r="3295" spans="2:24">
      <c r="P3295" s="16">
        <f>P3291-P3287</f>
        <v>-3.2279491424560547E-3</v>
      </c>
      <c r="Q3295" s="16">
        <f>Q3291-Q3287</f>
        <v>-2.6899576187133789E-3</v>
      </c>
    </row>
    <row r="3296" spans="2:24">
      <c r="P3296">
        <f>P3295/D3275</f>
        <v>-6.7192969530200525E-4</v>
      </c>
      <c r="Q3296">
        <f>Q3295/V3290</f>
        <v>-6.7192969530200525E-4</v>
      </c>
    </row>
    <row r="3297" spans="16:17">
      <c r="P3297" s="16"/>
      <c r="Q3297" s="16"/>
    </row>
  </sheetData>
  <autoFilter ref="B2:Q3287"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366">
    <mergeCell ref="B3280:O3280"/>
    <mergeCell ref="B3284:O3284"/>
    <mergeCell ref="B3225:O3225"/>
    <mergeCell ref="B3236:O3236"/>
    <mergeCell ref="B3247:O3247"/>
    <mergeCell ref="B3258:O3258"/>
    <mergeCell ref="B3269:O3269"/>
    <mergeCell ref="B3187:O3187"/>
    <mergeCell ref="B3198:O3198"/>
    <mergeCell ref="B3202:O3202"/>
    <mergeCell ref="B3203:O3203"/>
    <mergeCell ref="B3214:O3214"/>
    <mergeCell ref="B3132:O3132"/>
    <mergeCell ref="B3143:O3143"/>
    <mergeCell ref="B3154:O3154"/>
    <mergeCell ref="B3165:O3165"/>
    <mergeCell ref="B3176:O3176"/>
    <mergeCell ref="B3094:O3094"/>
    <mergeCell ref="B3105:O3105"/>
    <mergeCell ref="B3116:O3116"/>
    <mergeCell ref="B3120:O3120"/>
    <mergeCell ref="B3121:O3121"/>
    <mergeCell ref="B3039:O3039"/>
    <mergeCell ref="B3050:O3050"/>
    <mergeCell ref="B3061:O3061"/>
    <mergeCell ref="B3072:O3072"/>
    <mergeCell ref="B3083:O3083"/>
    <mergeCell ref="B3001:O3001"/>
    <mergeCell ref="B3012:O3012"/>
    <mergeCell ref="B3023:O3023"/>
    <mergeCell ref="B3034:O3034"/>
    <mergeCell ref="B3038:O3038"/>
    <mergeCell ref="B2956:O2956"/>
    <mergeCell ref="B2957:O2957"/>
    <mergeCell ref="B2968:O2968"/>
    <mergeCell ref="B2979:O2979"/>
    <mergeCell ref="B2990:O2990"/>
    <mergeCell ref="B2908:O2908"/>
    <mergeCell ref="B2919:O2919"/>
    <mergeCell ref="B2930:O2930"/>
    <mergeCell ref="B2941:O2941"/>
    <mergeCell ref="B2952:O2952"/>
    <mergeCell ref="B2870:O2870"/>
    <mergeCell ref="B2874:O2874"/>
    <mergeCell ref="B2875:O2875"/>
    <mergeCell ref="B2886:O2886"/>
    <mergeCell ref="B2897:O2897"/>
    <mergeCell ref="B2815:O2815"/>
    <mergeCell ref="B2826:O2826"/>
    <mergeCell ref="B2837:O2837"/>
    <mergeCell ref="B2848:O2848"/>
    <mergeCell ref="B2859:O2859"/>
    <mergeCell ref="B2777:O2777"/>
    <mergeCell ref="B2788:O2788"/>
    <mergeCell ref="B2792:O2792"/>
    <mergeCell ref="B2793:O2793"/>
    <mergeCell ref="B2804:O2804"/>
    <mergeCell ref="B2722:O2722"/>
    <mergeCell ref="B2733:O2733"/>
    <mergeCell ref="B2744:O2744"/>
    <mergeCell ref="B2755:O2755"/>
    <mergeCell ref="B2766:O2766"/>
    <mergeCell ref="B2684:O2684"/>
    <mergeCell ref="B2695:O2695"/>
    <mergeCell ref="B2706:O2706"/>
    <mergeCell ref="B2710:O2710"/>
    <mergeCell ref="B2711:O2711"/>
    <mergeCell ref="B2629:O2629"/>
    <mergeCell ref="B2640:O2640"/>
    <mergeCell ref="B2651:O2651"/>
    <mergeCell ref="B2662:O2662"/>
    <mergeCell ref="B2673:O2673"/>
    <mergeCell ref="B2591:O2591"/>
    <mergeCell ref="B2602:O2602"/>
    <mergeCell ref="B2613:O2613"/>
    <mergeCell ref="B2624:O2624"/>
    <mergeCell ref="B2628:O2628"/>
    <mergeCell ref="B2546:O2546"/>
    <mergeCell ref="B2547:O2547"/>
    <mergeCell ref="B2558:O2558"/>
    <mergeCell ref="B2569:O2569"/>
    <mergeCell ref="B2580:O2580"/>
    <mergeCell ref="B2498:O2498"/>
    <mergeCell ref="B2509:O2509"/>
    <mergeCell ref="B2520:O2520"/>
    <mergeCell ref="B2531:O2531"/>
    <mergeCell ref="B2542:O2542"/>
    <mergeCell ref="B2460:O2460"/>
    <mergeCell ref="B2464:O2464"/>
    <mergeCell ref="B2465:O2465"/>
    <mergeCell ref="B2476:O2476"/>
    <mergeCell ref="B2487:O2487"/>
    <mergeCell ref="B2405:O2405"/>
    <mergeCell ref="B2416:O2416"/>
    <mergeCell ref="B2427:O2427"/>
    <mergeCell ref="B2438:O2438"/>
    <mergeCell ref="B2449:O2449"/>
    <mergeCell ref="B2367:O2367"/>
    <mergeCell ref="B2378:O2378"/>
    <mergeCell ref="B2382:O2382"/>
    <mergeCell ref="B2383:O2383"/>
    <mergeCell ref="B2394:O2394"/>
    <mergeCell ref="B2312:O2312"/>
    <mergeCell ref="B2323:O2323"/>
    <mergeCell ref="B2334:O2334"/>
    <mergeCell ref="B2345:O2345"/>
    <mergeCell ref="B2356:O2356"/>
    <mergeCell ref="B2274:O2274"/>
    <mergeCell ref="B2285:O2285"/>
    <mergeCell ref="B2296:O2296"/>
    <mergeCell ref="B2300:O2300"/>
    <mergeCell ref="B2301:O2301"/>
    <mergeCell ref="B2219:O2219"/>
    <mergeCell ref="B2230:O2230"/>
    <mergeCell ref="B2241:O2241"/>
    <mergeCell ref="B2252:O2252"/>
    <mergeCell ref="B2263:O2263"/>
    <mergeCell ref="B2181:O2181"/>
    <mergeCell ref="B2192:O2192"/>
    <mergeCell ref="B2203:O2203"/>
    <mergeCell ref="B2214:O2214"/>
    <mergeCell ref="B2218:O2218"/>
    <mergeCell ref="B2136:O2136"/>
    <mergeCell ref="B2137:O2137"/>
    <mergeCell ref="B2148:O2148"/>
    <mergeCell ref="B2159:O2159"/>
    <mergeCell ref="B2170:O2170"/>
    <mergeCell ref="B2088:O2088"/>
    <mergeCell ref="B2099:O2099"/>
    <mergeCell ref="B2110:O2110"/>
    <mergeCell ref="B2121:O2121"/>
    <mergeCell ref="B2132:O2132"/>
    <mergeCell ref="B2050:O2050"/>
    <mergeCell ref="B2054:O2054"/>
    <mergeCell ref="B2055:O2055"/>
    <mergeCell ref="B2066:O2066"/>
    <mergeCell ref="B2077:O2077"/>
    <mergeCell ref="B1995:O1995"/>
    <mergeCell ref="B2006:O2006"/>
    <mergeCell ref="B2017:O2017"/>
    <mergeCell ref="B2028:O2028"/>
    <mergeCell ref="B2039:O2039"/>
    <mergeCell ref="B1957:O1957"/>
    <mergeCell ref="B1968:O1968"/>
    <mergeCell ref="B1972:O1972"/>
    <mergeCell ref="B1973:O1973"/>
    <mergeCell ref="B1984:O1984"/>
    <mergeCell ref="B1902:O1902"/>
    <mergeCell ref="B1913:O1913"/>
    <mergeCell ref="B1924:O1924"/>
    <mergeCell ref="B1935:O1935"/>
    <mergeCell ref="B1946:O1946"/>
    <mergeCell ref="B1864:O1864"/>
    <mergeCell ref="B1875:O1875"/>
    <mergeCell ref="B1886:O1886"/>
    <mergeCell ref="B1890:O1890"/>
    <mergeCell ref="B1891:O1891"/>
    <mergeCell ref="B1809:O1809"/>
    <mergeCell ref="B1820:O1820"/>
    <mergeCell ref="B1831:O1831"/>
    <mergeCell ref="B1842:O1842"/>
    <mergeCell ref="B1853:O1853"/>
    <mergeCell ref="B1771:O1771"/>
    <mergeCell ref="B1782:O1782"/>
    <mergeCell ref="B1793:O1793"/>
    <mergeCell ref="B1804:O1804"/>
    <mergeCell ref="B1808:O1808"/>
    <mergeCell ref="B1726:O1726"/>
    <mergeCell ref="B1727:O1727"/>
    <mergeCell ref="B1738:O1738"/>
    <mergeCell ref="B1749:O1749"/>
    <mergeCell ref="B1760:O1760"/>
    <mergeCell ref="B1678:O1678"/>
    <mergeCell ref="B1689:O1689"/>
    <mergeCell ref="B1700:O1700"/>
    <mergeCell ref="B1711:O1711"/>
    <mergeCell ref="B1722:O1722"/>
    <mergeCell ref="B1640:O1640"/>
    <mergeCell ref="B1644:O1644"/>
    <mergeCell ref="B1645:O1645"/>
    <mergeCell ref="B1656:O1656"/>
    <mergeCell ref="B1667:O1667"/>
    <mergeCell ref="B1585:O1585"/>
    <mergeCell ref="B1596:O1596"/>
    <mergeCell ref="B1607:O1607"/>
    <mergeCell ref="B1618:O1618"/>
    <mergeCell ref="B1629:O1629"/>
    <mergeCell ref="B1547:O1547"/>
    <mergeCell ref="B1558:O1558"/>
    <mergeCell ref="B1562:O1562"/>
    <mergeCell ref="B1563:O1563"/>
    <mergeCell ref="B1574:O1574"/>
    <mergeCell ref="B1492:O1492"/>
    <mergeCell ref="B1503:O1503"/>
    <mergeCell ref="B1514:O1514"/>
    <mergeCell ref="B1525:O1525"/>
    <mergeCell ref="B1536:O1536"/>
    <mergeCell ref="B1454:O1454"/>
    <mergeCell ref="B1465:O1465"/>
    <mergeCell ref="B1476:O1476"/>
    <mergeCell ref="B1480:O1480"/>
    <mergeCell ref="B1481:O1481"/>
    <mergeCell ref="B1399:O1399"/>
    <mergeCell ref="B1410:O1410"/>
    <mergeCell ref="B1421:O1421"/>
    <mergeCell ref="B1432:O1432"/>
    <mergeCell ref="B1443:O1443"/>
    <mergeCell ref="B1361:O1361"/>
    <mergeCell ref="B1372:O1372"/>
    <mergeCell ref="B1383:O1383"/>
    <mergeCell ref="B1394:O1394"/>
    <mergeCell ref="B1398:O1398"/>
    <mergeCell ref="B1316:O1316"/>
    <mergeCell ref="B1317:O1317"/>
    <mergeCell ref="B1328:O1328"/>
    <mergeCell ref="B1339:O1339"/>
    <mergeCell ref="B1350:O1350"/>
    <mergeCell ref="B1268:O1268"/>
    <mergeCell ref="B1279:O1279"/>
    <mergeCell ref="B1290:O1290"/>
    <mergeCell ref="B1301:O1301"/>
    <mergeCell ref="B1312:O1312"/>
    <mergeCell ref="B1230:O1230"/>
    <mergeCell ref="B1234:O1234"/>
    <mergeCell ref="B1235:O1235"/>
    <mergeCell ref="B1246:O1246"/>
    <mergeCell ref="B1257:O1257"/>
    <mergeCell ref="B1175:O1175"/>
    <mergeCell ref="B1186:O1186"/>
    <mergeCell ref="B1197:O1197"/>
    <mergeCell ref="B1208:O1208"/>
    <mergeCell ref="B1219:O1219"/>
    <mergeCell ref="B1137:O1137"/>
    <mergeCell ref="B1148:O1148"/>
    <mergeCell ref="B1152:O1152"/>
    <mergeCell ref="B1153:O1153"/>
    <mergeCell ref="B1164:O1164"/>
    <mergeCell ref="B1082:O1082"/>
    <mergeCell ref="B1093:O1093"/>
    <mergeCell ref="B1104:O1104"/>
    <mergeCell ref="B1115:O1115"/>
    <mergeCell ref="B1126:O1126"/>
    <mergeCell ref="B1044:O1044"/>
    <mergeCell ref="B1055:O1055"/>
    <mergeCell ref="B1066:O1066"/>
    <mergeCell ref="B1070:O1070"/>
    <mergeCell ref="B1071:O1071"/>
    <mergeCell ref="B989:O989"/>
    <mergeCell ref="B1000:O1000"/>
    <mergeCell ref="B1011:O1011"/>
    <mergeCell ref="B1022:O1022"/>
    <mergeCell ref="B1033:O1033"/>
    <mergeCell ref="B951:O951"/>
    <mergeCell ref="B962:O962"/>
    <mergeCell ref="B973:O973"/>
    <mergeCell ref="B984:O984"/>
    <mergeCell ref="B988:O988"/>
    <mergeCell ref="B906:O906"/>
    <mergeCell ref="B907:O907"/>
    <mergeCell ref="B918:O918"/>
    <mergeCell ref="B929:O929"/>
    <mergeCell ref="B940:O940"/>
    <mergeCell ref="B858:O858"/>
    <mergeCell ref="B869:O869"/>
    <mergeCell ref="B880:O880"/>
    <mergeCell ref="B891:O891"/>
    <mergeCell ref="B902:O902"/>
    <mergeCell ref="B820:O820"/>
    <mergeCell ref="B824:O824"/>
    <mergeCell ref="B825:O825"/>
    <mergeCell ref="B836:O836"/>
    <mergeCell ref="B847:O847"/>
    <mergeCell ref="B765:O765"/>
    <mergeCell ref="B776:O776"/>
    <mergeCell ref="B787:O787"/>
    <mergeCell ref="B798:O798"/>
    <mergeCell ref="B809:O809"/>
    <mergeCell ref="B727:O727"/>
    <mergeCell ref="B738:O738"/>
    <mergeCell ref="B742:O742"/>
    <mergeCell ref="B743:O743"/>
    <mergeCell ref="B754:O754"/>
    <mergeCell ref="B672:O672"/>
    <mergeCell ref="B683:O683"/>
    <mergeCell ref="B694:O694"/>
    <mergeCell ref="B705:O705"/>
    <mergeCell ref="B716:O716"/>
    <mergeCell ref="B634:O634"/>
    <mergeCell ref="B645:O645"/>
    <mergeCell ref="B656:O656"/>
    <mergeCell ref="B660:O660"/>
    <mergeCell ref="B661:O661"/>
    <mergeCell ref="B579:O579"/>
    <mergeCell ref="B590:O590"/>
    <mergeCell ref="B601:O601"/>
    <mergeCell ref="B612:O612"/>
    <mergeCell ref="B623:O623"/>
    <mergeCell ref="B541:O541"/>
    <mergeCell ref="B552:O552"/>
    <mergeCell ref="B563:O563"/>
    <mergeCell ref="B574:O574"/>
    <mergeCell ref="B578:O578"/>
    <mergeCell ref="B496:O496"/>
    <mergeCell ref="B497:O497"/>
    <mergeCell ref="B508:O508"/>
    <mergeCell ref="B519:O519"/>
    <mergeCell ref="B530:O530"/>
    <mergeCell ref="B448:O448"/>
    <mergeCell ref="B459:O459"/>
    <mergeCell ref="B470:O470"/>
    <mergeCell ref="B481:O481"/>
    <mergeCell ref="B492:O492"/>
    <mergeCell ref="B410:O410"/>
    <mergeCell ref="B414:O414"/>
    <mergeCell ref="B415:O415"/>
    <mergeCell ref="B426:O426"/>
    <mergeCell ref="B437:O437"/>
    <mergeCell ref="B355:O355"/>
    <mergeCell ref="B366:O366"/>
    <mergeCell ref="B377:O377"/>
    <mergeCell ref="B388:O388"/>
    <mergeCell ref="B399:O399"/>
    <mergeCell ref="B317:O317"/>
    <mergeCell ref="B328:O328"/>
    <mergeCell ref="B332:O332"/>
    <mergeCell ref="B333:O333"/>
    <mergeCell ref="B344:O344"/>
    <mergeCell ref="B262:O262"/>
    <mergeCell ref="B273:O273"/>
    <mergeCell ref="B284:O284"/>
    <mergeCell ref="B295:O295"/>
    <mergeCell ref="B306:O306"/>
    <mergeCell ref="B224:O224"/>
    <mergeCell ref="B235:O235"/>
    <mergeCell ref="B246:O246"/>
    <mergeCell ref="B250:O250"/>
    <mergeCell ref="B251:O251"/>
    <mergeCell ref="B169:O169"/>
    <mergeCell ref="B180:O180"/>
    <mergeCell ref="B191:O191"/>
    <mergeCell ref="B202:O202"/>
    <mergeCell ref="B213:O213"/>
    <mergeCell ref="B131:O131"/>
    <mergeCell ref="B142:O142"/>
    <mergeCell ref="B153:O153"/>
    <mergeCell ref="B164:O164"/>
    <mergeCell ref="B168:O168"/>
    <mergeCell ref="B86:O86"/>
    <mergeCell ref="B87:O87"/>
    <mergeCell ref="B98:O98"/>
    <mergeCell ref="B109:O109"/>
    <mergeCell ref="B120:O120"/>
    <mergeCell ref="B82:O82"/>
    <mergeCell ref="B16:O16"/>
    <mergeCell ref="B5:O5"/>
    <mergeCell ref="C2:C3"/>
    <mergeCell ref="D2:F2"/>
    <mergeCell ref="G2:I2"/>
    <mergeCell ref="J2:L2"/>
    <mergeCell ref="M2:O2"/>
    <mergeCell ref="B4:O4"/>
    <mergeCell ref="B71:O71"/>
    <mergeCell ref="B27:O27"/>
    <mergeCell ref="B38:O38"/>
    <mergeCell ref="B49:O49"/>
    <mergeCell ref="B60:O60"/>
  </mergeCells>
  <pageMargins left="0.7" right="0.7" top="0.75" bottom="0.75" header="0.3" footer="0.3"/>
  <pageSetup paperSize="9" orientation="portrait" r:id="rId1"/>
  <ignoredErrors>
    <ignoredError sqref="F327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Tulenergo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Костава Наталия Сергеевна</dc:creator>
  <cp:lastModifiedBy>Незамайков Алексей Михайлович</cp:lastModifiedBy>
  <dcterms:created xsi:type="dcterms:W3CDTF">2021-04-27T09:42:20Z</dcterms:created>
  <dcterms:modified xsi:type="dcterms:W3CDTF">2021-05-11T07:28:06Z</dcterms:modified>
</cp:coreProperties>
</file>